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150" yWindow="120" windowWidth="12585" windowHeight="11760" tabRatio="962" activeTab="1"/>
  </bookViews>
  <sheets>
    <sheet name="ORÇAMENTARIA - GERAL" sheetId="18" r:id="rId1"/>
    <sheet name="CRONOGRAMA " sheetId="19" r:id="rId2"/>
    <sheet name="BDI TCU 2622 -URBANAS " sheetId="24" r:id="rId3"/>
    <sheet name="COMPOSIÇÕES" sheetId="21" r:id="rId4"/>
    <sheet name="01 CASA" sheetId="22" state="hidden" r:id="rId5"/>
    <sheet name="01 CASA (2)" sheetId="23" state="hidden" r:id="rId6"/>
  </sheets>
  <externalReferences>
    <externalReference r:id="rId7"/>
    <externalReference r:id="rId8"/>
    <externalReference r:id="rId9"/>
    <externalReference r:id="rId10"/>
    <externalReference r:id="rId11"/>
    <externalReference r:id="rId12"/>
    <externalReference r:id="rId13"/>
  </externalReferences>
  <definedNames>
    <definedName name="___xlfn_AVERAGEIF">NA()</definedName>
    <definedName name="__xlfn_AVERAGEIF">#N/A</definedName>
    <definedName name="__xlnm_Database">"#REF!"</definedName>
    <definedName name="A">NA()</definedName>
    <definedName name="AAA">"#REF!"</definedName>
    <definedName name="_xlnm.Print_Area" localSheetId="4">'01 CASA'!$A$1:$H$149</definedName>
    <definedName name="_xlnm.Print_Area" localSheetId="5">'01 CASA (2)'!$A$1:$H$149</definedName>
    <definedName name="_xlnm.Print_Area" localSheetId="2">'BDI TCU 2622 -URBANAS '!$B$1:$J$44</definedName>
    <definedName name="_xlnm.Print_Area" localSheetId="3">COMPOSIÇÕES!$A$1:$G$17</definedName>
    <definedName name="_xlnm.Print_Area" localSheetId="1">'CRONOGRAMA '!$A$1:$L$24</definedName>
    <definedName name="_xlnm.Print_Area" localSheetId="0">'ORÇAMENTARIA - GERAL'!$A$1:$H$102</definedName>
    <definedName name="Aut_original" localSheetId="4">[1]PROJETO!#REF!</definedName>
    <definedName name="Aut_original" localSheetId="5">[1]PROJETO!#REF!</definedName>
    <definedName name="Aut_original" localSheetId="2">#REF!</definedName>
    <definedName name="Aut_original" localSheetId="3">[1]PROJETO!#REF!</definedName>
    <definedName name="Aut_original" localSheetId="0">[1]PROJETO!#REF!</definedName>
    <definedName name="Aut_original">[1]PROJETO!#REF!</definedName>
    <definedName name="Aut_resumo" localSheetId="4">[2]RESUMO_AUT1!#REF!</definedName>
    <definedName name="Aut_resumo" localSheetId="5">[2]RESUMO_AUT1!#REF!</definedName>
    <definedName name="Aut_resumo" localSheetId="2">#REF!</definedName>
    <definedName name="Aut_resumo" localSheetId="3">[2]RESUMO_AUT1!#REF!</definedName>
    <definedName name="Aut_resumo" localSheetId="0">[2]RESUMO_AUT1!#REF!</definedName>
    <definedName name="Aut_resumo">[2]RESUMO_AUT1!#REF!</definedName>
    <definedName name="BDI">NA()</definedName>
    <definedName name="CONS" localSheetId="4">#REF!</definedName>
    <definedName name="CONS" localSheetId="5">#REF!</definedName>
    <definedName name="CONS" localSheetId="2">#REF!</definedName>
    <definedName name="CONS" localSheetId="3">#REF!</definedName>
    <definedName name="CONS" localSheetId="0">#REF!</definedName>
    <definedName name="CONS">#REF!</definedName>
    <definedName name="CONSUMO" localSheetId="4">[3]QuQuant!#REF!</definedName>
    <definedName name="CONSUMO" localSheetId="5">[3]QuQuant!#REF!</definedName>
    <definedName name="CONSUMO" localSheetId="2">#REF!</definedName>
    <definedName name="CONSUMO" localSheetId="3">[3]QuQuant!#REF!</definedName>
    <definedName name="CONSUMO" localSheetId="0">[3]QuQuant!#REF!</definedName>
    <definedName name="CONSUMO">[3]QuQuant!#REF!</definedName>
    <definedName name="CONTENÇÃO">"#REF!"</definedName>
    <definedName name="cronograma" localSheetId="2">#REF!</definedName>
    <definedName name="cronograma">#REF!</definedName>
    <definedName name="Descricao" localSheetId="4">#REF!</definedName>
    <definedName name="Descricao" localSheetId="5">#REF!</definedName>
    <definedName name="Descricao" localSheetId="2">#REF!</definedName>
    <definedName name="Descricao" localSheetId="3">#REF!</definedName>
    <definedName name="Descricao" localSheetId="0">#REF!</definedName>
    <definedName name="Descricao">#REF!</definedName>
    <definedName name="DIMPAV" localSheetId="4">#REF!</definedName>
    <definedName name="DIMPAV" localSheetId="5">#REF!</definedName>
    <definedName name="DIMPAV" localSheetId="2">#REF!</definedName>
    <definedName name="DIMPAV" localSheetId="3">#REF!</definedName>
    <definedName name="DIMPAV" localSheetId="0">#REF!</definedName>
    <definedName name="DIMPAV">#REF!</definedName>
    <definedName name="E">#REF!</definedName>
    <definedName name="EE">NA()</definedName>
    <definedName name="EEE">NA()</definedName>
    <definedName name="Excel_BuiltIn_Database" localSheetId="4">#REF!</definedName>
    <definedName name="Excel_BuiltIn_Database" localSheetId="5">#REF!</definedName>
    <definedName name="Excel_BuiltIn_Database" localSheetId="2">NA()</definedName>
    <definedName name="Excel_BuiltIn_Database" localSheetId="3">#REF!</definedName>
    <definedName name="Excel_BuiltIn_Database" localSheetId="0">#REF!</definedName>
    <definedName name="Excel_BuiltIn_Database">#REF!</definedName>
    <definedName name="Excel_BuiltIn_Print_Area" localSheetId="2">'BDI TCU 2622 -URBANAS '!$B$1:$J$42</definedName>
    <definedName name="GGG">NA()</definedName>
    <definedName name="ISS" localSheetId="4">#REF!</definedName>
    <definedName name="ISS" localSheetId="5">#REF!</definedName>
    <definedName name="ISS" localSheetId="2">NA()</definedName>
    <definedName name="ISS">#REF!</definedName>
    <definedName name="k" localSheetId="4">#REF!</definedName>
    <definedName name="k" localSheetId="5">#REF!</definedName>
    <definedName name="k" localSheetId="2">NA()</definedName>
    <definedName name="k" localSheetId="3">#REF!</definedName>
    <definedName name="k">#REF!</definedName>
    <definedName name="Meu" localSheetId="4">#REF!</definedName>
    <definedName name="Meu" localSheetId="5">#REF!</definedName>
    <definedName name="Meu" localSheetId="2">#REF!</definedName>
    <definedName name="Meu" localSheetId="3">#REF!</definedName>
    <definedName name="Meu" localSheetId="0">#REF!</definedName>
    <definedName name="Meu">#REF!</definedName>
    <definedName name="N">NA()</definedName>
    <definedName name="ORÇM">NA()</definedName>
    <definedName name="P">NA()</definedName>
    <definedName name="Print" localSheetId="4">[4]QuQuant!#REF!</definedName>
    <definedName name="Print" localSheetId="5">[4]QuQuant!#REF!</definedName>
    <definedName name="Print" localSheetId="2">#REF!</definedName>
    <definedName name="Print" localSheetId="3">[4]QuQuant!#REF!</definedName>
    <definedName name="Print" localSheetId="0">[4]QuQuant!#REF!</definedName>
    <definedName name="Print">[4]QuQuant!#REF!</definedName>
    <definedName name="Print_Area_MI" localSheetId="4">[5]qorcamentodnerL1!#REF!</definedName>
    <definedName name="Print_Area_MI" localSheetId="5">[5]qorcamentodnerL1!#REF!</definedName>
    <definedName name="Print_Area_MI" localSheetId="2">#REF!</definedName>
    <definedName name="Print_Area_MI" localSheetId="3">[6]qorcamentodnerL1!#REF!</definedName>
    <definedName name="Print_Area_MI" localSheetId="0">[5]qorcamentodnerL1!#REF!</definedName>
    <definedName name="Print_Area_MI">[5]qorcamentodnerL1!#REF!</definedName>
    <definedName name="_xlnm.Print_Titles" localSheetId="1">'CRONOGRAMA '!$A:$L,'CRONOGRAMA '!$1:$7</definedName>
    <definedName name="_xlnm.Print_Titles" localSheetId="0">'ORÇAMENTARIA - GERAL'!$A:$H,'ORÇAMENTARIA - GERAL'!$1:$11</definedName>
    <definedName name="U">"#REF!"</definedName>
    <definedName name="UniformeMensageiro" localSheetId="4">#REF!</definedName>
    <definedName name="UniformeMensageiro" localSheetId="5">#REF!</definedName>
    <definedName name="UniformeMensageiro" localSheetId="2">#REF!</definedName>
    <definedName name="UniformeMensageiro" localSheetId="3">#REF!</definedName>
    <definedName name="UniformeMensageiro" localSheetId="0">#REF!</definedName>
    <definedName name="UniformeMensageiro">#REF!</definedName>
    <definedName name="UniformeMensageiros" localSheetId="4">#REF!</definedName>
    <definedName name="UniformeMensageiros" localSheetId="5">#REF!</definedName>
    <definedName name="UniformeMensageiros" localSheetId="2">#REF!</definedName>
    <definedName name="UniformeMensageiros" localSheetId="3">#REF!</definedName>
    <definedName name="UniformeMensageiros" localSheetId="0">#REF!</definedName>
    <definedName name="UniformeMensageiros">#REF!</definedName>
    <definedName name="UniformeRecepcionista" localSheetId="4">#REF!</definedName>
    <definedName name="UniformeRecepcionista" localSheetId="5">#REF!</definedName>
    <definedName name="UniformeRecepcionista" localSheetId="2">#REF!</definedName>
    <definedName name="UniformeRecepcionista" localSheetId="3">#REF!</definedName>
    <definedName name="UniformeRecepcionista" localSheetId="0">#REF!</definedName>
    <definedName name="UniformeRecepcionista">#REF!</definedName>
  </definedNames>
  <calcPr calcId="125725"/>
</workbook>
</file>

<file path=xl/calcChain.xml><?xml version="1.0" encoding="utf-8"?>
<calcChain xmlns="http://schemas.openxmlformats.org/spreadsheetml/2006/main">
  <c r="F13" i="18"/>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6"/>
  <c r="I57"/>
  <c r="I58"/>
  <c r="I59"/>
  <c r="I60"/>
  <c r="I61"/>
  <c r="I62"/>
  <c r="I63"/>
  <c r="I64"/>
  <c r="I65"/>
  <c r="I66"/>
  <c r="I67"/>
  <c r="I68"/>
  <c r="I69"/>
  <c r="I70"/>
  <c r="I71"/>
  <c r="I72"/>
  <c r="I73"/>
  <c r="I74"/>
  <c r="I75"/>
  <c r="I76"/>
  <c r="I77"/>
  <c r="I78"/>
  <c r="I79"/>
  <c r="I80"/>
  <c r="I81"/>
  <c r="I82"/>
  <c r="I83"/>
  <c r="I84"/>
  <c r="I85"/>
  <c r="I86"/>
  <c r="I87"/>
  <c r="I88"/>
  <c r="I89"/>
  <c r="I90"/>
  <c r="I91"/>
  <c r="I92"/>
  <c r="I93"/>
  <c r="I94"/>
  <c r="I14"/>
  <c r="F11" i="21"/>
  <c r="B16" i="19" l="1"/>
  <c r="A5"/>
  <c r="C37" i="24"/>
  <c r="J36"/>
  <c r="C35"/>
  <c r="C34"/>
  <c r="C33"/>
  <c r="C32"/>
  <c r="C31"/>
  <c r="C30"/>
  <c r="C29"/>
  <c r="L27"/>
  <c r="J14"/>
  <c r="F6" i="19"/>
  <c r="E24" i="18"/>
  <c r="E26"/>
  <c r="E68"/>
  <c r="G22"/>
  <c r="H22" s="1"/>
  <c r="G21"/>
  <c r="H21" s="1"/>
  <c r="G20"/>
  <c r="H20" s="1"/>
  <c r="G17"/>
  <c r="H17" s="1"/>
  <c r="G16"/>
  <c r="H16" s="1"/>
  <c r="G45"/>
  <c r="H45" s="1"/>
  <c r="G44"/>
  <c r="H44" s="1"/>
  <c r="G43"/>
  <c r="H43" s="1"/>
  <c r="E32" l="1"/>
  <c r="G62"/>
  <c r="E62"/>
  <c r="G63"/>
  <c r="H63" s="1"/>
  <c r="H62" l="1"/>
  <c r="B18" i="19" l="1"/>
  <c r="A18"/>
  <c r="A16"/>
  <c r="D18"/>
  <c r="D16"/>
  <c r="B14"/>
  <c r="A14"/>
  <c r="B12"/>
  <c r="A12"/>
  <c r="B10"/>
  <c r="A10"/>
  <c r="G59" i="18"/>
  <c r="H59" s="1"/>
  <c r="G58"/>
  <c r="H58" s="1"/>
  <c r="G57"/>
  <c r="H57" s="1"/>
  <c r="G56"/>
  <c r="H56" s="1"/>
  <c r="G54"/>
  <c r="H54" s="1"/>
  <c r="G53"/>
  <c r="H53" s="1"/>
  <c r="G52"/>
  <c r="H52" s="1"/>
  <c r="G51"/>
  <c r="H51" s="1"/>
  <c r="G50"/>
  <c r="H50" s="1"/>
  <c r="G49"/>
  <c r="H49" s="1"/>
  <c r="G48"/>
  <c r="H48" s="1"/>
  <c r="G47"/>
  <c r="H47" s="1"/>
  <c r="G65"/>
  <c r="H65" s="1"/>
  <c r="G64"/>
  <c r="H64" s="1"/>
  <c r="G61"/>
  <c r="H61" s="1"/>
  <c r="G46"/>
  <c r="G94"/>
  <c r="H94" s="1"/>
  <c r="H93" s="1"/>
  <c r="C19" i="19" s="1"/>
  <c r="I19" s="1"/>
  <c r="G74" i="18"/>
  <c r="H74" s="1"/>
  <c r="G73"/>
  <c r="H73" s="1"/>
  <c r="G72"/>
  <c r="H72" s="1"/>
  <c r="G71"/>
  <c r="H71" s="1"/>
  <c r="G83"/>
  <c r="H83" s="1"/>
  <c r="G82"/>
  <c r="H82" s="1"/>
  <c r="G81"/>
  <c r="H81" s="1"/>
  <c r="G80"/>
  <c r="H80" s="1"/>
  <c r="G79"/>
  <c r="H79" s="1"/>
  <c r="G78"/>
  <c r="H78" s="1"/>
  <c r="G77"/>
  <c r="H77" s="1"/>
  <c r="G76"/>
  <c r="H76" s="1"/>
  <c r="G75"/>
  <c r="H75" s="1"/>
  <c r="G70"/>
  <c r="H70" s="1"/>
  <c r="G88"/>
  <c r="H88" s="1"/>
  <c r="G87"/>
  <c r="H87" s="1"/>
  <c r="G86"/>
  <c r="H86" s="1"/>
  <c r="G85"/>
  <c r="H85" s="1"/>
  <c r="G84"/>
  <c r="H84" s="1"/>
  <c r="G42"/>
  <c r="H42" s="1"/>
  <c r="G41"/>
  <c r="H41" s="1"/>
  <c r="G40"/>
  <c r="H40" s="1"/>
  <c r="G39"/>
  <c r="H39" s="1"/>
  <c r="G38"/>
  <c r="H38" s="1"/>
  <c r="G37"/>
  <c r="H37" s="1"/>
  <c r="G36"/>
  <c r="H36" s="1"/>
  <c r="G35"/>
  <c r="H35" s="1"/>
  <c r="G34"/>
  <c r="G60"/>
  <c r="G92"/>
  <c r="H92" s="1"/>
  <c r="G91"/>
  <c r="H91" s="1"/>
  <c r="G90"/>
  <c r="H90" s="1"/>
  <c r="G89"/>
  <c r="H89" s="1"/>
  <c r="I441"/>
  <c r="I440"/>
  <c r="I439"/>
  <c r="I438"/>
  <c r="I437"/>
  <c r="I436"/>
  <c r="I435"/>
  <c r="I434"/>
  <c r="I433"/>
  <c r="I432"/>
  <c r="I431"/>
  <c r="I430"/>
  <c r="I429"/>
  <c r="I428"/>
  <c r="I427"/>
  <c r="I426"/>
  <c r="I425"/>
  <c r="I424"/>
  <c r="I423"/>
  <c r="I422"/>
  <c r="I421"/>
  <c r="I420"/>
  <c r="I419"/>
  <c r="I418"/>
  <c r="I417"/>
  <c r="I416"/>
  <c r="I415"/>
  <c r="I414"/>
  <c r="I413"/>
  <c r="I412"/>
  <c r="I411"/>
  <c r="I410"/>
  <c r="I409"/>
  <c r="I408"/>
  <c r="I407"/>
  <c r="I406"/>
  <c r="I405"/>
  <c r="I404"/>
  <c r="I403"/>
  <c r="I402"/>
  <c r="I401"/>
  <c r="I400"/>
  <c r="I399"/>
  <c r="I398"/>
  <c r="I397"/>
  <c r="I396"/>
  <c r="I395"/>
  <c r="I394"/>
  <c r="I393"/>
  <c r="I392"/>
  <c r="I391"/>
  <c r="I390"/>
  <c r="I389"/>
  <c r="I388"/>
  <c r="I387"/>
  <c r="I386"/>
  <c r="I385"/>
  <c r="I384"/>
  <c r="I383"/>
  <c r="I382"/>
  <c r="I381"/>
  <c r="I380"/>
  <c r="I379"/>
  <c r="I378"/>
  <c r="I377"/>
  <c r="I376"/>
  <c r="I375"/>
  <c r="I374"/>
  <c r="I373"/>
  <c r="I372"/>
  <c r="I371"/>
  <c r="I370"/>
  <c r="I369"/>
  <c r="I368"/>
  <c r="I367"/>
  <c r="I366"/>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H19" i="19" l="1"/>
  <c r="L19"/>
  <c r="G19"/>
  <c r="K19"/>
  <c r="F19"/>
  <c r="J19"/>
  <c r="E19"/>
  <c r="G142" i="23"/>
  <c r="E142"/>
  <c r="G140"/>
  <c r="E140"/>
  <c r="G139"/>
  <c r="E139"/>
  <c r="E138"/>
  <c r="H138" s="1"/>
  <c r="E137"/>
  <c r="H137" s="1"/>
  <c r="E136"/>
  <c r="H136" s="1"/>
  <c r="E135"/>
  <c r="H135" s="1"/>
  <c r="E134"/>
  <c r="H134" s="1"/>
  <c r="G133"/>
  <c r="G132"/>
  <c r="E132"/>
  <c r="G131"/>
  <c r="E131"/>
  <c r="G130"/>
  <c r="E130"/>
  <c r="G129"/>
  <c r="E129"/>
  <c r="G128"/>
  <c r="H128" s="1"/>
  <c r="G127"/>
  <c r="E127"/>
  <c r="H127" s="1"/>
  <c r="G126"/>
  <c r="E126"/>
  <c r="H126" s="1"/>
  <c r="G125"/>
  <c r="E125"/>
  <c r="H125" s="1"/>
  <c r="G124"/>
  <c r="E124"/>
  <c r="G123"/>
  <c r="G122"/>
  <c r="E122"/>
  <c r="G121"/>
  <c r="E121"/>
  <c r="G120"/>
  <c r="E120"/>
  <c r="G119"/>
  <c r="E119"/>
  <c r="G118"/>
  <c r="G116"/>
  <c r="E116"/>
  <c r="G115"/>
  <c r="E115"/>
  <c r="H115" s="1"/>
  <c r="G114"/>
  <c r="E114"/>
  <c r="H114" s="1"/>
  <c r="K113"/>
  <c r="E113" s="1"/>
  <c r="G113"/>
  <c r="K112"/>
  <c r="E112" s="1"/>
  <c r="G112"/>
  <c r="G110"/>
  <c r="E110"/>
  <c r="H110" s="1"/>
  <c r="G109"/>
  <c r="E109"/>
  <c r="G108"/>
  <c r="E108"/>
  <c r="H108" s="1"/>
  <c r="G107"/>
  <c r="E107"/>
  <c r="H107" s="1"/>
  <c r="G106"/>
  <c r="E106"/>
  <c r="G105"/>
  <c r="E105"/>
  <c r="G104"/>
  <c r="E104"/>
  <c r="H104" s="1"/>
  <c r="E103"/>
  <c r="H103" s="1"/>
  <c r="G102"/>
  <c r="E102"/>
  <c r="G101"/>
  <c r="E101"/>
  <c r="G99"/>
  <c r="E99"/>
  <c r="E98"/>
  <c r="H98" s="1"/>
  <c r="G97"/>
  <c r="E97"/>
  <c r="H97" s="1"/>
  <c r="G96"/>
  <c r="E96"/>
  <c r="G95"/>
  <c r="E95"/>
  <c r="H95" s="1"/>
  <c r="G94"/>
  <c r="E94"/>
  <c r="H94" s="1"/>
  <c r="G93"/>
  <c r="E93"/>
  <c r="G92"/>
  <c r="E92"/>
  <c r="G91"/>
  <c r="E91"/>
  <c r="H91" s="1"/>
  <c r="G90"/>
  <c r="E90"/>
  <c r="G89"/>
  <c r="E89"/>
  <c r="G88"/>
  <c r="E88"/>
  <c r="H88" s="1"/>
  <c r="G86"/>
  <c r="E86"/>
  <c r="G85"/>
  <c r="E85"/>
  <c r="G82"/>
  <c r="E82"/>
  <c r="G80"/>
  <c r="E80"/>
  <c r="G79"/>
  <c r="E79"/>
  <c r="E77"/>
  <c r="H77" s="1"/>
  <c r="E76"/>
  <c r="H76" s="1"/>
  <c r="G75"/>
  <c r="E75"/>
  <c r="G74"/>
  <c r="E74"/>
  <c r="H74" s="1"/>
  <c r="G71"/>
  <c r="E71"/>
  <c r="H71" s="1"/>
  <c r="E69"/>
  <c r="H69" s="1"/>
  <c r="G68"/>
  <c r="E68"/>
  <c r="G67"/>
  <c r="E67"/>
  <c r="G66"/>
  <c r="E66"/>
  <c r="K65"/>
  <c r="E65" s="1"/>
  <c r="G65"/>
  <c r="G62"/>
  <c r="E62"/>
  <c r="G61"/>
  <c r="E61"/>
  <c r="G60"/>
  <c r="E60"/>
  <c r="G59"/>
  <c r="E59"/>
  <c r="G57"/>
  <c r="E57"/>
  <c r="E56"/>
  <c r="H56" s="1"/>
  <c r="G55"/>
  <c r="E55"/>
  <c r="G54"/>
  <c r="E54"/>
  <c r="G53"/>
  <c r="E53"/>
  <c r="G51"/>
  <c r="E51"/>
  <c r="H51" s="1"/>
  <c r="G50"/>
  <c r="E50"/>
  <c r="G48"/>
  <c r="E48"/>
  <c r="E47"/>
  <c r="H47" s="1"/>
  <c r="G46"/>
  <c r="H46" s="1"/>
  <c r="E46"/>
  <c r="G45"/>
  <c r="K44"/>
  <c r="E44" s="1"/>
  <c r="G44"/>
  <c r="G43"/>
  <c r="E43"/>
  <c r="G42"/>
  <c r="E42"/>
  <c r="G41"/>
  <c r="E39"/>
  <c r="H39" s="1"/>
  <c r="E38"/>
  <c r="H38" s="1"/>
  <c r="G37"/>
  <c r="E37"/>
  <c r="G35"/>
  <c r="E35"/>
  <c r="G34"/>
  <c r="E34"/>
  <c r="G33"/>
  <c r="E33"/>
  <c r="G32"/>
  <c r="E32"/>
  <c r="G30"/>
  <c r="E30"/>
  <c r="G29"/>
  <c r="E29"/>
  <c r="G28"/>
  <c r="E28"/>
  <c r="G27"/>
  <c r="E27"/>
  <c r="G24"/>
  <c r="E24"/>
  <c r="G23"/>
  <c r="E23"/>
  <c r="G22"/>
  <c r="E22"/>
  <c r="G21"/>
  <c r="E21"/>
  <c r="K19"/>
  <c r="E19" s="1"/>
  <c r="G19"/>
  <c r="G18"/>
  <c r="E18"/>
  <c r="G17"/>
  <c r="E17"/>
  <c r="G16"/>
  <c r="E16"/>
  <c r="G15"/>
  <c r="E15"/>
  <c r="G33" i="18"/>
  <c r="G54" i="22"/>
  <c r="H54" s="1"/>
  <c r="E54"/>
  <c r="H103"/>
  <c r="E135"/>
  <c r="H135" s="1"/>
  <c r="E138"/>
  <c r="H138" s="1"/>
  <c r="E137"/>
  <c r="H137" s="1"/>
  <c r="E134"/>
  <c r="H134" s="1"/>
  <c r="E136"/>
  <c r="H136" s="1"/>
  <c r="E103"/>
  <c r="E98"/>
  <c r="H98" s="1"/>
  <c r="K113"/>
  <c r="E113" s="1"/>
  <c r="K112"/>
  <c r="E112" s="1"/>
  <c r="G51"/>
  <c r="E51"/>
  <c r="G50"/>
  <c r="E50"/>
  <c r="E77"/>
  <c r="H77" s="1"/>
  <c r="E76"/>
  <c r="H76" s="1"/>
  <c r="E69"/>
  <c r="H69" s="1"/>
  <c r="K65"/>
  <c r="E65" s="1"/>
  <c r="E56"/>
  <c r="H56" s="1"/>
  <c r="G57"/>
  <c r="E57"/>
  <c r="E47"/>
  <c r="H47" s="1"/>
  <c r="K44"/>
  <c r="E44" s="1"/>
  <c r="E39"/>
  <c r="H39" s="1"/>
  <c r="E38"/>
  <c r="H38" s="1"/>
  <c r="G33"/>
  <c r="E33"/>
  <c r="K19"/>
  <c r="E19" s="1"/>
  <c r="E142"/>
  <c r="E140"/>
  <c r="E139"/>
  <c r="E132"/>
  <c r="E131"/>
  <c r="E130"/>
  <c r="E129"/>
  <c r="E127"/>
  <c r="E126"/>
  <c r="E125"/>
  <c r="E124"/>
  <c r="E122"/>
  <c r="E121"/>
  <c r="E120"/>
  <c r="E119"/>
  <c r="E115"/>
  <c r="E116"/>
  <c r="E114"/>
  <c r="E104"/>
  <c r="E110"/>
  <c r="E109"/>
  <c r="E108"/>
  <c r="E107"/>
  <c r="E106"/>
  <c r="E105"/>
  <c r="E102"/>
  <c r="E101"/>
  <c r="E99"/>
  <c r="E97"/>
  <c r="E96"/>
  <c r="E95"/>
  <c r="E94"/>
  <c r="E93"/>
  <c r="E92"/>
  <c r="E91"/>
  <c r="E90"/>
  <c r="E89"/>
  <c r="E88"/>
  <c r="E86"/>
  <c r="E85"/>
  <c r="E82"/>
  <c r="E80"/>
  <c r="E79"/>
  <c r="E75"/>
  <c r="E74"/>
  <c r="E71"/>
  <c r="E68"/>
  <c r="E67"/>
  <c r="E66"/>
  <c r="E62"/>
  <c r="E61"/>
  <c r="E60"/>
  <c r="E59"/>
  <c r="E55"/>
  <c r="E53"/>
  <c r="E48"/>
  <c r="E46"/>
  <c r="E43"/>
  <c r="E42"/>
  <c r="E37"/>
  <c r="E35"/>
  <c r="E34"/>
  <c r="E32"/>
  <c r="E30"/>
  <c r="E29"/>
  <c r="E28"/>
  <c r="E27"/>
  <c r="E24"/>
  <c r="E23"/>
  <c r="E22"/>
  <c r="E21"/>
  <c r="E18"/>
  <c r="E17"/>
  <c r="E16"/>
  <c r="E15"/>
  <c r="G142"/>
  <c r="G140"/>
  <c r="H140" s="1"/>
  <c r="G139"/>
  <c r="G133"/>
  <c r="G132"/>
  <c r="G131"/>
  <c r="G130"/>
  <c r="H130" s="1"/>
  <c r="G129"/>
  <c r="G128"/>
  <c r="H128" s="1"/>
  <c r="G127"/>
  <c r="H127" s="1"/>
  <c r="G126"/>
  <c r="G125"/>
  <c r="G124"/>
  <c r="G123"/>
  <c r="G122"/>
  <c r="G121"/>
  <c r="G120"/>
  <c r="G119"/>
  <c r="H119" s="1"/>
  <c r="G118"/>
  <c r="G115"/>
  <c r="G116"/>
  <c r="G114"/>
  <c r="H114" s="1"/>
  <c r="G113"/>
  <c r="G112"/>
  <c r="G104"/>
  <c r="H104" s="1"/>
  <c r="G110"/>
  <c r="G109"/>
  <c r="G108"/>
  <c r="G107"/>
  <c r="G106"/>
  <c r="G105"/>
  <c r="G102"/>
  <c r="G101"/>
  <c r="G99"/>
  <c r="G97"/>
  <c r="G96"/>
  <c r="G95"/>
  <c r="G94"/>
  <c r="H94" s="1"/>
  <c r="G93"/>
  <c r="G92"/>
  <c r="G91"/>
  <c r="G90"/>
  <c r="G89"/>
  <c r="G88"/>
  <c r="H88" s="1"/>
  <c r="G86"/>
  <c r="G85"/>
  <c r="G82"/>
  <c r="G80"/>
  <c r="G79"/>
  <c r="G75"/>
  <c r="H75" s="1"/>
  <c r="G74"/>
  <c r="G71"/>
  <c r="G68"/>
  <c r="G67"/>
  <c r="G66"/>
  <c r="G65"/>
  <c r="H65" s="1"/>
  <c r="G62"/>
  <c r="G61"/>
  <c r="G60"/>
  <c r="G59"/>
  <c r="G55"/>
  <c r="H55" s="1"/>
  <c r="G53"/>
  <c r="H53" s="1"/>
  <c r="G48"/>
  <c r="G46"/>
  <c r="G45"/>
  <c r="G44"/>
  <c r="G43"/>
  <c r="G42"/>
  <c r="G41"/>
  <c r="G37"/>
  <c r="H37" s="1"/>
  <c r="G35"/>
  <c r="G34"/>
  <c r="G32"/>
  <c r="G30"/>
  <c r="G29"/>
  <c r="G28"/>
  <c r="G27"/>
  <c r="G24"/>
  <c r="H24" s="1"/>
  <c r="G23"/>
  <c r="G22"/>
  <c r="G21"/>
  <c r="G19"/>
  <c r="H19" s="1"/>
  <c r="G18"/>
  <c r="G17"/>
  <c r="G16"/>
  <c r="G15"/>
  <c r="H15" s="1"/>
  <c r="H28" l="1"/>
  <c r="H62"/>
  <c r="H80"/>
  <c r="H90"/>
  <c r="H96"/>
  <c r="H110"/>
  <c r="H120"/>
  <c r="H122"/>
  <c r="H125"/>
  <c r="H112"/>
  <c r="H29"/>
  <c r="H35"/>
  <c r="H46"/>
  <c r="H74"/>
  <c r="H82"/>
  <c r="H89"/>
  <c r="H93"/>
  <c r="H97"/>
  <c r="H105"/>
  <c r="H109"/>
  <c r="H116"/>
  <c r="H121"/>
  <c r="H126"/>
  <c r="H139"/>
  <c r="H142"/>
  <c r="H44"/>
  <c r="H57"/>
  <c r="H16" i="23"/>
  <c r="H23"/>
  <c r="H27"/>
  <c r="H29"/>
  <c r="H32"/>
  <c r="H33"/>
  <c r="H34"/>
  <c r="H35"/>
  <c r="H37"/>
  <c r="H36" s="1"/>
  <c r="H44"/>
  <c r="H16" i="22"/>
  <c r="H22"/>
  <c r="H34"/>
  <c r="H43"/>
  <c r="H71"/>
  <c r="H92"/>
  <c r="H102"/>
  <c r="H108"/>
  <c r="H50"/>
  <c r="H59" i="23"/>
  <c r="H61"/>
  <c r="H67"/>
  <c r="H101"/>
  <c r="H124"/>
  <c r="H129"/>
  <c r="H21" i="22"/>
  <c r="H27"/>
  <c r="H32"/>
  <c r="H42"/>
  <c r="H61"/>
  <c r="H68"/>
  <c r="H79"/>
  <c r="H86"/>
  <c r="H91"/>
  <c r="H95"/>
  <c r="H101"/>
  <c r="H107"/>
  <c r="H124"/>
  <c r="H129"/>
  <c r="H33"/>
  <c r="H24" i="23"/>
  <c r="H28"/>
  <c r="H82"/>
  <c r="H81" s="1"/>
  <c r="H18" i="22"/>
  <c r="H30"/>
  <c r="H48"/>
  <c r="H60"/>
  <c r="H67"/>
  <c r="H85"/>
  <c r="H99"/>
  <c r="H106"/>
  <c r="H115"/>
  <c r="H132"/>
  <c r="H51"/>
  <c r="H57" i="23"/>
  <c r="H60"/>
  <c r="H66"/>
  <c r="H99"/>
  <c r="H102"/>
  <c r="H106"/>
  <c r="H121"/>
  <c r="H132"/>
  <c r="H17" i="22"/>
  <c r="H23"/>
  <c r="H59"/>
  <c r="H66"/>
  <c r="H131"/>
  <c r="H113"/>
  <c r="H15" i="23"/>
  <c r="H22"/>
  <c r="H54"/>
  <c r="H80"/>
  <c r="H90"/>
  <c r="H30"/>
  <c r="H25" s="1"/>
  <c r="H62"/>
  <c r="H96"/>
  <c r="H109"/>
  <c r="H116"/>
  <c r="H130"/>
  <c r="H139"/>
  <c r="H55"/>
  <c r="H81" i="22"/>
  <c r="H17" i="23"/>
  <c r="H42"/>
  <c r="H48"/>
  <c r="H65"/>
  <c r="H85"/>
  <c r="H92"/>
  <c r="H105"/>
  <c r="H119"/>
  <c r="H131"/>
  <c r="H36" i="22"/>
  <c r="H141"/>
  <c r="H18" i="23"/>
  <c r="H43"/>
  <c r="H50"/>
  <c r="H49" s="1"/>
  <c r="H75"/>
  <c r="H86"/>
  <c r="H93"/>
  <c r="H112"/>
  <c r="H120"/>
  <c r="H113"/>
  <c r="H19"/>
  <c r="H21"/>
  <c r="H53"/>
  <c r="H52" s="1"/>
  <c r="H68"/>
  <c r="H79"/>
  <c r="H89"/>
  <c r="H83" s="1"/>
  <c r="D19" i="19"/>
  <c r="H142" i="23"/>
  <c r="H141" s="1"/>
  <c r="H122"/>
  <c r="H140"/>
  <c r="H58"/>
  <c r="H49" i="22"/>
  <c r="H63"/>
  <c r="H40"/>
  <c r="H13"/>
  <c r="H52"/>
  <c r="H72"/>
  <c r="H25"/>
  <c r="H58"/>
  <c r="H117"/>
  <c r="H72" i="23" l="1"/>
  <c r="H63"/>
  <c r="H13"/>
  <c r="H40"/>
  <c r="H143" s="1"/>
  <c r="H144" s="1"/>
  <c r="H117"/>
  <c r="H83" i="22"/>
  <c r="H143" s="1"/>
  <c r="G16" i="21" l="1"/>
  <c r="G15"/>
  <c r="G14"/>
  <c r="G13"/>
  <c r="G12"/>
  <c r="A9"/>
  <c r="A8"/>
  <c r="A7"/>
  <c r="A6"/>
  <c r="A5"/>
  <c r="D14" i="19"/>
  <c r="D12"/>
  <c r="D10"/>
  <c r="D8"/>
  <c r="B8"/>
  <c r="A8"/>
  <c r="A6"/>
  <c r="E5"/>
  <c r="H3"/>
  <c r="G68" i="18"/>
  <c r="G32"/>
  <c r="G31"/>
  <c r="G30"/>
  <c r="H30" s="1"/>
  <c r="G29"/>
  <c r="G28"/>
  <c r="G27"/>
  <c r="G26"/>
  <c r="G25"/>
  <c r="G24"/>
  <c r="G19"/>
  <c r="G18"/>
  <c r="H18" s="1"/>
  <c r="G15"/>
  <c r="G14"/>
  <c r="G13" l="1"/>
  <c r="H13" s="1"/>
  <c r="G11" i="21"/>
  <c r="F55" i="18" s="1"/>
  <c r="H15"/>
  <c r="H27"/>
  <c r="H25"/>
  <c r="H31"/>
  <c r="H29"/>
  <c r="H32"/>
  <c r="H14"/>
  <c r="H19"/>
  <c r="H26"/>
  <c r="G55" l="1"/>
  <c r="H55" s="1"/>
  <c r="I55"/>
  <c r="I95" s="1"/>
  <c r="H12"/>
  <c r="C9" i="19" s="1"/>
  <c r="H28" i="18"/>
  <c r="H24"/>
  <c r="H23" s="1"/>
  <c r="H68"/>
  <c r="H66" s="1"/>
  <c r="C17" i="19" s="1"/>
  <c r="C11" l="1"/>
  <c r="C13"/>
  <c r="K17"/>
  <c r="L17"/>
  <c r="G17"/>
  <c r="I17"/>
  <c r="J17"/>
  <c r="E17"/>
  <c r="H17"/>
  <c r="F17"/>
  <c r="I9"/>
  <c r="E9"/>
  <c r="J9"/>
  <c r="F9"/>
  <c r="K9"/>
  <c r="G9"/>
  <c r="L9"/>
  <c r="H9"/>
  <c r="K11" l="1"/>
  <c r="G11"/>
  <c r="I11"/>
  <c r="L11"/>
  <c r="F11"/>
  <c r="J11"/>
  <c r="H11"/>
  <c r="E11"/>
  <c r="D17"/>
  <c r="D9"/>
  <c r="D11" l="1"/>
  <c r="L13"/>
  <c r="J13"/>
  <c r="E13"/>
  <c r="G13"/>
  <c r="K13"/>
  <c r="H13"/>
  <c r="I13"/>
  <c r="F13"/>
  <c r="D13" l="1"/>
  <c r="H33" i="18" l="1"/>
  <c r="C15" i="19" s="1"/>
  <c r="C21" s="1"/>
  <c r="H95" i="18" l="1"/>
  <c r="F15" i="19"/>
  <c r="F21" s="1"/>
  <c r="G15"/>
  <c r="L15"/>
  <c r="K15"/>
  <c r="I15"/>
  <c r="E15"/>
  <c r="E21" s="1"/>
  <c r="H15"/>
  <c r="H21" s="1"/>
  <c r="H20" s="1"/>
  <c r="J15"/>
  <c r="G21" l="1"/>
  <c r="G20" s="1"/>
  <c r="D15"/>
  <c r="C18"/>
  <c r="C8"/>
  <c r="C12"/>
  <c r="C10"/>
  <c r="C16"/>
  <c r="F20"/>
  <c r="C14"/>
  <c r="C20" l="1"/>
  <c r="D21"/>
  <c r="E20"/>
  <c r="D20" s="1"/>
</calcChain>
</file>

<file path=xl/sharedStrings.xml><?xml version="1.0" encoding="utf-8"?>
<sst xmlns="http://schemas.openxmlformats.org/spreadsheetml/2006/main" count="1328" uniqueCount="619">
  <si>
    <t>TOTAL</t>
  </si>
  <si>
    <t>COBERTURA</t>
  </si>
  <si>
    <t>m²</t>
  </si>
  <si>
    <t>SERVIÇOS INICIAIS</t>
  </si>
  <si>
    <t>ADMINISTRAÇÃO DA OBRA</t>
  </si>
  <si>
    <t>H</t>
  </si>
  <si>
    <t>UNID.</t>
  </si>
  <si>
    <t>ENGENHEIRO CIVIL DE OBRA JUNIOR COM ENCARGOS COMPLEMENTARES</t>
  </si>
  <si>
    <t>ENCARREGADO GERAL DE OBRAS COM ENCARGOS COMPLEMENTARES</t>
  </si>
  <si>
    <t>VIGIA NOTURNO COM ENCARGOS COMPLEMENTARES</t>
  </si>
  <si>
    <t>SERVENTE</t>
  </si>
  <si>
    <t>MÊS</t>
  </si>
  <si>
    <t>44.01.07</t>
  </si>
  <si>
    <t>CÓDIGO</t>
  </si>
  <si>
    <t>ITEM</t>
  </si>
  <si>
    <t>PLANILHA ORÇAMENTÁRIA DE CUSTOS</t>
  </si>
  <si>
    <t>CONTRATANTE: PREFEITURA MUNICIPAL DE LAGOA SANTA</t>
  </si>
  <si>
    <t>FOLHA Nº: 01</t>
  </si>
  <si>
    <t xml:space="preserve">FORMA DE EXECUÇÃO: </t>
  </si>
  <si>
    <t>REGIÃO/MÊS DE REFERÊNCIA: SETOP JAN 2021/ SUDECAP ABR 2021 / SINAPI MAI 2021.</t>
  </si>
  <si>
    <t>(    ) DIRETA</t>
  </si>
  <si>
    <t>( x  )INDIRETA</t>
  </si>
  <si>
    <t>BDI</t>
  </si>
  <si>
    <t>INSUMO</t>
  </si>
  <si>
    <t>DESCRIÇÃO</t>
  </si>
  <si>
    <t>UNIDADE</t>
  </si>
  <si>
    <t>QUANTIDADE</t>
  </si>
  <si>
    <t>PREÇO UNITÁRIO S/ BDI</t>
  </si>
  <si>
    <t>PREÇO UNITÁRIO C/ BDI</t>
  </si>
  <si>
    <t>PREÇO TOTAL</t>
  </si>
  <si>
    <t>1.1</t>
  </si>
  <si>
    <t>unid.</t>
  </si>
  <si>
    <t>1.2</t>
  </si>
  <si>
    <t>ED-16660</t>
  </si>
  <si>
    <t>1.3</t>
  </si>
  <si>
    <t>1.5</t>
  </si>
  <si>
    <t>un</t>
  </si>
  <si>
    <t>1.6</t>
  </si>
  <si>
    <t>1.7</t>
  </si>
  <si>
    <t>1.8</t>
  </si>
  <si>
    <t>1.9</t>
  </si>
  <si>
    <t>m</t>
  </si>
  <si>
    <t>2.1</t>
  </si>
  <si>
    <t>mês</t>
  </si>
  <si>
    <t>2.2</t>
  </si>
  <si>
    <t>2.3</t>
  </si>
  <si>
    <t>2.4</t>
  </si>
  <si>
    <t>3.1</t>
  </si>
  <si>
    <t>3.2</t>
  </si>
  <si>
    <t>3.3</t>
  </si>
  <si>
    <t>3.4</t>
  </si>
  <si>
    <t>TERRAPLENAGEM</t>
  </si>
  <si>
    <t>4.1</t>
  </si>
  <si>
    <t>M³</t>
  </si>
  <si>
    <t>03.12.03</t>
  </si>
  <si>
    <t>CARGA DE MATERIAL DE QQUER NATUREZA SOBRE CAMINHÃO MECÂNICA</t>
  </si>
  <si>
    <t>03.13.04</t>
  </si>
  <si>
    <t>TRANSPORTE DE MATERIAL DE QUALQUER NATUREZA DMT &gt; 5 KM (DMT USADO 7 KM)</t>
  </si>
  <si>
    <t>M³KM</t>
  </si>
  <si>
    <t>5.1</t>
  </si>
  <si>
    <t>MOVIMENTO DE TERRA PARA FUNDAÇÕES</t>
  </si>
  <si>
    <t>ED-51108</t>
  </si>
  <si>
    <t>ESCAVAÇÃO MANUAL DE VALAS EM QUALQUER TERRENO EXCETO ROCHA ATÉ H= 2,0M</t>
  </si>
  <si>
    <t>m³</t>
  </si>
  <si>
    <t>ED-51122</t>
  </si>
  <si>
    <t>REGULARIZAÇÃO E COMPACTAÇÃO DE TERRENO MANUAL, COM SOQUETE</t>
  </si>
  <si>
    <t>03.22.02</t>
  </si>
  <si>
    <t>REATERRO DE VALA COMPACTADO COM EQUIP. PLACA VIBRATORIA OU EQUIVALENTE</t>
  </si>
  <si>
    <t>ESTACA, BLOCOS E CINTAS</t>
  </si>
  <si>
    <t>ED-49630</t>
  </si>
  <si>
    <t>FORNECIMENTO E LANÇAMENTO DE CONCRETO ESTRUTURAL USINADO FCK &gt;= 25 MPA, BRITA 1 E MÓDULO DE ELASTICIDADE CONFORME NBR 6118</t>
  </si>
  <si>
    <t>05.05.01</t>
  </si>
  <si>
    <t>AÇO CA50 / CA60, INCLUSIVE CORTE, DOBRA E MONTAGEM</t>
  </si>
  <si>
    <t>kg</t>
  </si>
  <si>
    <t>ED-49812</t>
  </si>
  <si>
    <t>LASTRO DE CONCRETO MAGRO</t>
  </si>
  <si>
    <t>ED-49810</t>
  </si>
  <si>
    <t xml:space="preserve">FORMA E DESFORMA DE TÁBUA E SARRAFO, REAPROVEITAMENTO (3X) (FUNDAÇÃO) </t>
  </si>
  <si>
    <t>VIGAS E PILARES</t>
  </si>
  <si>
    <t>MONTAGEM E DESMONTAGEM DE FÔRMA DE VIGA, ESCORAMENTO COM PONTALETE DE MADEIRA, PÉ-DIREITO SIMPLES, EM MADEIRA SERRADA, 4 UTILIZAÇÕES</t>
  </si>
  <si>
    <t>CONCRETO USINADO BOMBEADO LANÇADO EM ESTRUTURA FCK &gt;= 25,0 MPA</t>
  </si>
  <si>
    <t xml:space="preserve">LAJES </t>
  </si>
  <si>
    <t>40.20.15</t>
  </si>
  <si>
    <t>FORMA DE COMPENSADO RESINADO E=12MM TIPO B (3 APR)</t>
  </si>
  <si>
    <t>ALVENARIA, DIVISÓRIAS E BANCADAS</t>
  </si>
  <si>
    <t>ALVENARIAS E VERGAS</t>
  </si>
  <si>
    <t>ED-48232</t>
  </si>
  <si>
    <t>ALVENARIA DE VEDAÇÃO COM TIJOLO CERÂMICO FURADO, ESP. 14CM, PARA REVESTIMENTO, INCLUSIVE ARGAMASSA PARA ASSENTAMENTO</t>
  </si>
  <si>
    <t>FIXAÇÃO (ENCUNHAMENTO) DE ALVENARIA DE VEDAÇÃO COM TIJOLO MACIÇO. AF_03/2016</t>
  </si>
  <si>
    <t>07.35.02</t>
  </si>
  <si>
    <t>VERGAS E CONTRA-VERGAS DE CONCRETO PRE-FABRICADAS  15 CM X 10 CM (LARGURA X ALTURA)</t>
  </si>
  <si>
    <t>ED-48533</t>
  </si>
  <si>
    <t>BANCADAS, RODABANCA E PEITORIL</t>
  </si>
  <si>
    <t>BANCADA EM GRANITO CINZA ANDORINHA E = 3 CM, APOIADA EM CONSOLE DE METALON 20 X 30 MM</t>
  </si>
  <si>
    <t>ED-48348</t>
  </si>
  <si>
    <t>RODABANCA EM GRANITO CINZA ANDORINHA E = 2CM, H = 10CM</t>
  </si>
  <si>
    <t>PISOS E SOLEIRAS</t>
  </si>
  <si>
    <t>ESQUADRIAS E SERRALHERIA</t>
  </si>
  <si>
    <t>ED-50962</t>
  </si>
  <si>
    <t>FORNECIMENTO E ASSENTAMENTO DE JANELA DE ALUMINIO, LINHA SUPREMA ACABAMENTO ANODIZADO, DE CORRER COM CONTRAMARCOS - INCLUSIVE VIDROS</t>
  </si>
  <si>
    <t>JANELA DE ALUMÍNIO TIPO MAXIM-AR, COM VIDROS, BATENTE E FERRAGENS. EXCLUSIVE ALIZAR, ACABAMENTO E CONTRAMARCO. FORNECIMENTO E INSTALAÇÃO. AF_12/2019</t>
  </si>
  <si>
    <t>REVESTIMENTO EM PAREDE</t>
  </si>
  <si>
    <t>ED-50727</t>
  </si>
  <si>
    <t>14.05.21</t>
  </si>
  <si>
    <t xml:space="preserve">EMBOÇO ARGAMASSA DE CIMENTO E AREIA 1:6 </t>
  </si>
  <si>
    <t>M²</t>
  </si>
  <si>
    <t>REVESTIMENTO EM TETO</t>
  </si>
  <si>
    <t>PINTURA</t>
  </si>
  <si>
    <t>PINTURA EM PAREDE</t>
  </si>
  <si>
    <t>ED-50514</t>
  </si>
  <si>
    <t>PREPARAÇÃO PARA EMASSAMENTO OU PINTURA (LÁTEX/ACRÍLICA) EM PAREDE, INCLUSIVE UMA (1) DEMÃO DE SELADOR ACRÍLICO</t>
  </si>
  <si>
    <t>PINTURA EM TETO</t>
  </si>
  <si>
    <t>ED-50515</t>
  </si>
  <si>
    <t>PREPARAÇÃO PARA  PINTURA (LÁTEX/ACRÍLICA) EM TETO, INCLUSIVE UMA (1) DEMÃO DE SELADOR ACRÍLICO</t>
  </si>
  <si>
    <t>APLICAÇÃO MANUAL DE PINTURA COM TINTA LÁTEX ACRÍLICA EM TETO, DUAS DEMÃOS. AF_06/2014</t>
  </si>
  <si>
    <t>VIDROS E ESPELHOS</t>
  </si>
  <si>
    <t>16.20.01</t>
  </si>
  <si>
    <t>ESPELHO NACIONAL  E= 4MM, COLOCADO COM PARAFUSO FINESON</t>
  </si>
  <si>
    <t>INSTALAÇÕES HIDROSSANITÁRIAS</t>
  </si>
  <si>
    <t>AGUA FRIA</t>
  </si>
  <si>
    <t>ED-50221</t>
  </si>
  <si>
    <t>PONTO DE ÁGUA FRIA EMBUTIDO, INCLUINDO TUBO DE PVC RÍGIDO SOLDÁVEL E CONEXÕES</t>
  </si>
  <si>
    <t>PT</t>
  </si>
  <si>
    <t>ED-50019</t>
  </si>
  <si>
    <t>TUBO PVC RÍGIDO SOLDÁVEL, ÁGUA INCLUSIVE CONEXÕES E
SUPORTES, 25 MM</t>
  </si>
  <si>
    <t>M</t>
  </si>
  <si>
    <t xml:space="preserve">CONEXÕES, METAIS E ACESSÓRIOS </t>
  </si>
  <si>
    <t>REGISTRO DE GAVETA BRUTO, LATÃO, ROSCÁVEL, 1 1/2, INSTALADO EM RESERVAÇÃO DE ÁGUA DE EDIFICAÇÃO QUE POSSUA RESERVATÓRIO DE FIBRA/FIBROCIMEN
TO FORNECIMENTO E INSTALAÇÃO.</t>
  </si>
  <si>
    <t>ED-50331</t>
  </si>
  <si>
    <t>TORNEIRA METÁLICA PARA TANQUE, ACABAMENTO CROMADO, INCLUSIVE ENGATE FLEXÍVEL METÁLICO, FORNECIMENTO E INSTALAÇÃO</t>
  </si>
  <si>
    <t>ED-50324</t>
  </si>
  <si>
    <t>TORNEIRA METÁLICA PARA PIA, BICA MÓVEL, ACABAMENTO CROMADO, COM AREJADOR, APLICAÇÃO DE MESA, INCLUSIVE ENGATE FLEXÍVEL METÁLICO, FORNECIMENTO E INSTALAÇÃO</t>
  </si>
  <si>
    <t>ED-50313</t>
  </si>
  <si>
    <t>CHUVEIRO ELETRICO COMUM CORPO PLASTICO TIPO DUCHA, FORNECIMENTO E INSTALACAO</t>
  </si>
  <si>
    <t>ESGOTO</t>
  </si>
  <si>
    <t>ED-49874</t>
  </si>
  <si>
    <t>CAIXA DE LIGAÇÃO OU INSPEÇÃO PARA ESGOTO COM TAMPA DE CONCRETO (CAIXA ALVENARIA 40 X 40 X 60 CM, TAMPA EM CONCRETO-INSPEÇÃO /PASSAGEM, INCLUSIVE ESCAVAÇÃO, REATERRO E BOTA-FORA)</t>
  </si>
  <si>
    <t>ED-50223</t>
  </si>
  <si>
    <t>PONTO DE ESGOTO, INCLUINDO TUBO DE PVC RÍGIDO SOLDÁVEL DE 40 MM E CONEXÕES (LAVATÓRIOS, MICTÓRIOS, RALOS SIFONADOS, ETC.)</t>
  </si>
  <si>
    <t>ED-50225</t>
  </si>
  <si>
    <t>PONTO DE ESGOTO, INCLUINDO TUBO DE PVC RÍGIDO SOLDÁVEL DE 100MM E CONEXÕES (VASO SANITÁRIO)</t>
  </si>
  <si>
    <t xml:space="preserve"> M </t>
  </si>
  <si>
    <t xml:space="preserve"> UN </t>
  </si>
  <si>
    <t>ED-49955</t>
  </si>
  <si>
    <t>RALO SECO PVC CÔNICO 100 X 40 MM COM GRELHA QUADRADA</t>
  </si>
  <si>
    <t>AGUA PLUVIAL</t>
  </si>
  <si>
    <t>ED-50654</t>
  </si>
  <si>
    <t>CALHA DE CHAPA GALVANIZADA Nº. 24 GSG, DESENVOLVIMENTO = 33 CM</t>
  </si>
  <si>
    <t>ED-50668</t>
  </si>
  <si>
    <t>CONDUTOR DE AP DO TELHADO EM TUBO PVC ESGOTO, INCLUSIVE CONEXÕES E SUPORTES, 100 MM</t>
  </si>
  <si>
    <t>ED-50038</t>
  </si>
  <si>
    <t xml:space="preserve">FORNECIMENTO E ASSENTAMENTO DE TUBO PVC RÍGIDO, ESGOTO, PBV - SÉRIE REFORÇADO, DN 100 MM (4"), INCLUSIVE CONEXÕES </t>
  </si>
  <si>
    <t>ED-49873</t>
  </si>
  <si>
    <t>CAIXA ALVENARIA 40 X 40 X 40 CM, TAMPA EM CONCRETO-INSPEÇÃO /PASSAGEM, INCLUSIVE ESCAVAÇÃO, REATERRO E BOTA-FORA - (CAIXA DE RETARDO)</t>
  </si>
  <si>
    <t>INSTALAÇÕES ELÉTRICAS</t>
  </si>
  <si>
    <t>CENTRO DE DISTRIBUIÇÃO</t>
  </si>
  <si>
    <t>DISJUNTOR MONOPOLAR TIPO DIN, CORRENTE NOMINAL DE 16A - FORNECIMENTO E INSTALAÇÃO. AF_10/2020</t>
  </si>
  <si>
    <t>DISJUNTOR MONOPOLAR TIPO DIN, CORRENTE NOMINAL DE 20A - FORNECIMENTO E INSTALAÇÃO. AF_10/2020</t>
  </si>
  <si>
    <t>ELETRODUTOS E ACESSÓRIOS</t>
  </si>
  <si>
    <t>11.14.37</t>
  </si>
  <si>
    <t>CAIXA TIPO 1, 30X30X40CM C/FUNDO DE BRITA E TAMPA CONCR.</t>
  </si>
  <si>
    <t>ED-49295</t>
  </si>
  <si>
    <t>DUTO CORRUGADO EM PEAD (POLIETILENO DE ALTA DENSIDADE), PARA PROTEÇÃO DE CABOS SUBTERRÂNEOS Ø 1 1/2" (40 MM)</t>
  </si>
  <si>
    <t>ELETRODUTO FLEXÍVEL CORRUGADO, PVC, DN 25 MM (3/4"), PARA CIRCUITOS TERMINAIS, INSTALADO EM PAREDE - FORNECIMENTO E INSTALAÇÃO. AF_12/2015</t>
  </si>
  <si>
    <t>ELETRODUTO FLEXÍVEL CORRUGADO, PVC, DN 25 MM (1"), PARA CIRCUITOS TERMINAIS, INSTALADO EM PAREDE - FORNECIMENTO E INSTALAÇÃO. AF_12/2015</t>
  </si>
  <si>
    <t>CABOS E FIOS CONDUTORES</t>
  </si>
  <si>
    <t>11.24.04</t>
  </si>
  <si>
    <t>CABO NÃO HALOGENO # 1,5 MM2, ISOLAMENTO 750V</t>
  </si>
  <si>
    <t>CABO DE COBRE FLEXÍVEL ISOLADO, 2,5 MM², ANTI-CHAMA 450/750 V, PARA CIRCUITOS TERMINAIS - FORNECIMENTO E INSTALAÇÃO.</t>
  </si>
  <si>
    <t>CABO DE COBRE FLEXÍVEL ISOLADO, 16 MM², ANTI-CHAMA 450/750 V, PARA CIRCUITOS TERMINAIS - FORNECIMENTO E INSTALAÇÃO.</t>
  </si>
  <si>
    <t>SERVIÇOS DIVERSOS</t>
  </si>
  <si>
    <t>ED-50266</t>
  </si>
  <si>
    <t xml:space="preserve">LIMPEZA GERAL DE OBRA </t>
  </si>
  <si>
    <t>TOTAL GERAL DA OBRA</t>
  </si>
  <si>
    <t>DIORGENES DE SOUZA BARBOSA</t>
  </si>
  <si>
    <t>DIRETOR DE OBRAS</t>
  </si>
  <si>
    <t>CRONOGRAMA FÍSICO-FINANCEIRO</t>
  </si>
  <si>
    <t>( X )INDIRETA</t>
  </si>
  <si>
    <t>ETAPAS/DESCRIÇÃO</t>
  </si>
  <si>
    <t>FÍSICO/ FINANCEIRO</t>
  </si>
  <si>
    <t>TOTAL  ETAPAS</t>
  </si>
  <si>
    <t>MÊS 01</t>
  </si>
  <si>
    <t>MÊS 02</t>
  </si>
  <si>
    <t>MÊS 03</t>
  </si>
  <si>
    <t>MÊS 04</t>
  </si>
  <si>
    <t>Acórdão 2622/2013</t>
  </si>
  <si>
    <t>Proponente</t>
  </si>
  <si>
    <t>PREFEITURA MUNICIPAL DE LAGOA SANTA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</si>
  <si>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</si>
  <si>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</si>
  <si>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</si>
  <si>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</si>
  <si>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</si>
  <si>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</si>
  <si>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</si>
  <si>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</si>
  <si>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</si>
  <si>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</si>
  <si>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</si>
  <si>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</si>
  <si>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</si>
  <si>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</si>
  <si>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</si>
  <si>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</si>
  <si>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</si>
  <si>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</si>
  <si>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</si>
  <si>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</si>
  <si>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</si>
  <si>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TRIBUTOS PRATICADOS NO MUNICÍPIO</t>
  </si>
  <si>
    <t>PIS/COFINS</t>
  </si>
  <si>
    <t>Nos percentuais referentes a tributos deverá ser considerado para efeito de calculo o ISS do município ou correspondente na sua inserção no Simples Nacional;</t>
  </si>
  <si>
    <t>COMPOSIÇÕES AUXILIARES</t>
  </si>
  <si>
    <t>TIPO</t>
  </si>
  <si>
    <t>QUANT.</t>
  </si>
  <si>
    <t>R$ UNIT.</t>
  </si>
  <si>
    <t>R$ TOTAL</t>
  </si>
  <si>
    <t>COMPOSICAO</t>
  </si>
  <si>
    <t>TAPUME EM COMPENSADO 10MM FIXAÇÃO ENTERRADA</t>
  </si>
  <si>
    <t>01.04.01</t>
  </si>
  <si>
    <t>DESMATAMENTO, DESTOCAMENTO E LIMPEZA DE ÁRVORES, ARBUSTOS E VEGETAÇÃO RASTEIRA. (EXECUÇÃO NA ESPESSURA DE ATÉ 30CM, INCLUINDO REMANEJAMENTO PARA FORA DA LINHA DE OFFSETS E ACERTO DO MATERIAL)</t>
  </si>
  <si>
    <t>RO-43333</t>
  </si>
  <si>
    <t>EXECUÇÃO E COMPACTAÇÃO DE ATERRO COM SOLO PREDOMINANTEMENTE ARGILOSO - EXCLUSIVE SOLO, ESCAVAÇÃO, CARGA E TRANSPORTE. AF_11/2019</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</si>
  <si>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</si>
  <si>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01.09.01</t>
  </si>
  <si>
    <t>MOBILIZAÇÃO DE CONTAINER</t>
  </si>
  <si>
    <t>01.09.11</t>
  </si>
  <si>
    <t>MONTAGEM E DESMONTAGEM DE FÔRMA DE PILARES RETANGULARES E ESTRUTURAS SIMILARES, PÉ-DIREITO DUPLO, EM CHAPA DE MADEIRA COMPENSADA RESINADA, 2 UTILIZAÇÕES. AF_09/2020</t>
  </si>
  <si>
    <t>PINTURA ACRÍLICA SUPER LAVÁVEL, COR CONFORME PROJETO</t>
  </si>
  <si>
    <t>CUBA EM AÇO INOXIDÁVEL DE EMBUTIR, AISI 304, APLICAÇÃO PARA PIA (560X330X115MM), NÚMERO 2, ASSENTAMENTO EM BANCADA, INCLUSIVE VÁLVULA DE ESCOAMENTO DE METAL COM ACABAMENTO CROMADO, SIFÃO DE METAL TIPO COPO COM ACABAMENTO CROMADO, FORNECIMENTO E INSTALAÇÃO</t>
  </si>
  <si>
    <t>ED-50278</t>
  </si>
  <si>
    <t>ILUMINAÇÃO, TOMADAS, INTERRUPTORES E ACESSÓRIOS</t>
  </si>
  <si>
    <t>48.43.23</t>
  </si>
  <si>
    <t>GRELHA DE FERRO REDOMDO P/CAIXA COLETORA  50X50 CM</t>
  </si>
  <si>
    <t>5.1.1</t>
  </si>
  <si>
    <t>5.1.2</t>
  </si>
  <si>
    <t>PRAZO DE EXECUÇÃO: 8 MESES</t>
  </si>
  <si>
    <t>ED-50736</t>
  </si>
  <si>
    <t>REVESTIMENTO DE GESSO EM PAREDE, ESP. 5MM, APLICAÇÃO MANUAL (SARRAFAEADO)</t>
  </si>
  <si>
    <t xml:space="preserve">CASA </t>
  </si>
  <si>
    <t xml:space="preserve">LOCAL: </t>
  </si>
  <si>
    <t>OBRA: CASAS POPULARES</t>
  </si>
  <si>
    <t>DATA: 10/2021</t>
  </si>
  <si>
    <t>5.1.1.1</t>
  </si>
  <si>
    <t>5.1.1.2</t>
  </si>
  <si>
    <t>5.1.1.3</t>
  </si>
  <si>
    <t>5.1.1.4</t>
  </si>
  <si>
    <t>5.1.1.5</t>
  </si>
  <si>
    <t>5.1.2.3</t>
  </si>
  <si>
    <t>5.1.2.4</t>
  </si>
  <si>
    <t>5.1.2.5</t>
  </si>
  <si>
    <t>5.1.2.6</t>
  </si>
  <si>
    <t>5.2</t>
  </si>
  <si>
    <t>5.2.1</t>
  </si>
  <si>
    <t>5.2.1.1</t>
  </si>
  <si>
    <t>5.2.1.2</t>
  </si>
  <si>
    <t>5.2.1.3</t>
  </si>
  <si>
    <t>5.2.1.4</t>
  </si>
  <si>
    <t>5.2.2</t>
  </si>
  <si>
    <t>5.2.2.1</t>
  </si>
  <si>
    <t>5.2.2.2</t>
  </si>
  <si>
    <t>5.2.2.3</t>
  </si>
  <si>
    <t>5.3</t>
  </si>
  <si>
    <t>5.3.1</t>
  </si>
  <si>
    <t>5.4</t>
  </si>
  <si>
    <t>5.4.1</t>
  </si>
  <si>
    <t>5.4.1.1</t>
  </si>
  <si>
    <t>5.4.1.2</t>
  </si>
  <si>
    <t>5.4.1.3</t>
  </si>
  <si>
    <t>5.4.3.1</t>
  </si>
  <si>
    <t>5.4.3.2</t>
  </si>
  <si>
    <t>5.5</t>
  </si>
  <si>
    <t>5.5.1</t>
  </si>
  <si>
    <t>5.5.2</t>
  </si>
  <si>
    <t>5.6</t>
  </si>
  <si>
    <t>5.6.1</t>
  </si>
  <si>
    <t>5.6.2</t>
  </si>
  <si>
    <t>5.6.3</t>
  </si>
  <si>
    <t>5.6.4</t>
  </si>
  <si>
    <t>5.7</t>
  </si>
  <si>
    <t>5.7.1</t>
  </si>
  <si>
    <t>5.7.1.1</t>
  </si>
  <si>
    <t>5.7.1.2</t>
  </si>
  <si>
    <t>5.7.1.3</t>
  </si>
  <si>
    <t>5.7.1.4</t>
  </si>
  <si>
    <t>5.7.1.5</t>
  </si>
  <si>
    <t>5.7.2</t>
  </si>
  <si>
    <t>5.7.2.1</t>
  </si>
  <si>
    <t>5.8</t>
  </si>
  <si>
    <t>5.8.1</t>
  </si>
  <si>
    <t>5.8.1.1</t>
  </si>
  <si>
    <t>5.8.1.2</t>
  </si>
  <si>
    <t>5.8.2</t>
  </si>
  <si>
    <t>5.8.2.1</t>
  </si>
  <si>
    <t>5.8.2.2</t>
  </si>
  <si>
    <t>5.9</t>
  </si>
  <si>
    <t>5.9.1</t>
  </si>
  <si>
    <t>5.10</t>
  </si>
  <si>
    <t>5.10.1</t>
  </si>
  <si>
    <t>5.10.1.1</t>
  </si>
  <si>
    <t>5.10.1.2</t>
  </si>
  <si>
    <t>5.10.2</t>
  </si>
  <si>
    <t>5.10.2.1</t>
  </si>
  <si>
    <t>5.10.2.2</t>
  </si>
  <si>
    <t>5.10.2.3</t>
  </si>
  <si>
    <t>5.10.2.4</t>
  </si>
  <si>
    <t>5.10.2.5</t>
  </si>
  <si>
    <t>5.10.2.6</t>
  </si>
  <si>
    <t>5.10.2.10</t>
  </si>
  <si>
    <t>5.10.2.11</t>
  </si>
  <si>
    <t>5.10.2.12</t>
  </si>
  <si>
    <t>5.10.2.13</t>
  </si>
  <si>
    <t>5.10.3</t>
  </si>
  <si>
    <t>5.10.3.1</t>
  </si>
  <si>
    <t>5.10.3.2</t>
  </si>
  <si>
    <t>5.10.3.3</t>
  </si>
  <si>
    <t>5.10.3.5</t>
  </si>
  <si>
    <t>5.10.3.6</t>
  </si>
  <si>
    <t>5.10.3.7</t>
  </si>
  <si>
    <t>5.10.3.8</t>
  </si>
  <si>
    <t>5.10.3.9</t>
  </si>
  <si>
    <t>5.10.3.10</t>
  </si>
  <si>
    <t>5.10.4</t>
  </si>
  <si>
    <t>5.10.4.2</t>
  </si>
  <si>
    <t>5.10.4.3</t>
  </si>
  <si>
    <t>5.10.4.4</t>
  </si>
  <si>
    <t>5.10.4.5</t>
  </si>
  <si>
    <t>5.10.4.7</t>
  </si>
  <si>
    <t>5.11</t>
  </si>
  <si>
    <t>5.11.1</t>
  </si>
  <si>
    <t>5.11.1.1</t>
  </si>
  <si>
    <t>5.11.1.3</t>
  </si>
  <si>
    <t>5.11.1.4</t>
  </si>
  <si>
    <t>5.11.1.6</t>
  </si>
  <si>
    <t>5.11.2</t>
  </si>
  <si>
    <t>5.11.2.3</t>
  </si>
  <si>
    <t>5.11.2.4</t>
  </si>
  <si>
    <t>5.11.2.5</t>
  </si>
  <si>
    <t>5.11.2.6</t>
  </si>
  <si>
    <t>5.11.3</t>
  </si>
  <si>
    <t>5.11.3.1</t>
  </si>
  <si>
    <t>5.11.3.2</t>
  </si>
  <si>
    <t>5.11.3.3</t>
  </si>
  <si>
    <t>5.11.3.5</t>
  </si>
  <si>
    <t>5.11.4</t>
  </si>
  <si>
    <t>5.11.4.7</t>
  </si>
  <si>
    <t>5.11.4.8</t>
  </si>
  <si>
    <t>5.11.4.9</t>
  </si>
  <si>
    <t>5.14</t>
  </si>
  <si>
    <t>5.14.1</t>
  </si>
  <si>
    <t>ED-48425</t>
  </si>
  <si>
    <t>5.4.2</t>
  </si>
  <si>
    <t>PORTA METÁLICA 80 X 210 CM , INCLUINDO FECHADURA TIPO
EXTERNA E FERRAGENS, CONFORME DETALHE PADRÃO ESCOLAR
4/98 VERSÃO 2005</t>
  </si>
  <si>
    <t>ED-50916</t>
  </si>
  <si>
    <t>ED-49601</t>
  </si>
  <si>
    <t>PORTA DE ABRIR, MADEIRA DE LEI PRANCHETA PARA PINTURA
COMPLETA 70 X 210 CM,COM FERRAGENS EM FERRO LATONADO</t>
  </si>
  <si>
    <t>FUNDAÇÃO</t>
  </si>
  <si>
    <t xml:space="preserve">ESTRUTURA </t>
  </si>
  <si>
    <t>COBERTURA EM TELHA DE FIBROCIMENTO ESTRUTURAL, ESP. 8MM,COM RECOBRIMENTO TRANSVERSAL E LONGITUDINAL, EXCLUSIVE CUMEEIRA, INCLUSIVE ACESSÓRIOS DE FIXAÇÃO E IÇAMENTO</t>
  </si>
  <si>
    <t>TOTAL DE CASAS</t>
  </si>
  <si>
    <t>QUANTIDADE TOTAL</t>
  </si>
  <si>
    <t>LEVANTAMENTO DE QUANTITATIVO PARA 30 CASAS</t>
  </si>
  <si>
    <t>LAJE PRÉ-MOLDADA TRELIÇADA, UNIDIRECIONAL, BI-APOIADA, C/TRELIÇA METÁLICA E ENCHIMENTO EM EPS SOBRECARGA 300KGF/M², TRELIÇA TR08, VÃO ATÉ 4 METROS, INCLUSIVE CAPEAMENTO E=4CM. ESPESSURA TOTAL DA LAJE=12CM</t>
  </si>
  <si>
    <t>06.12.44</t>
  </si>
  <si>
    <t>ED-50667</t>
  </si>
  <si>
    <t>CHAPIM METÁLICO, COM PINGADEIRA, CHAPA GALVANIZADA Nº 24, DESENVOLVIMENTO = 35 CM</t>
  </si>
  <si>
    <t>5.3.2</t>
  </si>
  <si>
    <t>5.3.3</t>
  </si>
  <si>
    <t>ED-48401</t>
  </si>
  <si>
    <t>CUMEEIRA NORMAL OU ARTICULADA DE FIBROCIMENTO PARA TELHA ONDULADA E = 6 OU 8 MM</t>
  </si>
  <si>
    <t>ED-50998</t>
  </si>
  <si>
    <t>PEITORIL DE GRANITO CINZA ANDORINHA E = 3 CM</t>
  </si>
  <si>
    <t>REVESTIMENTO CERÂMICO PARA PISO COM PLACAS TIPO ESMALTADA EXTRA DE DIMENSÕES 35X35 CM APLICADA EM AMBIENTES DE ÁREA ENTRE 5 M2 E 10 M2. AF_06/2014</t>
  </si>
  <si>
    <t>RODAPÉ CERÂMICO DE 7CM DE ALTURA COM PLACAS TIPO ESMALTADA EXTRA  DE DIMENSÕES 35X35CM. AF_06/2014</t>
  </si>
  <si>
    <t>ED-51003</t>
  </si>
  <si>
    <t>SOLEIRA DE GRANITO CINZA ANDORINHA E = 3 CM</t>
  </si>
  <si>
    <t>5.5.3</t>
  </si>
  <si>
    <t>5.5.4</t>
  </si>
  <si>
    <t>ED-9066</t>
  </si>
  <si>
    <t>REVESTIMENTO DE GESSO EM TETO, ESP. 5MM, APLICAÇÃO MANUAL (SARRAFAEADO)</t>
  </si>
  <si>
    <t>ED-50717</t>
  </si>
  <si>
    <t>REVESTIMENTO COM AZULEJO BRANCO (20X20CM), JUNTA A PRUMO, ASSENTAMENTO COM ARGAMASSA INDUSTRIALIZADA, INCLUSIVE REJUNTAMENTO</t>
  </si>
  <si>
    <t>REVESTIMENTOS INTERNOS</t>
  </si>
  <si>
    <t>87775</t>
  </si>
  <si>
    <t>EMBOÇO OU MASSA ÚNICA EM ARGAMASSA TRAÇO 1:2:8, PREPARO MECÂNICO COM BETONEIRA 400 L, APLICADA MANUALMENTE EM PANOS DE FACHADA COM PRESENÇA DE VÃOS, ESPESSURA DE 25 MM. AF_06/2014 - INCLUSO BEIRAIS E PLATIBANDAS</t>
  </si>
  <si>
    <t>CHAPISCO COM ARGAMASSA, TRAÇO 1:3 (CIMENTO E AREIA), ESP. 5MM, APLICADO EM ALVENARIA/ESTRUTURA DE CONCRETO COM COLHER, PREPARO MECÂNICO - INTERNO E EXTERNO</t>
  </si>
  <si>
    <t>APLICAÇÃO MANUAL DE FUNDO SELADOR ACRÍLICO EM PAREDES EXTERNAS DE CASAS. AF_06/2014</t>
  </si>
  <si>
    <t>APLICAÇÃO MANUAL DE PINTURA COM TINTA TEXTURIZADA ACRÍLICA EM PAREDES EXTERNAS DE CASAS, DUAS CORES. AF_06/2014</t>
  </si>
  <si>
    <t>5.8.1.3</t>
  </si>
  <si>
    <t>5.8.1.4</t>
  </si>
  <si>
    <t>ED-50764</t>
  </si>
  <si>
    <t>REVESTIMENTO COM IMPERMEABILIZANTE EM DUAS (2) CAMADAS SOBREPOSTAS DE ARGAMASSA, TRAÇO 1:3 (CIMENTO E AREIA) COM ADITIVO IMPERMEABILIZANTE, ESP. 20MM, INCLUSIVE PINTURA COM DUAS (2) DEMÃOS COM EMULSÃO ASFÁLTICA - FUNDAÇÃO</t>
  </si>
  <si>
    <t>IMP-PIN-010</t>
  </si>
  <si>
    <t>PINTURA IMPERMEABILIZANTE COM ARGAMASSA POLIMÉRICA - ÁREAS MOLHADAS</t>
  </si>
  <si>
    <t>ED-50297</t>
  </si>
  <si>
    <t>BACIA SANITÁRIA (VASO) DE LOUÇA COM CAIXA ACOPLADA, COR BRANCA, INCLUSIVE ACESSÓRIOS DE FIXAÇÃO/VEDAÇÃO, ENGATE FLEXÍVEL METÁLICO, FORNECIMENTO, INSTALAÇÃO E REJUNTAMENTO</t>
  </si>
  <si>
    <t>DUCHA HIGIÊNICA COM REGISTRO PARA CONTROLE DE FLUXO DE ÁGUA, DIÂMETRO 1/2" (20MM), INCLUSIVE FORNECIMENTO E INSTALAÇÃO</t>
  </si>
  <si>
    <t>ED-50316</t>
  </si>
  <si>
    <t>5.10.2.14</t>
  </si>
  <si>
    <t>5.10.2.15</t>
  </si>
  <si>
    <t>ED-50330</t>
  </si>
  <si>
    <t>TORNEIRA METÁLICA PARA LAVATÓRIO, ACABAMENTO CROMADO, COM AREJADOR, APLICAÇÃO DE MESA, INCLUSIVE ENGATE FLEXÍVEL METÁLICO, FORNECIMENTO E INSTALAÇÃO</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</si>
  <si>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</si>
  <si>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</si>
  <si>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TANQUE DE POLIPROPILENO, CAPACIDADE 24 LITROS, INCLUSIVE ACESSÓRIOS DE FIXAÇÃO, VÁLVULA DE ESCOAMENTO DE PLÁSTICO (PVC) NA COR BRANCA, SIFÃO DE PLÁSTICO (PVC) TIPO COPO NA COR BRANCA, FORNECIMENTO E INSTALAÇÃO, EXCLUSIVE TORNEIRA</t>
  </si>
  <si>
    <t>ED-50294</t>
  </si>
  <si>
    <t>REGISTRO DE PRESSÃO, TIPO BASE,  ROSCÁVEL 3/4" (PARA TUBO SOLDÁVEL OU PPR DN 25MM/CPVC DN 22MM), INCLUSIVE ACABAMENTO (PADRÃO POPULAR) E CANOPLA CROMADOS</t>
  </si>
  <si>
    <t>ED-49966</t>
  </si>
  <si>
    <t>REGISTRO DE GAVETA, TIPO BASE,  ROSCÁVEL 3/4" (PARA TUBO SOLDÁVEL OU PPR DN 25MM/CPVC DN 22MM), INCLUSIVE ACABAMENTO (PADRÃO POPULAR) E CANOPLA CROMADOS</t>
  </si>
  <si>
    <t>ED-49990</t>
  </si>
  <si>
    <t>CAIXA DE GORDURA SIMPLES (CGS), CIRCULAR, EM CONCRETO PRÉ-MOLDADO, CAPACIDADE DE 31L, INCLUSIVE ESCAVAÇÃO, REATERRO, TRANSPORTE E RETIRADA DO MATERIAL ESCAVADO (EM CAÇAMBA)</t>
  </si>
  <si>
    <t>ED-49939</t>
  </si>
  <si>
    <t>CAIXA SIFONADA EM PVC COM GRELHA REDONDA 100 X 100 X 40 MM</t>
  </si>
  <si>
    <t>ED-50010</t>
  </si>
  <si>
    <t>TANQUE SÉPTICO CIRCULAR, EM CONCRETO PRÉ-MOLDADO, DIÂMETRO INTERNO = 1,10 M, ALTURA INTERNA = 2,50 M, VOLUME ÚTIL: 2138,2 L (PARA 5 CONTRIBUINTES). AF_12/2020</t>
  </si>
  <si>
    <t>98052</t>
  </si>
  <si>
    <t>FILTRO ANAERÓBIO CIRCULAR, EM CONCRETO PRÉ-MOLDADO, DIÂMETRO INTERNO = 1,10 M, ALTURA INTERNA = 1,50 M, VOLUME ÚTIL: 1140,4 L (PARA 5 CONTRIBUINTES). AF_12/2020</t>
  </si>
  <si>
    <t>SUMIDOURO CIRCULAR, EM CONCRETO PRÉ-MOLDADO, DIÂMETRO INTERNO = 1,88 M, ALTURA INTERNA = 2,00 M, ÁREA DE INFILTRAÇÃO: 13,1 M² (PARA 5 CONTRIBUINTES). AF_12/2020</t>
  </si>
  <si>
    <t>98062</t>
  </si>
  <si>
    <t>TUBO PVC, SERIE NORMAL, ESGOTO PREDIAL, DN 100 MM, FORNECIDO E INSTALADO EM RAMAL DE DESCARGA OU RAMAL DE ESGOTO SANITÁRIO. AF_12/2014</t>
  </si>
  <si>
    <t>ENTRADA DE ENERGIA AÉREA, TIPO C3, PADRÃO CEMIG, CARGA INSTALADA DE 23,1KVA ATÉ 27KVA, TRIFÁSICO, COM SAÍDA SUBTERRÂNEA, INCLUSIVE POSTE, CAIXA PARA MEDIDOR, DISJUNTOR, BARRAMENTO, ATERRAMENTO E ACESSÓRIOS</t>
  </si>
  <si>
    <t>ED-20583</t>
  </si>
  <si>
    <t>ED-49274</t>
  </si>
  <si>
    <t>DISJUNTOR BIPOLAR TERMOMAGNÉTICO 5KA, DE 32A</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</si>
  <si>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</si>
  <si>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ED-50228</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</si>
  <si>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</si>
  <si>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ED-50227</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</si>
  <si>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</si>
  <si>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</si>
  <si>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</si>
  <si>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ED-50231</t>
  </si>
  <si>
    <t>ED-13346</t>
  </si>
  <si>
    <t>LUMINÁRIA ARANDELA TIPO MEIA-LUA COMPLETA, DIÂMETRO 25 CM, PARA UMA (1) LÂMPADA LED, POTÊNCIA 20W, BULBO A70, FORNECIMENTO E INSTALAÇÃO, INCLUSIVE BASE E LÂMPADA</t>
  </si>
  <si>
    <t>LUMINÁRIA TIPO PLAFON EM PLÁSTICO, DE SOBREPOR, COM 1 LÂMPADA FLUORESCENTE DE 15 W, SEM REATOR - FORNECIMENTO E INSTALAÇÃO. AF_02/2020</t>
  </si>
  <si>
    <t>PONTO DE TOMADA RESIDENCIAL INCLUINDO TOMADA 20A/250V, CAIXA ELÉTRICA, ELETRODUTO, CABO, RASGO, QUEBRA E CHUMBAMENTO. AF_01/2016</t>
  </si>
  <si>
    <t>CABO DE COBRE FLEXÍVEL ISOLADO, 4 MM², ANTI-CHAMA 450/750 V, PARA CIRCUITOS TERMINAIS - FORNECIMENTO E INSTALAÇÃO. AF_12/2015</t>
  </si>
  <si>
    <t>QUANTIDADE UNITÁRIA</t>
  </si>
  <si>
    <t>CAMADA DE REGULARIZAÇÃO COM ARGAMASSA, TRAÇO 1:3 (CIMENTO E AREIA), ESP. 20MM, APLICAÇÃO MANUAL, PREPARO MECÂNICO</t>
  </si>
  <si>
    <t>ED-13287</t>
  </si>
  <si>
    <t>ED-50568</t>
  </si>
  <si>
    <t>CONTRAPISO DESEMPENADO COM ARGAMASSA, TRAÇO 1:3 (CIMENTO E AREIA), ESP. 30MM</t>
  </si>
  <si>
    <t>INFRAESTRUTURA</t>
  </si>
  <si>
    <t>4.2</t>
  </si>
  <si>
    <t>4.3</t>
  </si>
  <si>
    <t>6.1</t>
  </si>
  <si>
    <t>Copie estas duas colunas e cole na sua planilha</t>
  </si>
  <si>
    <t>MURO DE ARRIMO</t>
  </si>
  <si>
    <t>PAVIMENTAÇÃO</t>
  </si>
  <si>
    <t>REGULARIZAÇÃO E COMPACTAÇÃO DE SUBLEITO DE SOLO  PREDOMINANTEMENTE ARGILOSO. AF_11/2019</t>
  </si>
  <si>
    <t>M2</t>
  </si>
  <si>
    <t>RO-41093</t>
  </si>
  <si>
    <t>REFORÇO DO SUB-LEITO (EXECUÇÃO, INCLUINDO ESCAVAÇÃO, CARGA, DESCARGA, HOMOGENIZAÇÃO, UMIDECIMENTO, ESPALHAMENTO E COMPACTAÇÃO DO MATERIAL)</t>
  </si>
  <si>
    <t>M3</t>
  </si>
  <si>
    <t>20.06.03</t>
  </si>
  <si>
    <t xml:space="preserve">BASE ESTAB. GRANUL.COMPACT.ENERG.PROCTOR INTERMED. COM BRITA BICA CORRIDA (AGREGADO DE PEDREIRA)
</t>
  </si>
  <si>
    <t>RO-51228</t>
  </si>
  <si>
    <t>IMPRIMAÇÃO (EXECUÇÃO E FORNECIMENTO DO MATERIAL BETUMINOSO, EXCLUSIVE TRANSPORTE DO MATERIAL BETUMINOSO)</t>
  </si>
  <si>
    <t>RO-51229</t>
  </si>
  <si>
    <t>PINTURA DE LIGAÇÃO (EXECUÇÃO E FORNECIMENTO DO MATERIAL BETUMINOSO, EXCLUSIVE TRANSPORTE DO MATERIAL BETUMINOSO)</t>
  </si>
  <si>
    <t>TXKM</t>
  </si>
  <si>
    <t>URBANIZAÇÃO E OBRAS COMPLEMENTARES</t>
  </si>
  <si>
    <t>ASSENTAMENTO DE GUIA (MEIO-FIO) EM TRECHO RETO, CONFECCIONADA EM CONCRETO PRÉ-FABRICADO, DIMENSÕES 100X15X13X30 CM (COMPRIMENTO X BASE INFERIOR X BASE SUPERIOR X ALTURA), PARA VIAS URBANAS (USO VIÁRIO). AF_06/2016</t>
  </si>
  <si>
    <t>EXECUÇÃO DE SARJETA DE CONCRETO USINADO, MOLDADA  IN LOCO  EM TRECHO RETO, 45 CM BASE X 15 CM ALTURA. AF_06/2016</t>
  </si>
  <si>
    <t>CORTADORA DE PISO COM MOTOR 4 TEMPOS A GASOLINA, POTÊNCIA DE 13 HP, COM DISCO DE CORTE DIAMANTADO SEGMENTADO PARA CONCRETO, DIÂMETRO DE 350 MM, FURO DE 1" (14 X 1") - CHP DIURNO. AF_08/2015</t>
  </si>
  <si>
    <t>CHP</t>
  </si>
  <si>
    <t>5.2.3</t>
  </si>
  <si>
    <t>MOVIMENTAÇÃO DE TERRA</t>
  </si>
  <si>
    <t>ED-51107</t>
  </si>
  <si>
    <t>ESCAVAÇÃO MANUAL DE VALAS H &lt;= 1,50 M</t>
  </si>
  <si>
    <t>ED-51093</t>
  </si>
  <si>
    <t>APILOAMENTO DO FUNDO DE VALAS COM SOQUETE</t>
  </si>
  <si>
    <t>ED-51121</t>
  </si>
  <si>
    <t>REATERRO COMPACTADO DE VALA COM EQUIPAMENTO PLACA VIBRATÓRIA</t>
  </si>
  <si>
    <t>03.03.01</t>
  </si>
  <si>
    <t>ESCAVAÇÃO MECANICA INCUSIVE TRANSPORTE ATE 50 M EM MATERIA DE 1ª CATEGORIA</t>
  </si>
  <si>
    <t>ED-51133</t>
  </si>
  <si>
    <t>TRANSPORTE DE MATERIAL DE QUALQUER NATUREZA CARRINHO DE MÃO DMT &lt;= 50 M</t>
  </si>
  <si>
    <t>FUNDAÇÃO PROFUNDA</t>
  </si>
  <si>
    <t>ED-49747</t>
  </si>
  <si>
    <t>PERFURAÇÃO DE ESTACA BROCA A TRADO MANUAL D = 200 MM</t>
  </si>
  <si>
    <t>MONTAGEM DE ARMADURA TRANSVERSAL DE ESTACAS DE SEÇÃO CIRCULAR, DIÂMETRO = 6,3 MM. AF_11/2016</t>
  </si>
  <si>
    <t>KG</t>
  </si>
  <si>
    <t>MONTAGEM DE ARMADURA LONGITUDINAL/TRANSVERSAL DE ESTACAS DE SEÇÃO CIRCULAR, DIÂMETRO = 12,5 MM. AF_11/2016</t>
  </si>
  <si>
    <t>ED-49618</t>
  </si>
  <si>
    <t>FORNECIMENTO DE CONCRETO ESTRUTURAL, PREPARADO EM OBRA, COM FCK 20 MPA, INCLUSIVE LANÇAMENTO, ADENSAMENTO E ACABAMENTO</t>
  </si>
  <si>
    <t>ESTRUTURA</t>
  </si>
  <si>
    <t xml:space="preserve">LASTRO DE CONCRETO MAGRO, INCLUSIVE TRANSPORTE, LANÇAMENTO E ADENSAMENTO </t>
  </si>
  <si>
    <t>ED-49619</t>
  </si>
  <si>
    <t>FORNECIMENTO DE CONCRETO ESTRUTURAL, PREPARADO EM OBRA, COM FCK 25 MPA, INCLUSIVE LANÇAMENTO, ADENSAMENTO E ACABAMENTO</t>
  </si>
  <si>
    <t>ARMAÇÃO DE CORTINA DE CONTENÇÃO EM CONCRETO ARMADO, COM AÇO CA-50 DE 6,3 MM - MONTAGEM. AF_07/2019</t>
  </si>
  <si>
    <t>ARMAÇÃO DE CORTINA DE CONTENÇÃO EM CONCRETO ARMADO, COM AÇO CA-50 DE 10 MM - MONTAGEM. AF_07/2019</t>
  </si>
  <si>
    <t>ARMAÇÃO DE BLOCO, VIGA BALDRAME E SAPATA UTILIZANDO AÇO CA-60 DE 5 MM - MONTAGEM. AF_06/2017</t>
  </si>
  <si>
    <t>ED-49643</t>
  </si>
  <si>
    <t>FORMA E DESFORMA DE TÁBUA E SARRAFO, REAPROVEITAMENTO (3X), EXCLUSIVE ESCORAMENTO</t>
  </si>
  <si>
    <t>09.04.02</t>
  </si>
  <si>
    <t>05.09.02</t>
  </si>
  <si>
    <t>FORNECIMENTO E LANÇAMENTO DE MATERIAL DRENANTE BRITA</t>
  </si>
  <si>
    <t>RO-43118</t>
  </si>
  <si>
    <t>COLCHÃO DRENANTE DE BRITA COM GEOTEXTIL NÃO TECIDO (EXECUÇÃO,  INCLUINDO  ESPALHAMENTO E FORNECIMENTO DE TODOS OS MATERIAIS, EXCETO TRANSPORTE DOS AGREGADOS)</t>
  </si>
  <si>
    <t>07.05.17</t>
  </si>
  <si>
    <t>ALVENARIA DE BLOCO DE CONCRETO E=20CM, APARENTE, VEDAÇÃO</t>
  </si>
  <si>
    <t>DRENO BARBACÃ, DN 100 MM, COM MATERIAL DRENANTE. AF_07/2021</t>
  </si>
  <si>
    <t>PLANTIO DE GRAMA EM PLACAS. AF_05/2018</t>
  </si>
  <si>
    <t>DRENAGEM</t>
  </si>
  <si>
    <t>TRANSPORTE COM CAMINHÃO BASCULANTE DE 10 M³, EM VIA URBANA PAVIMENTADA, DMT ATÉ 30 KM (UNIDADE: TXKM). AF_07/2020</t>
  </si>
  <si>
    <t>19.11.01</t>
  </si>
  <si>
    <t>19.08.01</t>
  </si>
  <si>
    <t>19.07.01</t>
  </si>
  <si>
    <t>19.04.01</t>
  </si>
  <si>
    <t>REDE TUB. CONCRETO CIMENTO ARI PLUS RS CLASSE PA-1 DN=  400 MM</t>
  </si>
  <si>
    <t>CONCRETO PARA BERÇO DE REDE TUBULAR TRAÇO 1:3:6, INCLUSIVE LANÇAMENTO</t>
  </si>
  <si>
    <t>FORMA PARA BERÇO EM TABUA, INCLUSIVE DESFORMA</t>
  </si>
  <si>
    <t>PREPARO DE FUNDO DE VALA COM LARGURA MAIOR OU IGUAL A 1,5 M E MENOR QUE 2,5 M (ACERTO DO SOLO NATURAL). AF_08/2020</t>
  </si>
  <si>
    <t>CAIXA PARA BOCA LOBO SIMPLES</t>
  </si>
  <si>
    <t>CONJUNTO QUADRO E GRELHA PARA BOCA DE LOBO TIPO B (CONCRETO) - PADRAO SUDECAP</t>
  </si>
  <si>
    <t>19.13.02</t>
  </si>
  <si>
    <t>19.14.02</t>
  </si>
  <si>
    <t>CANTONEIRA PARA BOCA DE LOBO TIPO B (CONCRETO) - PADRAO SUDECAP</t>
  </si>
  <si>
    <t>ED-48585</t>
  </si>
  <si>
    <t>CAIXA DE CAPTAÇÃO E DRENAGEM TIPO F (120 X 120 X 150 CM), D = 500 MM A 1500MM, INCLUSIVE ESCAVAÇÃO, REATERRO E BOTA FORA</t>
  </si>
  <si>
    <t>ED-48588</t>
  </si>
  <si>
    <t>DESCIDA D´ÁGUA TIPO DEGRAU DN 500, EXCLUSIVE BOTA FORA</t>
  </si>
  <si>
    <t>1.10</t>
  </si>
  <si>
    <t>ED-51147</t>
  </si>
  <si>
    <t>ED-51144</t>
  </si>
  <si>
    <t>LANÇAMENTO E ESPALHAMENTO DE SOLO OU MATERIAL DE DEMOLIÇÃO EM ÁREA DE PASSEIO EXCLUSIVE APILOAMENTO</t>
  </si>
  <si>
    <t>PASSEIOS DE CONCRETO E = 8 CM, FCK = 15 MPA PADRÃO PREFEITURA</t>
  </si>
  <si>
    <t>1.4</t>
  </si>
  <si>
    <t>4.1.1</t>
  </si>
  <si>
    <t>4.1.2</t>
  </si>
  <si>
    <t>4.1.3</t>
  </si>
  <si>
    <t>4.1.4</t>
  </si>
  <si>
    <t>4.1.5</t>
  </si>
  <si>
    <t>4.1.6</t>
  </si>
  <si>
    <t>4.1.7</t>
  </si>
  <si>
    <t>4.1.8</t>
  </si>
  <si>
    <t>4.1.9</t>
  </si>
  <si>
    <t>4.2.1</t>
  </si>
  <si>
    <t>4.2.2</t>
  </si>
  <si>
    <t>4.2.3</t>
  </si>
  <si>
    <t>4.2.4</t>
  </si>
  <si>
    <t>4.2.5</t>
  </si>
  <si>
    <t>4.2.6</t>
  </si>
  <si>
    <t>4.2.7</t>
  </si>
  <si>
    <t>4.2.8</t>
  </si>
  <si>
    <t>4.2.9</t>
  </si>
  <si>
    <t>4.2.11</t>
  </si>
  <si>
    <t>4.2.12</t>
  </si>
  <si>
    <t>4.3.1</t>
  </si>
  <si>
    <t>4.3.2</t>
  </si>
  <si>
    <t>4.3.3</t>
  </si>
  <si>
    <t>4.3.4</t>
  </si>
  <si>
    <t>4.3.5</t>
  </si>
  <si>
    <t>5.2.1.5</t>
  </si>
  <si>
    <t>5.2.2.4</t>
  </si>
  <si>
    <t>5.2.3.1</t>
  </si>
  <si>
    <t>5.2.3.2</t>
  </si>
  <si>
    <t>5.2.3.3</t>
  </si>
  <si>
    <t>5.2.3.4</t>
  </si>
  <si>
    <t>5.2.3.5</t>
  </si>
  <si>
    <t>5.2.3.6</t>
  </si>
  <si>
    <t>5.2.3.7</t>
  </si>
  <si>
    <t>5.2.3.8</t>
  </si>
  <si>
    <t>5.2.3.9</t>
  </si>
  <si>
    <t>5.2.3.10</t>
  </si>
  <si>
    <t>5.2.3.11</t>
  </si>
  <si>
    <t>EXECUÇÃO DE PAVIMENTO COM APLICAÇÃO DE CONCRETO ASFÁLTICO, CAMADA DE ROLAMENTO - EXCLUSIVE CARGA E TRANSPORTE. AF_11/2019</t>
  </si>
  <si>
    <t>TRANSPORTE COM CAMINHÃO TANQUE DE TRANSPORTE DE MATERIAL ASFÁLTICO DE 20000 L, EM VIA URBANA EM REVESTIMENTO PRIMÁRIO (UNIDADE: TXKM). AF_0
7/2020</t>
  </si>
  <si>
    <t>TRANSPORTE COM CAMINHÃO BASCULANTE DE 18 M3, EM VIA URBANA PAVIMENTADA, DMT ACIMA DE 30 KM (DMT=45KM) (AGREGADO)</t>
  </si>
  <si>
    <t>M3XKM</t>
  </si>
  <si>
    <t>TRANSPORTE COM CAMINHÃO BASCULANTE DE 10 M3, EM VIA INTERNA (DMT=60KM)(CBUQ)</t>
  </si>
  <si>
    <t>4.1.10</t>
  </si>
  <si>
    <t>4.1.11</t>
  </si>
  <si>
    <t>DESMOBILIZAÇÃO DE CONTAINER</t>
  </si>
  <si>
    <t>Mês</t>
  </si>
  <si>
    <t>CONTAINER 6,0X2,30X2,82 M COM ISOLAMENTO TERMICO - VESTIARIO 4 CHUV. 3 SANIT. 1LAVAT. 1 MICT.</t>
  </si>
  <si>
    <t>01.09.07</t>
  </si>
  <si>
    <t>CONTAINER 6,0X2,30X2,82 M COM ISOLAMENTO TERMICO - ESCRITORIO COM AR CONDICIONADO E SANITARIO</t>
  </si>
  <si>
    <t>01.09.03</t>
  </si>
  <si>
    <t>INSTALAÇÕES PARA CONTAINERS TIPO ESCRITORIO</t>
  </si>
  <si>
    <t>INSTALAÇÕES PARA CONTAINER VESTIARIO COM BANCO E ARMÁRIO</t>
  </si>
  <si>
    <t>CAIXA DÁGUA DE 1000L PARA ABASTECIMENTO DE CONTAINERS</t>
  </si>
  <si>
    <t>01.09.12</t>
  </si>
  <si>
    <t>01.09.13</t>
  </si>
  <si>
    <t>01.09.16</t>
  </si>
  <si>
    <t>ALAMBRADO EM MOURÕES DE CONCRETO, COM TELA DE ARAME GALVANIZADO (INCLUSIVE MURETA EM CONCRETO). AF_05/2018</t>
  </si>
  <si>
    <t>ALAMBRADOS</t>
  </si>
  <si>
    <t>MUROS E CERCAMENTOS</t>
  </si>
  <si>
    <t>PAISAGISMO</t>
  </si>
  <si>
    <t>ED-48697</t>
  </si>
  <si>
    <t>VALA DE INFILTRAÇÃO E DRENAGEM 100 X 300 X 100 CM, INCLUSIVE ESCAVAÇÃO E BOTA FORA</t>
  </si>
  <si>
    <t xml:space="preserve">DISSIPADOR DE ENERGIA EM PEDRA ARGAMASSADA ESPESSURA 6CM INCL MATERIAIS E COLOCACAO MEDIDO P/ VOLUME DE PEDRA ARGAMASSADA </t>
  </si>
  <si>
    <t>PMLS001</t>
  </si>
  <si>
    <t>DISSIPADOR DE ENERGIA EM PEDRA ARGAMASSADA ESPESSURA 6CM INCL MATERIAIS E COLOCACAO MEDIDO P/ VOLUME DE PEDRA ARGAMASSADA</t>
  </si>
  <si>
    <t>PEDRA DE MÃO PARA ARRIMO/FUNDAÇÃO</t>
  </si>
  <si>
    <t>ESCAVAÇÃO MANUAL DE VALA COM PROFUNDIDADE MENOR OU IGUAL A 1,30 M. AF_02/2021</t>
  </si>
  <si>
    <t>ARGAMASSA TRAÇO 1:6 (EM VOLUME DE CIMENTO E AREIA MÉDIA ÚMIDA) PARA CONTRAPISO, PREPARO MECÂNICO COM BETONEIRA 400 L. AF_08/2019</t>
  </si>
  <si>
    <t>PEDREIRO COM ENCARGOS COMPLEMENTARES</t>
  </si>
  <si>
    <t>SERVENTE COM ENCARGOS COMPLEMENTARES</t>
  </si>
  <si>
    <t>4.2.13</t>
  </si>
  <si>
    <t>4.2.14</t>
  </si>
  <si>
    <t>CAMADA DE PROTEÇAO (CIMENTO/AREIA) ARG.TRAÇO 1:3,ESP.MEDIA=3,0 INCLUS.MANTA GEOTEXTIL</t>
  </si>
  <si>
    <t>PRAZO DE EXECUÇÃO: 4 MESES</t>
  </si>
  <si>
    <t>CALCULO DO BDI -RODOVIAS , FERROVIAS E CONGENERES</t>
  </si>
  <si>
    <t>CONTRATO</t>
  </si>
  <si>
    <t>Empreendimento ( Nome/Apelido)</t>
  </si>
  <si>
    <t>Programa</t>
  </si>
  <si>
    <t>Gestor</t>
  </si>
  <si>
    <t xml:space="preserve">Tributos (T) </t>
  </si>
  <si>
    <t>BDI = [(1+AC+S+R+G)*(1+DF)*(1+L)/(1-(T+E))-1]</t>
  </si>
  <si>
    <t xml:space="preserve">ISS </t>
  </si>
  <si>
    <t>OBRA: INFRA ESTRUTURA, PAVIMENTAÇÃO E URBANIZAÇÃO PARA IMPLANTAÇÃO DE CASAS POPULARES - MONTREAL</t>
  </si>
  <si>
    <t>DATA: 03/2022</t>
  </si>
  <si>
    <t>LOCAL: RUA ENEDINO DE OLIVEIRA – BAIRRO MONTREAL - MUNICÍPIO DE LAGOA SANTA</t>
  </si>
  <si>
    <t>ED-50393</t>
  </si>
  <si>
    <t>MOBILIZAÇÃO E DESMOBILIZAÇÃO DE OBRA - OBRAS COM VALOR ENTRE 1.000.000,01 E 3.000.000,00 3%</t>
  </si>
  <si>
    <t>96385</t>
  </si>
  <si>
    <t>REGIÃO/MÊS DE REFERÊNCIA: SETOP JAN 2022/ SUDECAP FEV 2022 / SINAPI MAR 2022.</t>
  </si>
</sst>
</file>

<file path=xl/styles.xml><?xml version="1.0" encoding="utf-8"?>
<styleSheet xmlns="http://schemas.openxmlformats.org/spreadsheetml/2006/main">
  <numFmts count="24">
    <numFmt numFmtId="44" formatCode="_-&quot;R$&quot;\ * #,##0.00_-;\-&quot;R$&quot;\ * #,##0.00_-;_-&quot;R$&quot;\ * &quot;-&quot;??_-;_-@_-"/>
    <numFmt numFmtId="43" formatCode="_-* #,##0.00_-;\-* #,##0.00_-;_-* &quot;-&quot;??_-;_-@_-"/>
    <numFmt numFmtId="164" formatCode="#."/>
    <numFmt numFmtId="165" formatCode="_(&quot;R$ &quot;* #,##0.00_);_(&quot;R$ &quot;* \(#,##0.00\);_(&quot;R$ &quot;* \-??_);_(@_)"/>
    <numFmt numFmtId="166" formatCode="_-&quot;R$ &quot;* #,##0.00_-;&quot;-R$ &quot;* #,##0.00_-;_-&quot;R$ &quot;* \-??_-;_-@_-"/>
    <numFmt numFmtId="167" formatCode="_-* #,##0.00_-;\-* #,##0.00_-;_-* \-??_-;_-@_-"/>
    <numFmt numFmtId="168" formatCode="_(* #,##0.00_);_(* \(#,##0.00\);_(* \-??_);_(@_)"/>
    <numFmt numFmtId="169" formatCode="0.00_ ;[Red]\-0.00\ "/>
    <numFmt numFmtId="170" formatCode="_(* #,##0.00_);_(* \(#,##0.00\);_(* &quot;-&quot;??_);_(@_)"/>
    <numFmt numFmtId="171" formatCode="_(&quot;R$ &quot;* #,##0.00_);_(&quot;R$ &quot;* \(#,##0.00\);_(&quot;R$ &quot;* &quot;-&quot;??_);_(@_)"/>
    <numFmt numFmtId="172" formatCode="_(&quot;R$&quot;* #,##0.00_);_(&quot;R$&quot;* \(#,##0.00\);_(&quot;R$&quot;* &quot;-&quot;??_);_(@_)"/>
    <numFmt numFmtId="173" formatCode="#,##0.00&quot; &quot;;&quot; (&quot;#,##0.00&quot;)&quot;;&quot; -&quot;#&quot; &quot;;@&quot; &quot;"/>
    <numFmt numFmtId="174" formatCode="#,##0.00&quot; &quot;;&quot;-&quot;#,##0.00&quot; &quot;;&quot; -&quot;#&quot; &quot;;@&quot; &quot;"/>
    <numFmt numFmtId="175" formatCode="[$R$-416]&quot; &quot;#,##0.00;[Red]&quot;-&quot;[$R$-416]&quot; &quot;#,##0.00"/>
    <numFmt numFmtId="176" formatCode="_(&quot;$&quot;* #,##0.00_);_(&quot;$&quot;* \(#,##0.00\);_(&quot;$&quot;* &quot;-&quot;??_);_(@_)"/>
    <numFmt numFmtId="177" formatCode="_-[$R$-416]* #,##0.00_-;\-[$R$-416]* #,##0.00_-;_-[$R$-416]* &quot;-&quot;??_-;_-@_-"/>
    <numFmt numFmtId="178" formatCode="#\,"/>
    <numFmt numFmtId="179" formatCode="&quot; R$ &quot;* #,##0.00\ ;&quot;-R$ &quot;* #,##0.00\ ;&quot; R$ &quot;* \-#\ ;@\ "/>
    <numFmt numFmtId="180" formatCode="&quot; R$ &quot;* #,##0.00\ ;&quot; R$ &quot;* \(#,##0.00\);&quot; R$ &quot;* \-#\ ;@\ "/>
    <numFmt numFmtId="181" formatCode="&quot; R$&quot;* #,##0.00\ ;&quot; R$&quot;* \(#,##0.00\);&quot; R$&quot;* \-#\ ;@\ "/>
    <numFmt numFmtId="182" formatCode="&quot; $&quot;* #,##0.00\ ;&quot; $&quot;* \(#,##0.00\);&quot; $&quot;* \-#\ ;@\ "/>
    <numFmt numFmtId="183" formatCode="[$R$-416]* #,##0.00\ ;\-[$R$-416]* #,##0.00\ ;[$R$-416]* \-#\ ;@\ "/>
    <numFmt numFmtId="184" formatCode="* #,##0.00\ ;* \(#,##0.00\);* \-#\ ;@\ "/>
    <numFmt numFmtId="185" formatCode="* #,##0.00\ ;\-* #,##0.00\ ;* \-#\ ;@\ "/>
  </numFmts>
  <fonts count="120">
    <font>
      <sz val="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Calibri"/>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0"/>
      <color indexed="8"/>
      <name val="Arial"/>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sz val="11"/>
      <name val="Calibri"/>
      <family val="2"/>
    </font>
    <font>
      <sz val="10"/>
      <color indexed="9"/>
      <name val="Calibri"/>
      <family val="2"/>
    </font>
    <font>
      <sz val="10"/>
      <color indexed="30"/>
      <name val="Calibri"/>
      <family val="2"/>
    </font>
    <font>
      <b/>
      <sz val="10"/>
      <color indexed="8"/>
      <name val="Calibri"/>
      <family val="2"/>
    </font>
    <font>
      <b/>
      <sz val="10"/>
      <name val="Calibri"/>
      <family val="2"/>
    </font>
    <font>
      <b/>
      <sz val="10"/>
      <name val="Arial"/>
      <family val="2"/>
    </font>
    <font>
      <b/>
      <sz val="14"/>
      <color indexed="9"/>
      <name val="Calibri"/>
      <family val="2"/>
    </font>
    <font>
      <b/>
      <sz val="10"/>
      <color indexed="30"/>
      <name val="Calibri"/>
      <family val="2"/>
    </font>
    <font>
      <b/>
      <sz val="11"/>
      <name val="Calibri"/>
      <family val="2"/>
    </font>
    <font>
      <sz val="10"/>
      <color indexed="62"/>
      <name val="Calibri"/>
      <family val="2"/>
    </font>
    <font>
      <b/>
      <sz val="10"/>
      <color indexed="62"/>
      <name val="Calibri"/>
      <family val="2"/>
    </font>
    <font>
      <sz val="10"/>
      <color indexed="10"/>
      <name val="Arial"/>
      <family val="2"/>
    </font>
    <font>
      <b/>
      <sz val="12"/>
      <color indexed="8"/>
      <name val="Calibri"/>
      <family val="2"/>
    </font>
    <font>
      <b/>
      <sz val="8"/>
      <color indexed="8"/>
      <name val="Arial"/>
      <family val="2"/>
    </font>
    <font>
      <sz val="8"/>
      <color indexed="8"/>
      <name val="Arial"/>
      <family val="2"/>
    </font>
    <font>
      <b/>
      <sz val="18"/>
      <color indexed="9"/>
      <name val="Arial"/>
      <family val="2"/>
    </font>
    <font>
      <sz val="9"/>
      <color indexed="8"/>
      <name val="Arial"/>
      <family val="2"/>
    </font>
    <font>
      <b/>
      <sz val="9"/>
      <name val="Arial"/>
      <family val="2"/>
    </font>
    <font>
      <sz val="9"/>
      <name val="Arial"/>
      <family val="2"/>
    </font>
    <font>
      <b/>
      <sz val="8"/>
      <color indexed="8"/>
      <name val="Courier New"/>
      <family val="3"/>
    </font>
    <font>
      <sz val="8"/>
      <color indexed="8"/>
      <name val="Courier New"/>
      <family val="3"/>
    </font>
    <font>
      <b/>
      <sz val="14"/>
      <name val="Arial"/>
      <family val="2"/>
    </font>
    <font>
      <b/>
      <sz val="9"/>
      <color indexed="9"/>
      <name val="Arial"/>
      <family val="2"/>
    </font>
    <font>
      <sz val="10"/>
      <color indexed="9"/>
      <name val="Arial"/>
      <family val="2"/>
    </font>
    <font>
      <sz val="10"/>
      <name val="Arial"/>
      <family val="2"/>
      <charset val="1"/>
    </font>
    <font>
      <b/>
      <sz val="8"/>
      <color indexed="8"/>
      <name val="Courier New"/>
      <family val="3"/>
      <charset val="1"/>
    </font>
    <font>
      <sz val="8"/>
      <color indexed="8"/>
      <name val="Courier New"/>
      <family val="3"/>
      <charset val="1"/>
    </font>
    <font>
      <sz val="11"/>
      <color rgb="FF000000"/>
      <name val="Calibri"/>
      <family val="2"/>
      <charset val="1"/>
    </font>
    <font>
      <sz val="10"/>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
      <color indexed="16"/>
      <name val="Courier"/>
      <family val="3"/>
    </font>
    <font>
      <sz val="1"/>
      <color indexed="18"/>
      <name val="Courier"/>
      <family val="3"/>
    </font>
    <font>
      <b/>
      <sz val="1"/>
      <color indexed="16"/>
      <name val="Courier"/>
      <family val="3"/>
    </font>
    <font>
      <b/>
      <sz val="18"/>
      <color indexed="62"/>
      <name val="Cambria"/>
      <family val="2"/>
    </font>
    <font>
      <sz val="10"/>
      <color rgb="FF000000"/>
      <name val="Arial1"/>
    </font>
    <font>
      <sz val="11"/>
      <color rgb="FF000000"/>
      <name val="Calibri"/>
      <family val="2"/>
    </font>
    <font>
      <b/>
      <i/>
      <sz val="16"/>
      <color rgb="FF000000"/>
      <name val="Arial"/>
      <family val="2"/>
    </font>
    <font>
      <b/>
      <i/>
      <u/>
      <sz val="11"/>
      <color rgb="FF000000"/>
      <name val="Arial"/>
      <family val="2"/>
    </font>
    <font>
      <b/>
      <sz val="15"/>
      <color indexed="62"/>
      <name val="Calibri"/>
      <family val="2"/>
      <scheme val="minor"/>
    </font>
    <font>
      <b/>
      <sz val="13"/>
      <color indexed="62"/>
      <name val="Calibri"/>
      <family val="2"/>
      <scheme val="minor"/>
    </font>
    <font>
      <b/>
      <sz val="11"/>
      <color indexed="62"/>
      <name val="Calibri"/>
      <family val="2"/>
      <scheme val="minor"/>
    </font>
    <font>
      <sz val="10"/>
      <name val="Arial"/>
    </font>
    <font>
      <sz val="10"/>
      <color rgb="FF010000"/>
      <name val="Calibri"/>
      <family val="2"/>
      <scheme val="minor"/>
    </font>
    <font>
      <sz val="8"/>
      <name val="Arial"/>
      <family val="2"/>
    </font>
    <font>
      <b/>
      <sz val="10"/>
      <color indexed="9"/>
      <name val="Arial"/>
      <family val="2"/>
    </font>
    <font>
      <b/>
      <sz val="15"/>
      <color indexed="62"/>
      <name val="Calibri"/>
      <family val="2"/>
    </font>
    <font>
      <sz val="10"/>
      <color indexed="37"/>
      <name val="Arial"/>
      <family val="2"/>
    </font>
    <font>
      <sz val="11"/>
      <color indexed="58"/>
      <name val="Calibri"/>
      <family val="2"/>
      <charset val="1"/>
    </font>
    <font>
      <i/>
      <sz val="10"/>
      <color indexed="23"/>
      <name val="Arial"/>
      <family val="2"/>
    </font>
    <font>
      <sz val="10"/>
      <color indexed="58"/>
      <name val="Arial"/>
      <family val="2"/>
    </font>
    <font>
      <b/>
      <sz val="24"/>
      <color indexed="8"/>
      <name val="Arial"/>
      <family val="2"/>
    </font>
    <font>
      <sz val="18"/>
      <color indexed="8"/>
      <name val="Arial"/>
      <family val="2"/>
    </font>
    <font>
      <sz val="12"/>
      <color indexed="8"/>
      <name val="Arial"/>
      <family val="2"/>
    </font>
    <font>
      <u/>
      <sz val="11"/>
      <color indexed="12"/>
      <name val="Calibri"/>
      <family val="2"/>
    </font>
    <font>
      <sz val="10"/>
      <name val="Mangal"/>
      <family val="2"/>
    </font>
    <font>
      <sz val="10"/>
      <color indexed="19"/>
      <name val="Arial"/>
      <family val="2"/>
    </font>
    <font>
      <sz val="10"/>
      <color indexed="63"/>
      <name val="Arial"/>
      <family val="2"/>
    </font>
    <font>
      <b/>
      <sz val="18"/>
      <color indexed="56"/>
      <name val="Calibri Light"/>
      <family val="2"/>
    </font>
    <font>
      <sz val="11"/>
      <color indexed="19"/>
      <name val="Calibri"/>
      <family val="2"/>
    </font>
    <font>
      <u/>
      <sz val="11"/>
      <color indexed="30"/>
      <name val="Calibri"/>
      <family val="2"/>
    </font>
    <font>
      <b/>
      <sz val="18"/>
      <color indexed="54"/>
      <name val="Calibri Light"/>
      <family val="2"/>
    </font>
    <font>
      <b/>
      <sz val="15"/>
      <color indexed="54"/>
      <name val="Calibri"/>
      <family val="2"/>
    </font>
    <font>
      <b/>
      <sz val="13"/>
      <color indexed="54"/>
      <name val="Calibri"/>
      <family val="2"/>
    </font>
    <font>
      <b/>
      <sz val="11"/>
      <color indexed="54"/>
      <name val="Calibri"/>
      <family val="2"/>
    </font>
    <font>
      <sz val="18"/>
      <color indexed="54"/>
      <name val="Calibri Light"/>
      <family val="2"/>
    </font>
    <font>
      <sz val="10"/>
      <color rgb="FF000000"/>
      <name val="Calibri"/>
      <family val="2"/>
      <scheme val="minor"/>
    </font>
    <font>
      <b/>
      <sz val="10"/>
      <name val="Calibri"/>
      <family val="2"/>
      <scheme val="minor"/>
    </font>
    <font>
      <sz val="10"/>
      <color indexed="16"/>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s>
  <fills count="122">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34"/>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0"/>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indexed="13"/>
        <bgColor indexed="51"/>
      </patternFill>
    </fill>
    <fill>
      <patternFill patternType="solid">
        <fgColor indexed="48"/>
        <bgColor indexed="30"/>
      </patternFill>
    </fill>
    <fill>
      <patternFill patternType="solid">
        <fgColor indexed="9"/>
        <bgColor indexed="64"/>
      </patternFill>
    </fill>
    <fill>
      <patternFill patternType="solid">
        <fgColor indexed="22"/>
        <bgColor indexed="2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9"/>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54"/>
      </patternFill>
    </fill>
    <fill>
      <patternFill patternType="solid">
        <fgColor rgb="FFFFFF00"/>
        <bgColor indexed="64"/>
      </patternFill>
    </fill>
    <fill>
      <patternFill patternType="solid">
        <fgColor rgb="FFFFFF00"/>
        <bgColor indexed="26"/>
      </patternFill>
    </fill>
    <fill>
      <patternFill patternType="solid">
        <fgColor indexed="31"/>
        <bgColor indexed="41"/>
      </patternFill>
    </fill>
    <fill>
      <patternFill patternType="solid">
        <fgColor indexed="46"/>
        <bgColor indexed="45"/>
      </patternFill>
    </fill>
    <fill>
      <patternFill patternType="solid">
        <fgColor indexed="27"/>
        <bgColor indexed="42"/>
      </patternFill>
    </fill>
    <fill>
      <patternFill patternType="solid">
        <fgColor indexed="47"/>
        <bgColor indexed="41"/>
      </patternFill>
    </fill>
    <fill>
      <patternFill patternType="solid">
        <fgColor indexed="47"/>
        <bgColor indexed="24"/>
      </patternFill>
    </fill>
    <fill>
      <patternFill patternType="solid">
        <fgColor indexed="51"/>
        <bgColor indexed="13"/>
      </patternFill>
    </fill>
    <fill>
      <patternFill patternType="solid">
        <fgColor indexed="52"/>
        <bgColor indexed="51"/>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10"/>
        <bgColor indexed="37"/>
      </patternFill>
    </fill>
    <fill>
      <patternFill patternType="solid">
        <fgColor indexed="24"/>
        <bgColor indexed="47"/>
      </patternFill>
    </fill>
    <fill>
      <patternFill patternType="solid">
        <fgColor indexed="37"/>
        <bgColor indexed="10"/>
      </patternFill>
    </fill>
    <fill>
      <patternFill patternType="solid">
        <fgColor indexed="41"/>
        <bgColor indexed="42"/>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theme="0"/>
        <bgColor indexed="26"/>
      </patternFill>
    </fill>
    <fill>
      <patternFill patternType="solid">
        <fgColor theme="4" tint="0.79998168889431442"/>
        <bgColor indexed="31"/>
      </patternFill>
    </fill>
    <fill>
      <patternFill patternType="solid">
        <fgColor theme="4" tint="0.79998168889431442"/>
        <bgColor indexed="64"/>
      </patternFill>
    </fill>
    <fill>
      <patternFill patternType="solid">
        <fgColor theme="0"/>
        <bgColor indexed="64"/>
      </patternFill>
    </fill>
    <fill>
      <patternFill patternType="solid">
        <fgColor indexed="31"/>
        <bgColor indexed="48"/>
      </patternFill>
    </fill>
    <fill>
      <patternFill patternType="solid">
        <fgColor indexed="44"/>
        <bgColor indexed="48"/>
      </patternFill>
    </fill>
    <fill>
      <patternFill patternType="solid">
        <fgColor indexed="22"/>
        <bgColor indexed="48"/>
      </patternFill>
    </fill>
    <fill>
      <patternFill patternType="solid">
        <fgColor indexed="51"/>
        <bgColor indexed="50"/>
      </patternFill>
    </fill>
    <fill>
      <patternFill patternType="solid">
        <fgColor indexed="52"/>
        <bgColor indexed="34"/>
      </patternFill>
    </fill>
    <fill>
      <patternFill patternType="solid">
        <fgColor indexed="8"/>
        <bgColor indexed="58"/>
      </patternFill>
    </fill>
    <fill>
      <patternFill patternType="solid">
        <fgColor indexed="24"/>
        <bgColor indexed="54"/>
      </patternFill>
    </fill>
    <fill>
      <patternFill patternType="solid">
        <fgColor indexed="16"/>
        <bgColor indexed="37"/>
      </patternFill>
    </fill>
    <fill>
      <patternFill patternType="solid">
        <fgColor indexed="26"/>
        <bgColor indexed="41"/>
      </patternFill>
    </fill>
    <fill>
      <patternFill patternType="solid">
        <fgColor rgb="FFF2F2F2"/>
      </patternFill>
    </fill>
    <fill>
      <patternFill patternType="solid">
        <fgColor theme="4"/>
      </patternFill>
    </fill>
    <fill>
      <patternFill patternType="solid">
        <fgColor theme="4" tint="0.59999389629810485"/>
        <bgColor indexed="65"/>
      </patternFill>
    </fill>
    <fill>
      <patternFill patternType="solid">
        <fgColor theme="4" tint="0.39997558519241921"/>
        <bgColor indexed="65"/>
      </patternFill>
    </fill>
    <fill>
      <patternFill patternType="solid">
        <fgColor theme="7"/>
      </patternFill>
    </fill>
    <fill>
      <patternFill patternType="solid">
        <fgColor theme="7" tint="0.59999389629810485"/>
        <bgColor indexed="65"/>
      </patternFill>
    </fill>
    <fill>
      <patternFill patternType="solid">
        <fgColor theme="9" tint="0.59999389629810485"/>
        <bgColor indexed="65"/>
      </patternFill>
    </fill>
    <fill>
      <patternFill patternType="solid">
        <fgColor theme="7" tint="0.59999389629810485"/>
        <bgColor indexed="26"/>
      </patternFill>
    </fill>
  </fills>
  <borders count="160">
    <border>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diagonal/>
    </border>
    <border>
      <left/>
      <right style="medium">
        <color indexed="8"/>
      </right>
      <top style="thin">
        <color indexed="8"/>
      </top>
      <bottom/>
      <diagonal/>
    </border>
    <border>
      <left style="thin">
        <color indexed="8"/>
      </left>
      <right/>
      <top/>
      <bottom style="medium">
        <color indexed="8"/>
      </bottom>
      <diagonal/>
    </border>
    <border>
      <left/>
      <right style="medium">
        <color indexed="8"/>
      </right>
      <top/>
      <bottom style="medium">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style="thin">
        <color indexed="8"/>
      </top>
      <bottom/>
      <diagonal/>
    </border>
    <border>
      <left/>
      <right/>
      <top style="thin">
        <color indexed="8"/>
      </top>
      <bottom/>
      <diagonal/>
    </border>
    <border>
      <left style="medium">
        <color indexed="8"/>
      </left>
      <right/>
      <top/>
      <bottom/>
      <diagonal/>
    </border>
    <border>
      <left/>
      <right style="medium">
        <color indexed="8"/>
      </right>
      <top/>
      <bottom/>
      <diagonal/>
    </border>
    <border>
      <left/>
      <right/>
      <top/>
      <bottom style="thin">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style="thin">
        <color indexed="8"/>
      </left>
      <right/>
      <top style="hair">
        <color indexed="8"/>
      </top>
      <bottom style="thin">
        <color indexed="8"/>
      </bottom>
      <diagonal/>
    </border>
    <border>
      <left/>
      <right/>
      <top style="thin">
        <color indexed="8"/>
      </top>
      <bottom style="thin">
        <color indexed="8"/>
      </bottom>
      <diagonal/>
    </border>
    <border>
      <left style="thin">
        <color indexed="8"/>
      </left>
      <right/>
      <top/>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top/>
      <bottom style="thin">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thin">
        <color indexed="8"/>
      </right>
      <top/>
      <bottom style="thin">
        <color indexed="8"/>
      </bottom>
      <diagonal/>
    </border>
    <border>
      <left/>
      <right style="thin">
        <color indexed="8"/>
      </right>
      <top style="thin">
        <color indexed="8"/>
      </top>
      <bottom style="hair">
        <color indexed="8"/>
      </bottom>
      <diagonal/>
    </border>
    <border>
      <left/>
      <right style="thin">
        <color indexed="8"/>
      </right>
      <top style="hair">
        <color indexed="8"/>
      </top>
      <bottom style="hair">
        <color indexed="8"/>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64"/>
      </top>
      <bottom/>
      <diagonal/>
    </border>
    <border>
      <left/>
      <right style="thin">
        <color indexed="8"/>
      </right>
      <top style="thin">
        <color indexed="8"/>
      </top>
      <bottom/>
      <diagonal/>
    </border>
    <border>
      <left/>
      <right/>
      <top style="medium">
        <color indexed="8"/>
      </top>
      <bottom style="thin">
        <color indexed="8"/>
      </bottom>
      <diagonal/>
    </border>
    <border>
      <left/>
      <right/>
      <top style="thin">
        <color indexed="8"/>
      </top>
      <bottom style="medium">
        <color indexed="8"/>
      </bottom>
      <diagonal/>
    </border>
    <border>
      <left style="medium">
        <color indexed="8"/>
      </left>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top style="medium">
        <color indexed="8"/>
      </top>
      <bottom style="thin">
        <color indexed="8"/>
      </bottom>
      <diagonal/>
    </border>
    <border>
      <left/>
      <right style="thin">
        <color indexed="8"/>
      </right>
      <top style="medium">
        <color indexed="8"/>
      </top>
      <bottom style="thin">
        <color indexed="8"/>
      </bottom>
      <diagonal/>
    </border>
    <border>
      <left style="medium">
        <color indexed="8"/>
      </left>
      <right/>
      <top/>
      <bottom style="medium">
        <color indexed="8"/>
      </bottom>
      <diagonal/>
    </border>
    <border>
      <left/>
      <right/>
      <top/>
      <bottom style="medium">
        <color indexed="8"/>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44"/>
      </left>
      <right style="thin">
        <color indexed="44"/>
      </right>
      <top style="thin">
        <color indexed="44"/>
      </top>
      <bottom style="thin">
        <color indexed="44"/>
      </bottom>
      <diagonal/>
    </border>
    <border>
      <left/>
      <right/>
      <top/>
      <bottom style="thick">
        <color indexed="24"/>
      </bottom>
      <diagonal/>
    </border>
    <border>
      <left/>
      <right/>
      <top/>
      <bottom style="medium">
        <color indexed="24"/>
      </bottom>
      <diagonal/>
    </border>
    <border>
      <left/>
      <right/>
      <top style="thin">
        <color rgb="FF010000"/>
      </top>
      <bottom style="thin">
        <color rgb="FF010000"/>
      </bottom>
      <diagonal/>
    </border>
    <border>
      <left/>
      <right/>
      <top style="thin">
        <color rgb="FF010000"/>
      </top>
      <bottom/>
      <diagonal/>
    </border>
    <border>
      <left/>
      <right/>
      <top/>
      <bottom style="thin">
        <color rgb="FF010000"/>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thick">
        <color theme="4"/>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style="medium">
        <color indexed="8"/>
      </left>
      <right/>
      <top style="medium">
        <color indexed="64"/>
      </top>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medium">
        <color indexed="8"/>
      </right>
      <top style="medium">
        <color indexed="8"/>
      </top>
      <bottom/>
      <diagonal/>
    </border>
    <border>
      <left style="medium">
        <color indexed="8"/>
      </left>
      <right style="medium">
        <color indexed="64"/>
      </right>
      <top style="medium">
        <color indexed="8"/>
      </top>
      <bottom/>
      <diagonal/>
    </border>
    <border>
      <left style="medium">
        <color indexed="64"/>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right style="medium">
        <color indexed="64"/>
      </right>
      <top style="thin">
        <color indexed="8"/>
      </top>
      <bottom/>
      <diagonal/>
    </border>
    <border>
      <left style="medium">
        <color indexed="64"/>
      </left>
      <right style="thin">
        <color indexed="8"/>
      </right>
      <top/>
      <bottom style="medium">
        <color indexed="8"/>
      </bottom>
      <diagonal/>
    </border>
    <border>
      <left/>
      <right style="medium">
        <color indexed="64"/>
      </right>
      <top/>
      <bottom style="medium">
        <color indexed="8"/>
      </bottom>
      <diagonal/>
    </border>
    <border>
      <left style="medium">
        <color indexed="64"/>
      </left>
      <right style="thin">
        <color indexed="8"/>
      </right>
      <top style="medium">
        <color indexed="8"/>
      </top>
      <bottom/>
      <diagonal/>
    </border>
    <border>
      <left style="thin">
        <color indexed="8"/>
      </left>
      <right style="medium">
        <color indexed="64"/>
      </right>
      <top style="medium">
        <color indexed="8"/>
      </top>
      <bottom/>
      <diagonal/>
    </border>
    <border>
      <left style="thin">
        <color indexed="8"/>
      </left>
      <right style="medium">
        <color indexed="64"/>
      </right>
      <top style="thin">
        <color indexed="8"/>
      </top>
      <bottom/>
      <diagonal/>
    </border>
    <border>
      <left style="medium">
        <color indexed="64"/>
      </left>
      <right style="thin">
        <color indexed="8"/>
      </right>
      <top style="thin">
        <color indexed="8"/>
      </top>
      <bottom/>
      <diagonal/>
    </border>
    <border>
      <left style="medium">
        <color indexed="64"/>
      </left>
      <right style="thin">
        <color indexed="64"/>
      </right>
      <top style="thin">
        <color indexed="64"/>
      </top>
      <bottom style="thin">
        <color indexed="64"/>
      </bottom>
      <diagonal/>
    </border>
    <border>
      <left style="medium">
        <color indexed="64"/>
      </left>
      <right/>
      <top style="thin">
        <color indexed="8"/>
      </top>
      <bottom style="thin">
        <color indexed="8"/>
      </bottom>
      <diagonal/>
    </border>
    <border>
      <left/>
      <right style="medium">
        <color indexed="64"/>
      </right>
      <top style="thin">
        <color indexed="8"/>
      </top>
      <bottom style="thin">
        <color indexed="8"/>
      </bottom>
      <diagonal/>
    </border>
    <border>
      <left style="medium">
        <color indexed="64"/>
      </left>
      <right style="thin">
        <color indexed="8"/>
      </right>
      <top/>
      <bottom style="thin">
        <color indexed="8"/>
      </bottom>
      <diagonal/>
    </border>
    <border>
      <left style="thin">
        <color indexed="8"/>
      </left>
      <right style="medium">
        <color indexed="64"/>
      </right>
      <top/>
      <bottom style="thin">
        <color indexed="8"/>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8"/>
      </left>
      <right/>
      <top style="medium">
        <color indexed="64"/>
      </top>
      <bottom/>
      <diagonal/>
    </border>
    <border>
      <left style="thin">
        <color indexed="8"/>
      </left>
      <right style="medium">
        <color indexed="64"/>
      </right>
      <top style="medium">
        <color indexed="64"/>
      </top>
      <bottom/>
      <diagonal/>
    </border>
    <border>
      <left style="medium">
        <color indexed="8"/>
      </left>
      <right style="medium">
        <color indexed="64"/>
      </right>
      <top/>
      <bottom/>
      <diagonal/>
    </border>
    <border>
      <left style="medium">
        <color indexed="64"/>
      </left>
      <right/>
      <top style="thin">
        <color indexed="8"/>
      </top>
      <bottom/>
      <diagonal/>
    </border>
    <border>
      <left style="medium">
        <color indexed="64"/>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thin">
        <color indexed="64"/>
      </left>
      <right style="medium">
        <color indexed="64"/>
      </right>
      <top style="thin">
        <color indexed="64"/>
      </top>
      <bottom style="thin">
        <color indexed="64"/>
      </bottom>
      <diagonal/>
    </border>
    <border>
      <left/>
      <right/>
      <top style="medium">
        <color indexed="64"/>
      </top>
      <bottom/>
      <diagonal/>
    </border>
    <border>
      <left style="medium">
        <color indexed="64"/>
      </left>
      <right style="hair">
        <color indexed="8"/>
      </right>
      <top/>
      <bottom/>
      <diagonal/>
    </border>
    <border>
      <left style="hair">
        <color indexed="8"/>
      </left>
      <right style="hair">
        <color indexed="8"/>
      </right>
      <top/>
      <bottom/>
      <diagonal/>
    </border>
    <border>
      <left style="hair">
        <color indexed="8"/>
      </left>
      <right style="medium">
        <color indexed="64"/>
      </right>
      <top/>
      <bottom/>
      <diagonal/>
    </border>
    <border>
      <left style="medium">
        <color indexed="64"/>
      </left>
      <right/>
      <top style="medium">
        <color indexed="8"/>
      </top>
      <bottom style="thin">
        <color indexed="8"/>
      </bottom>
      <diagonal/>
    </border>
    <border>
      <left/>
      <right style="medium">
        <color indexed="64"/>
      </right>
      <top style="medium">
        <color indexed="8"/>
      </top>
      <bottom style="thin">
        <color indexed="8"/>
      </bottom>
      <diagonal/>
    </border>
    <border>
      <left style="medium">
        <color indexed="64"/>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medium">
        <color indexed="64"/>
      </right>
      <top style="thin">
        <color indexed="8"/>
      </top>
      <bottom style="thin">
        <color indexed="8"/>
      </bottom>
      <diagonal/>
    </border>
    <border>
      <left style="medium">
        <color indexed="64"/>
      </left>
      <right/>
      <top/>
      <bottom style="thin">
        <color indexed="8"/>
      </bottom>
      <diagonal/>
    </border>
    <border>
      <left/>
      <right style="medium">
        <color indexed="64"/>
      </right>
      <top/>
      <bottom style="thin">
        <color indexed="8"/>
      </bottom>
      <diagonal/>
    </border>
    <border>
      <left style="medium">
        <color indexed="64"/>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style="medium">
        <color indexed="64"/>
      </right>
      <top/>
      <bottom style="thin">
        <color indexed="8"/>
      </bottom>
      <diagonal/>
    </border>
    <border>
      <left style="thin">
        <color indexed="8"/>
      </left>
      <right style="hair">
        <color indexed="8"/>
      </right>
      <top style="thin">
        <color indexed="8"/>
      </top>
      <bottom style="thin">
        <color indexed="8"/>
      </bottom>
      <diagonal/>
    </border>
    <border>
      <left style="medium">
        <color indexed="64"/>
      </left>
      <right/>
      <top style="thin">
        <color indexed="8"/>
      </top>
      <bottom style="hair">
        <color indexed="8"/>
      </bottom>
      <diagonal/>
    </border>
    <border>
      <left style="thin">
        <color indexed="8"/>
      </left>
      <right style="medium">
        <color indexed="64"/>
      </right>
      <top style="thin">
        <color indexed="8"/>
      </top>
      <bottom style="hair">
        <color indexed="8"/>
      </bottom>
      <diagonal/>
    </border>
    <border>
      <left style="medium">
        <color indexed="64"/>
      </left>
      <right/>
      <top style="hair">
        <color indexed="8"/>
      </top>
      <bottom style="hair">
        <color indexed="8"/>
      </bottom>
      <diagonal/>
    </border>
    <border>
      <left style="medium">
        <color indexed="64"/>
      </left>
      <right/>
      <top style="hair">
        <color indexed="8"/>
      </top>
      <bottom style="thin">
        <color indexed="8"/>
      </bottom>
      <diagonal/>
    </border>
    <border>
      <left style="hair">
        <color indexed="8"/>
      </left>
      <right style="hair">
        <color indexed="8"/>
      </right>
      <top style="thin">
        <color indexed="8"/>
      </top>
      <bottom style="hair">
        <color indexed="8"/>
      </bottom>
      <diagonal/>
    </border>
    <border>
      <left style="hair">
        <color indexed="8"/>
      </left>
      <right style="medium">
        <color indexed="64"/>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medium">
        <color indexed="64"/>
      </right>
      <top style="hair">
        <color indexed="8"/>
      </top>
      <bottom style="thin">
        <color indexed="8"/>
      </bottom>
      <diagonal/>
    </border>
    <border>
      <left style="medium">
        <color indexed="64"/>
      </left>
      <right style="thin">
        <color indexed="8"/>
      </right>
      <top style="thin">
        <color indexed="8"/>
      </top>
      <bottom style="medium">
        <color indexed="8"/>
      </bottom>
      <diagonal/>
    </border>
    <border>
      <left style="thin">
        <color indexed="8"/>
      </left>
      <right style="hair">
        <color indexed="8"/>
      </right>
      <top style="thin">
        <color indexed="8"/>
      </top>
      <bottom style="medium">
        <color indexed="8"/>
      </bottom>
      <diagonal/>
    </border>
    <border>
      <left style="thin">
        <color indexed="8"/>
      </left>
      <right style="medium">
        <color indexed="64"/>
      </right>
      <top style="thin">
        <color indexed="8"/>
      </top>
      <bottom style="medium">
        <color indexed="8"/>
      </bottom>
      <diagonal/>
    </border>
    <border>
      <left style="medium">
        <color indexed="64"/>
      </left>
      <right style="hair">
        <color indexed="8"/>
      </right>
      <top style="medium">
        <color indexed="8"/>
      </top>
      <bottom style="medium">
        <color indexed="64"/>
      </bottom>
      <diagonal/>
    </border>
    <border>
      <left style="hair">
        <color indexed="8"/>
      </left>
      <right style="hair">
        <color indexed="8"/>
      </right>
      <top style="medium">
        <color indexed="8"/>
      </top>
      <bottom style="medium">
        <color indexed="64"/>
      </bottom>
      <diagonal/>
    </border>
    <border>
      <left style="hair">
        <color indexed="8"/>
      </left>
      <right style="medium">
        <color indexed="64"/>
      </right>
      <top style="medium">
        <color indexed="8"/>
      </top>
      <bottom style="medium">
        <color indexed="64"/>
      </bottom>
      <diagonal/>
    </border>
  </borders>
  <cellStyleXfs count="36610">
    <xf numFmtId="0" fontId="0" fillId="0" borderId="0"/>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2" fillId="0" borderId="0"/>
    <xf numFmtId="0" fontId="12" fillId="0" borderId="0"/>
    <xf numFmtId="0" fontId="12" fillId="0" borderId="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3" fillId="21" borderId="3" applyNumberFormat="0" applyAlignment="0" applyProtection="0"/>
    <xf numFmtId="0" fontId="13" fillId="21" borderId="3" applyNumberFormat="0" applyAlignment="0" applyProtection="0"/>
    <xf numFmtId="164" fontId="15" fillId="0" borderId="0">
      <protection locked="0"/>
    </xf>
    <xf numFmtId="164" fontId="15" fillId="0" borderId="0">
      <protection locked="0"/>
    </xf>
    <xf numFmtId="164" fontId="15" fillId="0" borderId="0">
      <protection locked="0"/>
    </xf>
    <xf numFmtId="0" fontId="63" fillId="0" borderId="0" applyBorder="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16" fillId="7" borderId="2" applyNumberFormat="0" applyAlignment="0" applyProtection="0"/>
    <xf numFmtId="0" fontId="16" fillId="7" borderId="2" applyNumberFormat="0" applyAlignment="0" applyProtection="0"/>
    <xf numFmtId="0" fontId="16" fillId="7" borderId="2" applyNumberFormat="0" applyAlignment="0" applyProtection="0"/>
    <xf numFmtId="0" fontId="16" fillId="7" borderId="2" applyNumberFormat="0" applyAlignment="0" applyProtection="0"/>
    <xf numFmtId="0" fontId="7" fillId="0" borderId="0" applyNumberFormat="0" applyBorder="0" applyProtection="0"/>
    <xf numFmtId="0" fontId="7" fillId="0" borderId="0"/>
    <xf numFmtId="0" fontId="17" fillId="0" borderId="0" applyNumberFormat="0" applyFill="0" applyBorder="0" applyAlignment="0" applyProtection="0"/>
    <xf numFmtId="164" fontId="15" fillId="0" borderId="0">
      <protection locked="0"/>
    </xf>
    <xf numFmtId="164" fontId="15" fillId="0" borderId="0">
      <protection locked="0"/>
    </xf>
    <xf numFmtId="164" fontId="15" fillId="0" borderId="0">
      <protection locked="0"/>
    </xf>
    <xf numFmtId="0" fontId="10" fillId="4" borderId="0" applyNumberFormat="0" applyBorder="0" applyAlignment="0" applyProtection="0"/>
    <xf numFmtId="0" fontId="10" fillId="4" borderId="0" applyNumberFormat="0" applyBorder="0" applyAlignment="0" applyProtection="0"/>
    <xf numFmtId="0" fontId="18" fillId="0" borderId="5"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20" fillId="0" borderId="7" applyNumberFormat="0" applyFill="0" applyAlignment="0" applyProtection="0"/>
    <xf numFmtId="0" fontId="20" fillId="0" borderId="0" applyNumberFormat="0" applyFill="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16" fillId="7" borderId="2" applyNumberFormat="0" applyAlignment="0" applyProtection="0"/>
    <xf numFmtId="0" fontId="16" fillId="7" borderId="2" applyNumberFormat="0" applyAlignment="0" applyProtection="0"/>
    <xf numFmtId="0" fontId="14" fillId="0" borderId="4" applyNumberFormat="0" applyFill="0" applyAlignment="0" applyProtection="0"/>
    <xf numFmtId="165" fontId="21" fillId="0" borderId="0" applyFill="0" applyBorder="0" applyAlignment="0" applyProtection="0"/>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6" fontId="63" fillId="0" borderId="0" applyBorder="0">
      <protection locked="0"/>
    </xf>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6" fontId="63" fillId="0" borderId="0" applyBorder="0">
      <protection locked="0"/>
    </xf>
    <xf numFmtId="166" fontId="63" fillId="0" borderId="0" applyBorder="0">
      <protection locked="0"/>
    </xf>
    <xf numFmtId="166" fontId="63" fillId="0" borderId="0" applyBorder="0">
      <protection locked="0"/>
    </xf>
    <xf numFmtId="166" fontId="63" fillId="0" borderId="0" applyBorder="0">
      <protection locked="0"/>
    </xf>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166" fontId="21" fillId="0" borderId="0" applyFill="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7"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xf numFmtId="0" fontId="7" fillId="0" borderId="0"/>
    <xf numFmtId="0" fontId="7" fillId="0" borderId="0"/>
    <xf numFmtId="0" fontId="23" fillId="0" borderId="0"/>
    <xf numFmtId="0" fontId="6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0" fillId="0" borderId="0"/>
    <xf numFmtId="0" fontId="60" fillId="0" borderId="0"/>
    <xf numFmtId="0" fontId="60" fillId="0" borderId="0"/>
    <xf numFmtId="0" fontId="60" fillId="0" borderId="0"/>
    <xf numFmtId="0" fontId="2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1" fillId="0" borderId="0"/>
    <xf numFmtId="0" fontId="60" fillId="0" borderId="0"/>
    <xf numFmtId="0" fontId="60" fillId="0" borderId="0"/>
    <xf numFmtId="0" fontId="60" fillId="0" borderId="0"/>
    <xf numFmtId="0" fontId="60" fillId="0" borderId="0"/>
    <xf numFmtId="0" fontId="60" fillId="0" borderId="0"/>
    <xf numFmtId="0" fontId="2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60" fillId="0" borderId="0"/>
    <xf numFmtId="0" fontId="60" fillId="0" borderId="0"/>
    <xf numFmtId="0" fontId="60" fillId="0" borderId="0"/>
    <xf numFmtId="0" fontId="60" fillId="0" borderId="0"/>
    <xf numFmtId="0" fontId="60" fillId="0" borderId="0"/>
    <xf numFmtId="0" fontId="60" fillId="0" borderId="0"/>
    <xf numFmtId="0" fontId="21" fillId="0" borderId="0"/>
    <xf numFmtId="0" fontId="2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5" fillId="0" borderId="0"/>
    <xf numFmtId="0" fontId="5" fillId="0" borderId="0"/>
    <xf numFmtId="0" fontId="5" fillId="0" borderId="0"/>
    <xf numFmtId="0" fontId="5" fillId="0" borderId="0"/>
    <xf numFmtId="0" fontId="5" fillId="0" borderId="0"/>
    <xf numFmtId="0" fontId="5" fillId="0" borderId="0"/>
    <xf numFmtId="0" fontId="21" fillId="0" borderId="0"/>
    <xf numFmtId="0" fontId="21" fillId="0" borderId="0"/>
    <xf numFmtId="0" fontId="21" fillId="0" borderId="0"/>
    <xf numFmtId="0" fontId="21" fillId="0" borderId="0"/>
    <xf numFmtId="0" fontId="7" fillId="0" borderId="0"/>
    <xf numFmtId="0" fontId="63" fillId="0" borderId="0"/>
    <xf numFmtId="0" fontId="7" fillId="0" borderId="0"/>
    <xf numFmtId="0" fontId="21" fillId="0" borderId="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5" fillId="20" borderId="9" applyNumberFormat="0" applyAlignment="0" applyProtection="0"/>
    <xf numFmtId="0" fontId="25" fillId="20" borderId="9" applyNumberFormat="0" applyAlignment="0" applyProtection="0"/>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164" fontId="26" fillId="0" borderId="0">
      <protection locked="0"/>
    </xf>
    <xf numFmtId="164" fontId="26" fillId="0" borderId="0">
      <protection locked="0"/>
    </xf>
    <xf numFmtId="164" fontId="26" fillId="0" borderId="0">
      <protection locked="0"/>
    </xf>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8" fillId="0" borderId="0" applyNumberFormat="0" applyFill="0" applyBorder="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168" fontId="21" fillId="0" borderId="0" applyFill="0" applyBorder="0" applyAlignment="0" applyProtection="0"/>
    <xf numFmtId="167" fontId="21" fillId="0" borderId="0" applyFill="0" applyBorder="0" applyAlignment="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63" fillId="0" borderId="0" applyBorder="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63" fillId="0" borderId="0" applyBorder="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0" fontId="27" fillId="0" borderId="0" applyNumberFormat="0" applyFill="0" applyBorder="0" applyAlignment="0" applyProtection="0"/>
    <xf numFmtId="165" fontId="21" fillId="0" borderId="0" applyFill="0" applyBorder="0" applyAlignment="0" applyProtection="0"/>
    <xf numFmtId="0" fontId="21" fillId="0" borderId="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43" fontId="21" fillId="0" borderId="0" applyFill="0" applyBorder="0" applyAlignment="0" applyProtection="0"/>
    <xf numFmtId="44" fontId="21" fillId="0" borderId="0" applyFill="0" applyBorder="0" applyAlignment="0" applyProtection="0"/>
    <xf numFmtId="0" fontId="65" fillId="31" borderId="0" applyNumberFormat="0" applyBorder="0" applyAlignment="0" applyProtection="0"/>
    <xf numFmtId="0" fontId="68" fillId="34" borderId="57" applyNumberFormat="0" applyAlignment="0" applyProtection="0"/>
    <xf numFmtId="0" fontId="71" fillId="0" borderId="59" applyNumberFormat="0" applyFill="0" applyAlignment="0" applyProtection="0"/>
    <xf numFmtId="0" fontId="72" fillId="35" borderId="60" applyNumberFormat="0" applyAlignment="0" applyProtection="0"/>
    <xf numFmtId="0" fontId="73" fillId="0" borderId="0" applyNumberFormat="0" applyFill="0" applyBorder="0" applyAlignment="0" applyProtection="0"/>
    <xf numFmtId="0" fontId="74" fillId="0" borderId="0" applyNumberFormat="0" applyFill="0" applyBorder="0" applyAlignment="0" applyProtection="0"/>
    <xf numFmtId="0" fontId="4" fillId="37" borderId="0" applyNumberFormat="0" applyBorder="0" applyAlignment="0" applyProtection="0"/>
    <xf numFmtId="0" fontId="76"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76" fillId="45" borderId="0" applyNumberFormat="0" applyBorder="0" applyAlignment="0" applyProtection="0"/>
    <xf numFmtId="0" fontId="4" fillId="46" borderId="0" applyNumberFormat="0" applyBorder="0" applyAlignment="0" applyProtection="0"/>
    <xf numFmtId="0" fontId="76" fillId="47" borderId="0" applyNumberFormat="0" applyBorder="0" applyAlignment="0" applyProtection="0"/>
    <xf numFmtId="0" fontId="76" fillId="48" borderId="0" applyNumberFormat="0" applyBorder="0" applyAlignment="0" applyProtection="0"/>
    <xf numFmtId="0" fontId="4" fillId="49" borderId="0" applyNumberFormat="0" applyBorder="0" applyAlignment="0" applyProtection="0"/>
    <xf numFmtId="0" fontId="4"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4" fillId="53" borderId="0" applyNumberFormat="0" applyBorder="0" applyAlignment="0" applyProtection="0"/>
    <xf numFmtId="0" fontId="76" fillId="54" borderId="0" applyNumberFormat="0" applyBorder="0" applyAlignment="0" applyProtection="0"/>
    <xf numFmtId="0" fontId="4" fillId="0" borderId="0"/>
    <xf numFmtId="167" fontId="21" fillId="0" borderId="0" applyFill="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167" fontId="21" fillId="0" borderId="0" applyFill="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21" fillId="0" borderId="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165" fontId="21" fillId="0" borderId="0" applyFill="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82" fillId="0" borderId="0" applyNumberFormat="0" applyBorder="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4" fillId="37"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4" fillId="37"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5"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4" fillId="39"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4" fillId="39"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6"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4" fillId="43"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4" fillId="43"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7"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4" fillId="46"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4" fillId="46"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4" fillId="4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4" fillId="4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59"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4" fillId="53"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4" fillId="53"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0"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4" fillId="67"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4" fillId="67"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4" fillId="67"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4" fillId="40"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4" fillId="40"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4" fillId="44"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4" fillId="44"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4" fillId="67"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4" fillId="67"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4" fillId="67"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4" fillId="50"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4" fillId="50"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4" fillId="60"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4" fillId="60"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4" fillId="60"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76" fillId="71"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76" fillId="71"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76" fillId="71"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76" fillId="41"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76" fillId="41"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76" fillId="4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76" fillId="4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76" fillId="47"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76" fillId="47"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76" fillId="5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76" fillId="5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2" fillId="0" borderId="0" applyNumberFormat="0" applyBorder="0" applyProtection="0"/>
    <xf numFmtId="0" fontId="8" fillId="72" borderId="0" applyNumberFormat="0" applyBorder="0" applyAlignment="0" applyProtection="0"/>
    <xf numFmtId="0" fontId="76" fillId="54"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76" fillId="54"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21" fillId="0" borderId="0"/>
    <xf numFmtId="0" fontId="21" fillId="0" borderId="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21" fillId="0" borderId="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21" fillId="0" borderId="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9" fillId="56"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65" fillId="31"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65" fillId="31"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70" fillId="61" borderId="57"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70" fillId="61" borderId="57" applyNumberFormat="0" applyAlignment="0" applyProtection="0"/>
    <xf numFmtId="0" fontId="11" fillId="67" borderId="2" applyNumberFormat="0" applyAlignment="0" applyProtection="0"/>
    <xf numFmtId="0" fontId="11" fillId="67" borderId="2" applyNumberFormat="0" applyAlignment="0" applyProtection="0"/>
    <xf numFmtId="0" fontId="70" fillId="61" borderId="57"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72" fillId="35" borderId="60" applyNumberFormat="0" applyAlignment="0" applyProtection="0"/>
    <xf numFmtId="0" fontId="13" fillId="77" borderId="3" applyNumberFormat="0" applyAlignment="0" applyProtection="0"/>
    <xf numFmtId="0" fontId="13" fillId="77" borderId="3" applyNumberFormat="0" applyAlignment="0" applyProtection="0"/>
    <xf numFmtId="0" fontId="72" fillId="35" borderId="60"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4" fillId="0" borderId="4" applyNumberFormat="0" applyFill="0" applyAlignment="0" applyProtection="0"/>
    <xf numFmtId="0" fontId="71" fillId="0" borderId="59"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71" fillId="0" borderId="59"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76" fillId="71"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76" fillId="71"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76" fillId="71"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76" fillId="38"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76" fillId="38"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76" fillId="42"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76" fillId="42"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76" fillId="78"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76" fillId="78"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76" fillId="78"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76" fillId="48"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76" fillId="48"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76" fillId="52"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76" fillId="52"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68" fillId="34" borderId="57" applyNumberFormat="0" applyAlignment="0" applyProtection="0"/>
    <xf numFmtId="0" fontId="16" fillId="60" borderId="2" applyNumberFormat="0" applyAlignment="0" applyProtection="0"/>
    <xf numFmtId="0" fontId="16" fillId="60" borderId="2" applyNumberFormat="0" applyAlignment="0" applyProtection="0"/>
    <xf numFmtId="0" fontId="68" fillId="34" borderId="57"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173" fontId="82" fillId="0" borderId="0" applyBorder="0" applyProtection="0"/>
    <xf numFmtId="173" fontId="82" fillId="0" borderId="0" applyBorder="0" applyProtection="0"/>
    <xf numFmtId="0" fontId="7" fillId="0" borderId="0" applyNumberFormat="0" applyBorder="0" applyProtection="0"/>
    <xf numFmtId="0" fontId="82" fillId="0" borderId="0" applyNumberFormat="0" applyBorder="0" applyProtection="0"/>
    <xf numFmtId="0" fontId="83" fillId="0" borderId="0" applyNumberFormat="0" applyBorder="0" applyProtection="0"/>
    <xf numFmtId="0" fontId="83" fillId="0" borderId="0" applyNumberFormat="0" applyBorder="0" applyProtection="0"/>
    <xf numFmtId="0" fontId="83" fillId="0" borderId="0" applyNumberFormat="0" applyBorder="0" applyProtection="0"/>
    <xf numFmtId="174" fontId="83" fillId="0" borderId="0" applyBorder="0" applyProtection="0"/>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10" fillId="57" borderId="0" applyNumberFormat="0" applyBorder="0" applyAlignment="0" applyProtection="0"/>
    <xf numFmtId="0" fontId="84" fillId="0" borderId="0" applyNumberFormat="0" applyBorder="0" applyProtection="0">
      <alignment horizontal="center"/>
    </xf>
    <xf numFmtId="0" fontId="18" fillId="0" borderId="5" applyNumberFormat="0" applyFill="0" applyAlignment="0" applyProtection="0"/>
    <xf numFmtId="0" fontId="19" fillId="0" borderId="6" applyNumberFormat="0" applyFill="0" applyAlignment="0" applyProtection="0"/>
    <xf numFmtId="0" fontId="84" fillId="0" borderId="0" applyNumberFormat="0" applyBorder="0" applyProtection="0">
      <alignment horizontal="center" textRotation="90"/>
    </xf>
    <xf numFmtId="0" fontId="66" fillId="32" borderId="0" applyNumberFormat="0" applyBorder="0" applyAlignment="0" applyProtection="0"/>
    <xf numFmtId="0" fontId="66" fillId="32" borderId="0" applyNumberFormat="0" applyBorder="0" applyAlignment="0" applyProtection="0"/>
    <xf numFmtId="0" fontId="9" fillId="56"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66" fillId="32"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66" fillId="32" borderId="0" applyNumberFormat="0" applyBorder="0" applyAlignment="0" applyProtection="0"/>
    <xf numFmtId="0" fontId="9" fillId="56"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0" fontId="9" fillId="56" borderId="0" applyNumberFormat="0" applyBorder="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165" fontId="21" fillId="0" borderId="0" applyFill="0" applyBorder="0" applyAlignment="0" applyProtection="0"/>
    <xf numFmtId="171" fontId="21" fillId="0" borderId="0" applyFont="0" applyFill="0" applyBorder="0" applyAlignment="0" applyProtection="0"/>
    <xf numFmtId="44" fontId="21" fillId="0" borderId="0" quotePrefix="1" applyFont="0" applyFill="0" applyBorder="0" applyAlignment="0">
      <protection locked="0"/>
    </xf>
    <xf numFmtId="44" fontId="21" fillId="0" borderId="0" quotePrefix="1" applyFont="0" applyFill="0" applyBorder="0" applyAlignment="0">
      <protection locked="0"/>
    </xf>
    <xf numFmtId="171" fontId="21" fillId="0" borderId="0" applyFont="0" applyFill="0" applyBorder="0" applyAlignment="0" applyProtection="0"/>
    <xf numFmtId="44" fontId="21" fillId="0" borderId="0" quotePrefix="1" applyFont="0" applyFill="0" applyBorder="0" applyAlignment="0">
      <protection locked="0"/>
    </xf>
    <xf numFmtId="44" fontId="21" fillId="0" borderId="0" quotePrefix="1" applyFont="0" applyFill="0" applyBorder="0" applyAlignment="0">
      <protection locked="0"/>
    </xf>
    <xf numFmtId="44" fontId="21" fillId="0" borderId="0" quotePrefix="1" applyFont="0" applyFill="0" applyBorder="0" applyAlignment="0">
      <protection locked="0"/>
    </xf>
    <xf numFmtId="165" fontId="77" fillId="0" borderId="0" applyFill="0" applyBorder="0" applyAlignment="0" applyProtection="0"/>
    <xf numFmtId="44" fontId="21" fillId="0" borderId="0" applyFill="0" applyBorder="0" applyAlignment="0" applyProtection="0"/>
    <xf numFmtId="44" fontId="21" fillId="0" borderId="0" applyFill="0" applyBorder="0" applyAlignment="0" applyProtection="0"/>
    <xf numFmtId="44" fontId="21" fillId="0" borderId="0" applyFill="0" applyBorder="0" applyAlignment="0" applyProtection="0"/>
    <xf numFmtId="44" fontId="21" fillId="0" borderId="0" applyFill="0" applyBorder="0" applyAlignment="0" applyProtection="0"/>
    <xf numFmtId="44" fontId="21" fillId="0" borderId="0" applyFill="0" applyBorder="0" applyAlignment="0" applyProtection="0"/>
    <xf numFmtId="166" fontId="77" fillId="0" borderId="0" applyFill="0" applyBorder="0" applyAlignment="0" applyProtection="0"/>
    <xf numFmtId="166" fontId="77" fillId="0" borderId="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66" fontId="77" fillId="0" borderId="0" applyFill="0" applyBorder="0" applyAlignment="0" applyProtection="0"/>
    <xf numFmtId="166" fontId="77" fillId="0" borderId="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65" fontId="77" fillId="0" borderId="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44" fontId="21" fillId="0" borderId="0" quotePrefix="1" applyFont="0" applyFill="0" applyBorder="0" applyAlignment="0">
      <protection locked="0"/>
    </xf>
    <xf numFmtId="171" fontId="21" fillId="0" borderId="0" applyFont="0" applyFill="0" applyBorder="0" applyAlignment="0" applyProtection="0"/>
    <xf numFmtId="44" fontId="21" fillId="0" borderId="0" quotePrefix="1" applyFont="0" applyFill="0" applyBorder="0" applyAlignment="0">
      <protection locked="0"/>
    </xf>
    <xf numFmtId="44" fontId="21" fillId="0" borderId="0" quotePrefix="1" applyFont="0" applyFill="0" applyBorder="0" applyAlignment="0">
      <protection locked="0"/>
    </xf>
    <xf numFmtId="171" fontId="21" fillId="0" borderId="0" applyFont="0" applyFill="0" applyBorder="0" applyAlignment="0" applyProtection="0"/>
    <xf numFmtId="44" fontId="21" fillId="0" borderId="0" quotePrefix="1" applyFont="0" applyFill="0" applyBorder="0" applyAlignment="0">
      <protection locked="0"/>
    </xf>
    <xf numFmtId="165" fontId="77" fillId="0" borderId="0" applyFill="0" applyBorder="0" applyAlignment="0" applyProtection="0"/>
    <xf numFmtId="165" fontId="77" fillId="0" borderId="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65" fontId="21" fillId="0" borderId="0" applyFill="0" applyBorder="0" applyAlignment="0" applyProtection="0"/>
    <xf numFmtId="166" fontId="77" fillId="0" borderId="0" applyFill="0" applyBorder="0" applyAlignment="0" applyProtection="0"/>
    <xf numFmtId="166" fontId="77" fillId="0" borderId="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66" fontId="77" fillId="0" borderId="0" applyFill="0" applyBorder="0" applyAlignment="0" applyProtection="0"/>
    <xf numFmtId="166" fontId="77" fillId="0" borderId="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165" fontId="77" fillId="0" borderId="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71" fontId="21" fillId="0" borderId="0" applyFont="0" applyFill="0" applyBorder="0" applyAlignment="0" applyProtection="0"/>
    <xf numFmtId="165" fontId="77" fillId="0" borderId="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66" fontId="77" fillId="0" borderId="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21" fillId="0" borderId="0" applyFont="0" applyFill="0" applyBorder="0" applyAlignment="0" applyProtection="0"/>
    <xf numFmtId="0" fontId="67" fillId="33" borderId="0" applyNumberFormat="0" applyBorder="0" applyAlignment="0" applyProtection="0"/>
    <xf numFmtId="0" fontId="67" fillId="33" borderId="0" applyNumberFormat="0" applyBorder="0" applyAlignment="0" applyProtection="0"/>
    <xf numFmtId="0" fontId="22" fillId="68" borderId="0" applyNumberFormat="0" applyBorder="0" applyAlignment="0" applyProtection="0"/>
    <xf numFmtId="0" fontId="67" fillId="33" borderId="0" applyNumberFormat="0" applyBorder="0" applyAlignment="0" applyProtection="0"/>
    <xf numFmtId="0" fontId="67" fillId="33" borderId="0" applyNumberFormat="0" applyBorder="0" applyAlignment="0" applyProtection="0"/>
    <xf numFmtId="0" fontId="67" fillId="33"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67" fillId="33"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67" fillId="33" borderId="0" applyNumberFormat="0" applyBorder="0" applyAlignment="0" applyProtection="0"/>
    <xf numFmtId="0" fontId="22" fillId="68" borderId="0" applyNumberFormat="0" applyBorder="0" applyAlignment="0" applyProtection="0"/>
    <xf numFmtId="0" fontId="67" fillId="33" borderId="0" applyNumberFormat="0" applyBorder="0" applyAlignment="0" applyProtection="0"/>
    <xf numFmtId="0" fontId="67" fillId="33"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67" fillId="33" borderId="0" applyNumberFormat="0" applyBorder="0" applyAlignment="0" applyProtection="0"/>
    <xf numFmtId="0" fontId="67" fillId="33"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1" fillId="0" borderId="0"/>
    <xf numFmtId="0" fontId="4" fillId="0" borderId="0"/>
    <xf numFmtId="0" fontId="4" fillId="0" borderId="0"/>
    <xf numFmtId="0" fontId="4" fillId="0" borderId="0"/>
    <xf numFmtId="0" fontId="4" fillId="0" borderId="0"/>
    <xf numFmtId="0" fontId="4" fillId="0" borderId="0"/>
    <xf numFmtId="0" fontId="77" fillId="0" borderId="0"/>
    <xf numFmtId="0" fontId="77" fillId="0" borderId="0"/>
    <xf numFmtId="0" fontId="21" fillId="0" borderId="0"/>
    <xf numFmtId="0" fontId="4" fillId="0" borderId="0"/>
    <xf numFmtId="0" fontId="4" fillId="0" borderId="0"/>
    <xf numFmtId="0" fontId="4" fillId="0" borderId="0"/>
    <xf numFmtId="0" fontId="77" fillId="0" borderId="0"/>
    <xf numFmtId="0" fontId="4" fillId="0" borderId="0"/>
    <xf numFmtId="0" fontId="4" fillId="0" borderId="0"/>
    <xf numFmtId="0" fontId="4" fillId="0" borderId="0"/>
    <xf numFmtId="0" fontId="4" fillId="0" borderId="0"/>
    <xf numFmtId="0" fontId="4" fillId="0" borderId="0"/>
    <xf numFmtId="0" fontId="7" fillId="36" borderId="61" applyNumberFormat="0" applyFont="0" applyAlignment="0" applyProtection="0"/>
    <xf numFmtId="0" fontId="7" fillId="36" borderId="61" applyNumberFormat="0" applyFont="0" applyAlignment="0" applyProtection="0"/>
    <xf numFmtId="0" fontId="21" fillId="62" borderId="8" applyNumberFormat="0" applyFont="0" applyAlignment="0" applyProtection="0"/>
    <xf numFmtId="0" fontId="7" fillId="36" borderId="61" applyNumberFormat="0" applyFont="0" applyAlignment="0" applyProtection="0"/>
    <xf numFmtId="0" fontId="7" fillId="36" borderId="61" applyNumberFormat="0" applyFont="0" applyAlignment="0" applyProtection="0"/>
    <xf numFmtId="0" fontId="7" fillId="36" borderId="61" applyNumberFormat="0" applyFont="0" applyAlignment="0" applyProtection="0"/>
    <xf numFmtId="0" fontId="77" fillId="23" borderId="8" applyNumberFormat="0" applyAlignment="0" applyProtection="0"/>
    <xf numFmtId="0" fontId="77" fillId="23" borderId="8" applyNumberForma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7" fillId="23" borderId="8" applyNumberForma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7" fillId="23" borderId="8" applyNumberFormat="0" applyAlignment="0" applyProtection="0"/>
    <xf numFmtId="0" fontId="77" fillId="23" borderId="8" applyNumberForma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21" fillId="62" borderId="8" applyNumberFormat="0" applyFont="0" applyAlignment="0" applyProtection="0"/>
    <xf numFmtId="0" fontId="7" fillId="36" borderId="61" applyNumberFormat="0" applyFont="0" applyAlignment="0" applyProtection="0"/>
    <xf numFmtId="0" fontId="21" fillId="62" borderId="8" applyNumberFormat="0" applyFont="0" applyAlignment="0" applyProtection="0"/>
    <xf numFmtId="0" fontId="21" fillId="62" borderId="8" applyNumberFormat="0" applyFont="0" applyAlignment="0" applyProtection="0"/>
    <xf numFmtId="0" fontId="7" fillId="36" borderId="61" applyNumberFormat="0" applyFont="0" applyAlignment="0" applyProtection="0"/>
    <xf numFmtId="0" fontId="21" fillId="62" borderId="8" applyNumberFormat="0" applyFont="0" applyAlignment="0" applyProtection="0"/>
    <xf numFmtId="0" fontId="7" fillId="36" borderId="61" applyNumberFormat="0" applyFont="0" applyAlignment="0" applyProtection="0"/>
    <xf numFmtId="0" fontId="7" fillId="36" borderId="61" applyNumberFormat="0" applyFont="0" applyAlignment="0" applyProtection="0"/>
    <xf numFmtId="0" fontId="21" fillId="62" borderId="8" applyNumberFormat="0" applyFont="0" applyAlignment="0" applyProtection="0"/>
    <xf numFmtId="0" fontId="21" fillId="62" borderId="8" applyNumberFormat="0" applyFont="0" applyAlignment="0" applyProtection="0"/>
    <xf numFmtId="0" fontId="7" fillId="36" borderId="61" applyNumberFormat="0" applyFont="0" applyAlignment="0" applyProtection="0"/>
    <xf numFmtId="0" fontId="7" fillId="36" borderId="61" applyNumberFormat="0" applyFont="0" applyAlignment="0" applyProtection="0"/>
    <xf numFmtId="0" fontId="21" fillId="62" borderId="8" applyNumberFormat="0" applyFont="0" applyAlignment="0" applyProtection="0"/>
    <xf numFmtId="0" fontId="7" fillId="62" borderId="8" applyNumberFormat="0" applyFont="0" applyAlignment="0" applyProtection="0"/>
    <xf numFmtId="0" fontId="77" fillId="23" borderId="8"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77"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85" fillId="0" borderId="0" applyNumberFormat="0" applyBorder="0" applyProtection="0"/>
    <xf numFmtId="175" fontId="85" fillId="0" borderId="0" applyBorder="0" applyProtection="0"/>
    <xf numFmtId="0" fontId="69" fillId="61" borderId="58"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69" fillId="61" borderId="58" applyNumberFormat="0" applyAlignment="0" applyProtection="0"/>
    <xf numFmtId="0" fontId="25" fillId="67" borderId="9" applyNumberFormat="0" applyAlignment="0" applyProtection="0"/>
    <xf numFmtId="0" fontId="25" fillId="67" borderId="9" applyNumberFormat="0" applyAlignment="0" applyProtection="0"/>
    <xf numFmtId="0" fontId="69" fillId="61" borderId="58"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7" fontId="77"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7" fontId="77"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8" fontId="21"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7" fontId="77" fillId="0" borderId="0" applyFill="0" applyBorder="0" applyAlignment="0" applyProtection="0"/>
    <xf numFmtId="168" fontId="21" fillId="0" borderId="0" applyFill="0" applyBorder="0" applyAlignment="0" applyProtection="0"/>
    <xf numFmtId="167" fontId="77"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7" fontId="21"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7" fontId="77"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168" fontId="77" fillId="0" borderId="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3" fontId="82" fillId="0" borderId="0" applyBorder="0" applyProtection="0"/>
    <xf numFmtId="173" fontId="82" fillId="0" borderId="0" applyBorder="0" applyProtection="0"/>
    <xf numFmtId="173" fontId="82" fillId="0" borderId="0" applyBorder="0" applyProtection="0"/>
    <xf numFmtId="170" fontId="7"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168" fontId="77" fillId="0" borderId="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0" fontId="27" fillId="0" borderId="0" applyNumberFormat="0" applyFill="0" applyBorder="0" applyAlignment="0" applyProtection="0"/>
    <xf numFmtId="0" fontId="73"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73"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7" fillId="0" borderId="0" applyNumberFormat="0" applyFill="0" applyBorder="0" applyAlignment="0" applyProtection="0"/>
    <xf numFmtId="0" fontId="74"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74"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1" fillId="0" borderId="0" applyNumberFormat="0" applyFill="0" applyBorder="0" applyAlignment="0" applyProtection="0"/>
    <xf numFmtId="0" fontId="86" fillId="0" borderId="62" applyNumberFormat="0" applyFill="0" applyAlignment="0" applyProtection="0"/>
    <xf numFmtId="0" fontId="18" fillId="0" borderId="5" applyNumberFormat="0" applyFill="0" applyAlignment="0" applyProtection="0"/>
    <xf numFmtId="0" fontId="86" fillId="0" borderId="62"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86" fillId="0" borderId="62"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87" fillId="0" borderId="56" applyNumberFormat="0" applyFill="0" applyAlignment="0" applyProtection="0"/>
    <xf numFmtId="0" fontId="19" fillId="0" borderId="6" applyNumberFormat="0" applyFill="0" applyAlignment="0" applyProtection="0"/>
    <xf numFmtId="0" fontId="87" fillId="0" borderId="5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87" fillId="0" borderId="5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88" fillId="0" borderId="63" applyNumberFormat="0" applyFill="0" applyAlignment="0" applyProtection="0"/>
    <xf numFmtId="0" fontId="20" fillId="0" borderId="7" applyNumberFormat="0" applyFill="0" applyAlignment="0" applyProtection="0"/>
    <xf numFmtId="0" fontId="88" fillId="0" borderId="63"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88" fillId="0" borderId="63"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88" fillId="0" borderId="0" applyNumberFormat="0" applyFill="0" applyBorder="0" applyAlignment="0" applyProtection="0"/>
    <xf numFmtId="0" fontId="20" fillId="0" borderId="0" applyNumberFormat="0" applyFill="0" applyBorder="0" applyAlignment="0" applyProtection="0"/>
    <xf numFmtId="0" fontId="88"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88"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8" fillId="0" borderId="0" applyNumberFormat="0" applyFill="0" applyBorder="0" applyAlignment="0" applyProtection="0"/>
    <xf numFmtId="0" fontId="81"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81"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0" fontId="75" fillId="0" borderId="64" applyNumberFormat="0" applyFill="0" applyAlignment="0" applyProtection="0"/>
    <xf numFmtId="0" fontId="30" fillId="0" borderId="10" applyNumberFormat="0" applyFill="0" applyAlignment="0" applyProtection="0"/>
    <xf numFmtId="0" fontId="75" fillId="0" borderId="64"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75" fillId="0" borderId="64"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167" fontId="7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21"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67" fontId="77" fillId="0" borderId="0" applyFill="0" applyBorder="0" applyAlignment="0" applyProtection="0"/>
    <xf numFmtId="170" fontId="77" fillId="0" borderId="0" applyFont="0" applyFill="0" applyBorder="0" applyAlignment="0" applyProtection="0"/>
    <xf numFmtId="170" fontId="21" fillId="0" borderId="0" applyFont="0" applyFill="0" applyBorder="0" applyAlignment="0" applyProtection="0"/>
    <xf numFmtId="170" fontId="77" fillId="0" borderId="0" applyFont="0" applyFill="0" applyBorder="0" applyAlignment="0" applyProtection="0"/>
    <xf numFmtId="170" fontId="21"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70" fontId="24" fillId="0" borderId="0" applyFont="0" applyFill="0" applyBorder="0" applyAlignment="0" applyProtection="0"/>
    <xf numFmtId="167" fontId="77" fillId="0" borderId="0" applyFill="0" applyBorder="0" applyAlignment="0" applyProtection="0"/>
    <xf numFmtId="167" fontId="77" fillId="0" borderId="0" applyFill="0" applyBorder="0" applyAlignment="0" applyProtection="0"/>
    <xf numFmtId="0" fontId="4" fillId="0" borderId="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7" fontId="63" fillId="0" borderId="0" applyBorder="0" applyProtection="0"/>
    <xf numFmtId="167" fontId="77" fillId="0" borderId="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0" fontId="60" fillId="0" borderId="0"/>
    <xf numFmtId="167" fontId="77" fillId="0" borderId="0" applyFill="0" applyBorder="0" applyAlignment="0" applyProtection="0"/>
    <xf numFmtId="0" fontId="60" fillId="0" borderId="0"/>
    <xf numFmtId="167" fontId="77" fillId="0" borderId="0" applyFill="0" applyBorder="0" applyAlignment="0" applyProtection="0"/>
    <xf numFmtId="0" fontId="60" fillId="0" borderId="0"/>
    <xf numFmtId="167" fontId="77" fillId="0" borderId="0" applyFill="0" applyBorder="0" applyAlignment="0" applyProtection="0"/>
    <xf numFmtId="0" fontId="60" fillId="0" borderId="0"/>
    <xf numFmtId="167" fontId="77" fillId="0" borderId="0" applyFill="0" applyBorder="0" applyAlignment="0" applyProtection="0"/>
    <xf numFmtId="166" fontId="63" fillId="0" borderId="0" applyBorder="0">
      <protection locked="0"/>
    </xf>
    <xf numFmtId="168" fontId="77" fillId="0" borderId="0" applyFill="0" applyBorder="0" applyAlignment="0" applyProtection="0"/>
    <xf numFmtId="0" fontId="21" fillId="0" borderId="0"/>
    <xf numFmtId="0" fontId="21" fillId="0" borderId="0"/>
    <xf numFmtId="0" fontId="21" fillId="0" borderId="0"/>
    <xf numFmtId="0" fontId="21" fillId="0" borderId="0"/>
    <xf numFmtId="0" fontId="6" fillId="0" borderId="0"/>
    <xf numFmtId="165" fontId="21" fillId="0" borderId="0" applyFill="0" applyBorder="0" applyAlignment="0" applyProtection="0"/>
    <xf numFmtId="166" fontId="63" fillId="0" borderId="0" applyBorder="0">
      <protection locked="0"/>
    </xf>
    <xf numFmtId="165" fontId="21" fillId="0" borderId="0" applyFill="0" applyBorder="0" applyAlignment="0" applyProtection="0"/>
    <xf numFmtId="166" fontId="63" fillId="0" borderId="0" applyBorder="0">
      <protection locked="0"/>
    </xf>
    <xf numFmtId="165" fontId="21" fillId="0" borderId="0" applyFill="0" applyBorder="0" applyAlignment="0" applyProtection="0"/>
    <xf numFmtId="166" fontId="63" fillId="0" borderId="0" applyBorder="0">
      <protection locked="0"/>
    </xf>
    <xf numFmtId="167" fontId="21" fillId="0" borderId="0" applyFill="0" applyBorder="0" applyAlignment="0" applyProtection="0"/>
    <xf numFmtId="166" fontId="63" fillId="0" borderId="0" applyBorder="0">
      <protection locked="0"/>
    </xf>
    <xf numFmtId="165" fontId="21" fillId="0" borderId="0" applyFill="0" applyBorder="0" applyAlignment="0" applyProtection="0"/>
    <xf numFmtId="167" fontId="21" fillId="0" borderId="0" applyFill="0" applyBorder="0" applyAlignment="0" applyProtection="0"/>
    <xf numFmtId="167" fontId="63" fillId="0" borderId="0" applyBorder="0" applyProtection="0"/>
    <xf numFmtId="0" fontId="60" fillId="0" borderId="0"/>
    <xf numFmtId="0" fontId="21" fillId="0" borderId="0"/>
    <xf numFmtId="0" fontId="21" fillId="0" borderId="0"/>
    <xf numFmtId="0" fontId="60" fillId="0" borderId="0"/>
    <xf numFmtId="0" fontId="21" fillId="0" borderId="0"/>
    <xf numFmtId="0" fontId="60" fillId="0" borderId="0"/>
    <xf numFmtId="0" fontId="21" fillId="0" borderId="0"/>
    <xf numFmtId="0" fontId="60" fillId="0" borderId="0"/>
    <xf numFmtId="0" fontId="21" fillId="0" borderId="0"/>
    <xf numFmtId="0" fontId="60" fillId="0" borderId="0"/>
    <xf numFmtId="0" fontId="21" fillId="0" borderId="0"/>
    <xf numFmtId="0" fontId="60" fillId="0" borderId="0"/>
    <xf numFmtId="0" fontId="21" fillId="0" borderId="0"/>
    <xf numFmtId="167" fontId="21" fillId="0" borderId="0" applyFill="0" applyBorder="0" applyAlignment="0" applyProtection="0"/>
    <xf numFmtId="0" fontId="60" fillId="0" borderId="0"/>
    <xf numFmtId="0" fontId="2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1" fillId="0" borderId="0"/>
    <xf numFmtId="0" fontId="4" fillId="0" borderId="0"/>
    <xf numFmtId="0" fontId="4" fillId="0" borderId="0"/>
    <xf numFmtId="0" fontId="4" fillId="0" borderId="0"/>
    <xf numFmtId="0" fontId="4" fillId="0" borderId="0"/>
    <xf numFmtId="0" fontId="4" fillId="0" borderId="0"/>
    <xf numFmtId="0" fontId="4" fillId="0" borderId="0"/>
    <xf numFmtId="167" fontId="63" fillId="0" borderId="0" applyBorder="0" applyProtection="0"/>
    <xf numFmtId="167" fontId="63" fillId="0" borderId="0" applyBorder="0" applyProtection="0"/>
    <xf numFmtId="167" fontId="21" fillId="0" borderId="0" applyFill="0" applyBorder="0" applyAlignment="0" applyProtection="0"/>
    <xf numFmtId="167" fontId="63" fillId="0" borderId="0" applyBorder="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7" fontId="63" fillId="0" borderId="0" applyBorder="0" applyProtection="0"/>
    <xf numFmtId="167" fontId="21" fillId="0" borderId="0" applyFill="0" applyBorder="0" applyAlignment="0" applyProtection="0"/>
    <xf numFmtId="167" fontId="63" fillId="0" borderId="0" applyBorder="0" applyProtection="0"/>
    <xf numFmtId="43" fontId="6" fillId="0" borderId="0" applyFont="0" applyFill="0" applyBorder="0" applyAlignment="0" applyProtection="0"/>
    <xf numFmtId="0" fontId="6" fillId="0" borderId="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0" fontId="60" fillId="0" borderId="0"/>
    <xf numFmtId="0" fontId="21" fillId="0" borderId="0"/>
    <xf numFmtId="0" fontId="60" fillId="0" borderId="0"/>
    <xf numFmtId="0" fontId="21" fillId="0" borderId="0"/>
    <xf numFmtId="0" fontId="21" fillId="0" borderId="0"/>
    <xf numFmtId="0" fontId="60" fillId="0" borderId="0"/>
    <xf numFmtId="0" fontId="21" fillId="0" borderId="0"/>
    <xf numFmtId="0" fontId="21" fillId="0" borderId="0"/>
    <xf numFmtId="0" fontId="60" fillId="0" borderId="0"/>
    <xf numFmtId="0" fontId="60" fillId="0" borderId="0"/>
    <xf numFmtId="0" fontId="21" fillId="0" borderId="0"/>
    <xf numFmtId="0" fontId="60" fillId="0" borderId="0"/>
    <xf numFmtId="0" fontId="60" fillId="0" borderId="0"/>
    <xf numFmtId="0" fontId="21" fillId="0" borderId="0"/>
    <xf numFmtId="0" fontId="21" fillId="0" borderId="0"/>
    <xf numFmtId="0" fontId="60" fillId="0" borderId="0"/>
    <xf numFmtId="0" fontId="60" fillId="0" borderId="0"/>
    <xf numFmtId="0" fontId="21" fillId="0" borderId="0"/>
    <xf numFmtId="0" fontId="21" fillId="0" borderId="0"/>
    <xf numFmtId="0" fontId="21" fillId="0" borderId="0"/>
    <xf numFmtId="0" fontId="60" fillId="0" borderId="0"/>
    <xf numFmtId="0" fontId="60" fillId="0" borderId="0"/>
    <xf numFmtId="0" fontId="60" fillId="0" borderId="0"/>
    <xf numFmtId="0" fontId="21" fillId="0" borderId="0"/>
    <xf numFmtId="0" fontId="21" fillId="0" borderId="0"/>
    <xf numFmtId="0" fontId="21" fillId="0" borderId="0"/>
    <xf numFmtId="0" fontId="60" fillId="0" borderId="0"/>
    <xf numFmtId="0" fontId="60" fillId="0" borderId="0"/>
    <xf numFmtId="0" fontId="60" fillId="0" borderId="0"/>
    <xf numFmtId="0" fontId="21" fillId="0" borderId="0"/>
    <xf numFmtId="0" fontId="21" fillId="0" borderId="0"/>
    <xf numFmtId="0" fontId="21" fillId="0" borderId="0"/>
    <xf numFmtId="0" fontId="60" fillId="0" borderId="0"/>
    <xf numFmtId="0" fontId="60" fillId="0" borderId="0"/>
    <xf numFmtId="0" fontId="4" fillId="0" borderId="0"/>
    <xf numFmtId="0" fontId="21" fillId="0" borderId="0"/>
    <xf numFmtId="0" fontId="21" fillId="0" borderId="0"/>
    <xf numFmtId="0" fontId="21" fillId="0" borderId="0"/>
    <xf numFmtId="0" fontId="60" fillId="0" borderId="0"/>
    <xf numFmtId="0" fontId="21" fillId="0" borderId="0"/>
    <xf numFmtId="0" fontId="4" fillId="0" borderId="0"/>
    <xf numFmtId="0" fontId="60" fillId="0" borderId="0"/>
    <xf numFmtId="0" fontId="60" fillId="0" borderId="0"/>
    <xf numFmtId="0" fontId="21" fillId="0" borderId="0"/>
    <xf numFmtId="0" fontId="21" fillId="0" borderId="0"/>
    <xf numFmtId="0" fontId="60" fillId="0" borderId="0"/>
    <xf numFmtId="0" fontId="4" fillId="0" borderId="0"/>
    <xf numFmtId="0" fontId="21" fillId="0" borderId="0"/>
    <xf numFmtId="0" fontId="21" fillId="0" borderId="0"/>
    <xf numFmtId="0" fontId="4" fillId="0" borderId="0"/>
    <xf numFmtId="0" fontId="4" fillId="0" borderId="0"/>
    <xf numFmtId="0" fontId="21" fillId="0" borderId="0"/>
    <xf numFmtId="0" fontId="4" fillId="0" borderId="0"/>
    <xf numFmtId="0" fontId="4" fillId="0" borderId="0"/>
    <xf numFmtId="0" fontId="4" fillId="0" borderId="0"/>
    <xf numFmtId="0" fontId="21" fillId="0" borderId="0"/>
    <xf numFmtId="0" fontId="21" fillId="0" borderId="0"/>
    <xf numFmtId="0" fontId="4" fillId="0" borderId="0"/>
    <xf numFmtId="0" fontId="4" fillId="0" borderId="0"/>
    <xf numFmtId="0" fontId="21" fillId="0" borderId="0"/>
    <xf numFmtId="0" fontId="21" fillId="0" borderId="0"/>
    <xf numFmtId="0" fontId="60" fillId="0" borderId="0"/>
    <xf numFmtId="0" fontId="60" fillId="0" borderId="0"/>
    <xf numFmtId="0" fontId="21" fillId="0" borderId="0"/>
    <xf numFmtId="0" fontId="60" fillId="0" borderId="0"/>
    <xf numFmtId="0" fontId="21" fillId="0" borderId="0"/>
    <xf numFmtId="0" fontId="21" fillId="0" borderId="0"/>
    <xf numFmtId="0" fontId="60" fillId="0" borderId="0"/>
    <xf numFmtId="0" fontId="60" fillId="0" borderId="0"/>
    <xf numFmtId="0" fontId="21" fillId="0" borderId="0"/>
    <xf numFmtId="0" fontId="21" fillId="0" borderId="0"/>
    <xf numFmtId="0" fontId="60" fillId="0" borderId="0"/>
    <xf numFmtId="0" fontId="60" fillId="0" borderId="0"/>
    <xf numFmtId="0" fontId="21" fillId="0" borderId="0"/>
    <xf numFmtId="0" fontId="21" fillId="0" borderId="0"/>
    <xf numFmtId="0" fontId="60" fillId="0" borderId="0"/>
    <xf numFmtId="0" fontId="60" fillId="0" borderId="0"/>
    <xf numFmtId="0" fontId="21" fillId="0" borderId="0"/>
    <xf numFmtId="0" fontId="21" fillId="0" borderId="0"/>
    <xf numFmtId="0" fontId="60" fillId="0" borderId="0"/>
    <xf numFmtId="0" fontId="60" fillId="0" borderId="0"/>
    <xf numFmtId="0" fontId="21" fillId="0" borderId="0"/>
    <xf numFmtId="0" fontId="21" fillId="0" borderId="0"/>
    <xf numFmtId="0" fontId="60" fillId="0" borderId="0"/>
    <xf numFmtId="0" fontId="21" fillId="0" borderId="0"/>
    <xf numFmtId="0" fontId="60" fillId="0" borderId="0"/>
    <xf numFmtId="0" fontId="21" fillId="0" borderId="0"/>
    <xf numFmtId="0" fontId="21" fillId="0" borderId="0"/>
    <xf numFmtId="0" fontId="60" fillId="0" borderId="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5" fontId="21" fillId="0" borderId="0" applyFill="0" applyBorder="0" applyAlignment="0" applyProtection="0"/>
    <xf numFmtId="166" fontId="63" fillId="0" borderId="0" applyBorder="0">
      <protection locked="0"/>
    </xf>
    <xf numFmtId="165" fontId="21" fillId="0" borderId="0" applyFill="0" applyBorder="0" applyAlignment="0" applyProtection="0"/>
    <xf numFmtId="166" fontId="63" fillId="0" borderId="0" applyBorder="0">
      <protection locked="0"/>
    </xf>
    <xf numFmtId="167" fontId="21" fillId="0" borderId="0" applyFill="0" applyBorder="0" applyAlignment="0" applyProtection="0"/>
    <xf numFmtId="167" fontId="21" fillId="0" borderId="0" applyFill="0" applyBorder="0" applyAlignment="0" applyProtection="0"/>
    <xf numFmtId="167" fontId="63" fillId="0" borderId="0" applyBorder="0" applyProtection="0"/>
    <xf numFmtId="167" fontId="21" fillId="0" borderId="0" applyFill="0" applyBorder="0" applyAlignment="0" applyProtection="0"/>
    <xf numFmtId="167" fontId="21" fillId="0" borderId="0" applyFill="0" applyBorder="0" applyAlignment="0" applyProtection="0"/>
    <xf numFmtId="167" fontId="63" fillId="0" borderId="0" applyBorder="0" applyProtection="0"/>
    <xf numFmtId="167" fontId="63" fillId="0" borderId="0" applyBorder="0" applyProtection="0"/>
    <xf numFmtId="167" fontId="21" fillId="0" borderId="0" applyFill="0" applyBorder="0" applyAlignment="0" applyProtection="0"/>
    <xf numFmtId="167" fontId="63" fillId="0" borderId="0" applyBorder="0" applyProtection="0"/>
    <xf numFmtId="167" fontId="63" fillId="0" borderId="0" applyBorder="0" applyProtection="0"/>
    <xf numFmtId="167" fontId="21" fillId="0" borderId="0" applyFill="0" applyBorder="0" applyAlignment="0" applyProtection="0"/>
    <xf numFmtId="167" fontId="63" fillId="0" borderId="0" applyBorder="0" applyProtection="0"/>
    <xf numFmtId="0" fontId="6" fillId="0" borderId="0"/>
    <xf numFmtId="0" fontId="21" fillId="0" borderId="0"/>
    <xf numFmtId="0" fontId="6" fillId="0" borderId="0"/>
    <xf numFmtId="0" fontId="6" fillId="0" borderId="0"/>
    <xf numFmtId="0" fontId="6" fillId="0" borderId="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0" fontId="21" fillId="0" borderId="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0" fontId="21" fillId="0" borderId="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0" fontId="21" fillId="0" borderId="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0" fontId="21" fillId="0" borderId="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0" fontId="21" fillId="0" borderId="0"/>
    <xf numFmtId="168" fontId="21" fillId="0" borderId="0" applyFill="0" applyBorder="0" applyAlignment="0" applyProtection="0"/>
    <xf numFmtId="167"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0" fontId="21" fillId="0" borderId="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0" fontId="21" fillId="0" borderId="0"/>
    <xf numFmtId="0" fontId="21" fillId="0" borderId="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165" fontId="21" fillId="0" borderId="0" applyFill="0" applyBorder="0" applyAlignment="0" applyProtection="0"/>
    <xf numFmtId="0" fontId="89" fillId="0" borderId="0"/>
    <xf numFmtId="0" fontId="89" fillId="0" borderId="0"/>
    <xf numFmtId="44" fontId="6" fillId="0" borderId="0" applyFont="0" applyFill="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9"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60"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61"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5"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55"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56"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7"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59"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0"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5"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84" borderId="0" applyNumberFormat="0" applyBorder="0" applyAlignment="0" applyProtection="0"/>
    <xf numFmtId="0" fontId="7" fillId="63"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63" borderId="0" applyNumberFormat="0" applyBorder="0" applyAlignment="0" applyProtection="0"/>
    <xf numFmtId="0" fontId="7" fillId="64"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60" borderId="0" applyNumberFormat="0" applyBorder="0" applyAlignment="0" applyProtection="0"/>
    <xf numFmtId="0" fontId="7" fillId="65"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67"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8"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2"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3"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63" borderId="0" applyNumberFormat="0" applyBorder="0" applyAlignment="0" applyProtection="0"/>
    <xf numFmtId="0" fontId="7" fillId="86"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165" fontId="21" fillId="0" borderId="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81"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5"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64"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65"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58"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2"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63"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6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7" fillId="86" borderId="0" applyNumberFormat="0" applyBorder="0" applyAlignment="0" applyProtection="0"/>
    <xf numFmtId="0" fontId="8" fillId="12" borderId="0" applyNumberFormat="0" applyBorder="0" applyAlignment="0" applyProtection="0"/>
    <xf numFmtId="0" fontId="8" fillId="69" borderId="0" applyNumberFormat="0" applyBorder="0" applyAlignment="0" applyProtection="0"/>
    <xf numFmtId="0" fontId="8" fillId="9" borderId="0" applyNumberFormat="0" applyBorder="0" applyAlignment="0" applyProtection="0"/>
    <xf numFmtId="0" fontId="8" fillId="64" borderId="0" applyNumberFormat="0" applyBorder="0" applyAlignment="0" applyProtection="0"/>
    <xf numFmtId="0" fontId="8" fillId="10" borderId="0" applyNumberFormat="0" applyBorder="0" applyAlignment="0" applyProtection="0"/>
    <xf numFmtId="0" fontId="8" fillId="65" borderId="0" applyNumberFormat="0" applyBorder="0" applyAlignment="0" applyProtection="0"/>
    <xf numFmtId="0" fontId="8" fillId="13" borderId="0" applyNumberFormat="0" applyBorder="0" applyAlignment="0" applyProtection="0"/>
    <xf numFmtId="0" fontId="8" fillId="70" borderId="0" applyNumberFormat="0" applyBorder="0" applyAlignment="0" applyProtection="0"/>
    <xf numFmtId="0" fontId="8" fillId="14" borderId="0" applyNumberFormat="0" applyBorder="0" applyAlignment="0" applyProtection="0"/>
    <xf numFmtId="0" fontId="8" fillId="71" borderId="0" applyNumberFormat="0" applyBorder="0" applyAlignment="0" applyProtection="0"/>
    <xf numFmtId="0" fontId="8" fillId="15"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69"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64"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65"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72"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8" fillId="87" borderId="0" applyNumberFormat="0" applyBorder="0" applyAlignment="0" applyProtection="0"/>
    <xf numFmtId="0" fontId="32" fillId="0" borderId="0" applyNumberFormat="0" applyFill="0" applyBorder="0" applyAlignment="0" applyProtection="0"/>
    <xf numFmtId="0" fontId="59" fillId="88" borderId="0" applyNumberFormat="0" applyBorder="0" applyAlignment="0" applyProtection="0"/>
    <xf numFmtId="0" fontId="59" fillId="88" borderId="0" applyNumberFormat="0" applyBorder="0" applyAlignment="0" applyProtection="0"/>
    <xf numFmtId="0" fontId="59" fillId="89" borderId="0" applyNumberFormat="0" applyBorder="0" applyAlignment="0" applyProtection="0"/>
    <xf numFmtId="0" fontId="59" fillId="89" borderId="0" applyNumberFormat="0" applyBorder="0" applyAlignment="0" applyProtection="0"/>
    <xf numFmtId="0" fontId="32" fillId="90" borderId="0" applyNumberFormat="0" applyBorder="0" applyAlignment="0" applyProtection="0"/>
    <xf numFmtId="0" fontId="32" fillId="90" borderId="0" applyNumberFormat="0" applyBorder="0" applyAlignment="0" applyProtection="0"/>
    <xf numFmtId="0" fontId="32" fillId="0" borderId="0" applyNumberFormat="0" applyFill="0" applyBorder="0" applyAlignment="0" applyProtection="0"/>
    <xf numFmtId="0" fontId="8" fillId="16" borderId="0" applyNumberFormat="0" applyBorder="0" applyAlignment="0" applyProtection="0"/>
    <xf numFmtId="0" fontId="8" fillId="73" borderId="0" applyNumberFormat="0" applyBorder="0" applyAlignment="0" applyProtection="0"/>
    <xf numFmtId="0" fontId="8" fillId="17"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18" borderId="0" applyNumberFormat="0" applyBorder="0" applyAlignment="0" applyProtection="0"/>
    <xf numFmtId="0" fontId="8" fillId="75" borderId="0" applyNumberFormat="0" applyBorder="0" applyAlignment="0" applyProtection="0"/>
    <xf numFmtId="0" fontId="8" fillId="13" borderId="0" applyNumberFormat="0" applyBorder="0" applyAlignment="0" applyProtection="0"/>
    <xf numFmtId="0" fontId="8" fillId="70" borderId="0" applyNumberFormat="0" applyBorder="0" applyAlignment="0" applyProtection="0"/>
    <xf numFmtId="0" fontId="8" fillId="14" borderId="0" applyNumberFormat="0" applyBorder="0" applyAlignment="0" applyProtection="0"/>
    <xf numFmtId="0" fontId="8" fillId="71" borderId="0" applyNumberFormat="0" applyBorder="0" applyAlignment="0" applyProtection="0"/>
    <xf numFmtId="0" fontId="8" fillId="19" borderId="0" applyNumberFormat="0" applyBorder="0" applyAlignment="0" applyProtection="0"/>
    <xf numFmtId="0" fontId="8" fillId="76" borderId="0" applyNumberFormat="0" applyBorder="0" applyAlignment="0" applyProtection="0"/>
    <xf numFmtId="0" fontId="9" fillId="3"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3"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94" fillId="92"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97"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20" borderId="2" applyNumberFormat="0" applyAlignment="0" applyProtection="0"/>
    <xf numFmtId="0" fontId="11" fillId="67"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67"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1" fillId="20" borderId="2" applyNumberFormat="0" applyAlignment="0" applyProtection="0"/>
    <xf numFmtId="0" fontId="12" fillId="0" borderId="0"/>
    <xf numFmtId="0" fontId="12" fillId="0" borderId="0"/>
    <xf numFmtId="0" fontId="12" fillId="0" borderId="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77"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3" fillId="21" borderId="3" applyNumberFormat="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3" fillId="21" borderId="3" applyNumberFormat="0" applyAlignment="0" applyProtection="0"/>
    <xf numFmtId="0" fontId="13" fillId="77" borderId="3" applyNumberFormat="0" applyAlignment="0" applyProtection="0"/>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73"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74"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91"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75"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70"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71"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76"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92" fillId="93" borderId="0" applyNumberFormat="0" applyBorder="0" applyAlignment="0" applyProtection="0"/>
    <xf numFmtId="0" fontId="92" fillId="93" borderId="0" applyNumberFormat="0" applyBorder="0" applyAlignment="0" applyProtection="0"/>
    <xf numFmtId="0" fontId="95" fillId="94" borderId="0" applyNumberFormat="0" applyBorder="0" applyAlignment="0" applyProtection="0"/>
    <xf numFmtId="0" fontId="7" fillId="0" borderId="0"/>
    <xf numFmtId="0" fontId="7" fillId="0" borderId="0"/>
    <xf numFmtId="0" fontId="17" fillId="0" borderId="0" applyNumberFormat="0" applyFill="0" applyBorder="0" applyAlignment="0" applyProtection="0"/>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0" fontId="96" fillId="0" borderId="0" applyNumberFormat="0" applyFill="0" applyBorder="0" applyAlignment="0" applyProtection="0"/>
    <xf numFmtId="0" fontId="96" fillId="0" borderId="0" applyNumberFormat="0" applyFill="0" applyBorder="0" applyAlignment="0" applyProtection="0"/>
    <xf numFmtId="0" fontId="10"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10" fillId="57"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7" fillId="4" borderId="0" applyNumberFormat="0" applyBorder="0" applyAlignment="0" applyProtection="0"/>
    <xf numFmtId="0" fontId="98" fillId="0" borderId="0" applyNumberFormat="0" applyFill="0" applyBorder="0" applyAlignment="0" applyProtection="0"/>
    <xf numFmtId="0" fontId="18" fillId="0" borderId="5"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9" fillId="0" borderId="6"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20" fillId="0" borderId="7" applyNumberFormat="0" applyFill="0" applyAlignment="0" applyProtection="0"/>
    <xf numFmtId="0" fontId="20" fillId="0" borderId="0" applyNumberFormat="0" applyFill="0" applyBorder="0" applyAlignment="0" applyProtection="0"/>
    <xf numFmtId="0" fontId="98" fillId="0" borderId="0" applyNumberFormat="0" applyFill="0" applyBorder="0" applyAlignment="0" applyProtection="0"/>
    <xf numFmtId="177" fontId="101"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177" fontId="107" fillId="0" borderId="0" applyNumberFormat="0" applyFill="0" applyBorder="0" applyAlignment="0" applyProtection="0">
      <alignment vertical="top"/>
      <protection locked="0"/>
    </xf>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56"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16" fillId="84"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60"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6" fillId="85" borderId="2" applyNumberFormat="0" applyAlignment="0" applyProtection="0"/>
    <xf numFmtId="0" fontId="14" fillId="0" borderId="4" applyNumberFormat="0" applyFill="0" applyAlignment="0" applyProtection="0"/>
    <xf numFmtId="44" fontId="7" fillId="0" borderId="0" applyFont="0" applyFill="0" applyBorder="0" applyAlignment="0" applyProtection="0"/>
    <xf numFmtId="44" fontId="21" fillId="0" borderId="0" quotePrefix="1" applyFont="0" applyFill="0" applyBorder="0" applyAlignment="0">
      <protection locked="0"/>
    </xf>
    <xf numFmtId="165" fontId="21" fillId="0" borderId="0" applyFill="0" applyBorder="0" applyAlignment="0" applyProtection="0"/>
    <xf numFmtId="172" fontId="21" fillId="0" borderId="0" applyFont="0" applyFill="0" applyBorder="0" applyAlignment="0" applyProtection="0"/>
    <xf numFmtId="44" fontId="21" fillId="0" borderId="0" applyFill="0" applyBorder="0" applyAlignment="0" applyProtection="0"/>
    <xf numFmtId="44" fontId="7" fillId="0" borderId="0" applyFont="0" applyFill="0" applyBorder="0" applyAlignment="0" applyProtection="0"/>
    <xf numFmtId="165" fontId="21" fillId="0" borderId="0" applyFill="0" applyBorder="0" applyAlignment="0" applyProtection="0"/>
    <xf numFmtId="172" fontId="21" fillId="0" borderId="0" applyFont="0" applyFill="0" applyBorder="0" applyAlignment="0" applyProtection="0"/>
    <xf numFmtId="171" fontId="21" fillId="0" borderId="0" applyFont="0" applyFill="0" applyBorder="0" applyAlignment="0" applyProtection="0"/>
    <xf numFmtId="171" fontId="7" fillId="0" borderId="0" applyFont="0" applyFill="0" applyBorder="0" applyAlignment="0" applyProtection="0"/>
    <xf numFmtId="171" fontId="21" fillId="0" borderId="0" applyFont="0" applyFill="0" applyBorder="0" applyAlignment="0" applyProtection="0"/>
    <xf numFmtId="171" fontId="7" fillId="0" borderId="0" applyFont="0" applyFill="0" applyBorder="0" applyAlignment="0" applyProtection="0"/>
    <xf numFmtId="172" fontId="21" fillId="0" borderId="0" applyFont="0" applyFill="0" applyBorder="0" applyAlignment="0" applyProtection="0"/>
    <xf numFmtId="44" fontId="21" fillId="0" borderId="0" applyFont="0" applyFill="0" applyBorder="0" applyAlignment="0" applyProtection="0"/>
    <xf numFmtId="172" fontId="21" fillId="0" borderId="0" applyFont="0" applyFill="0" applyBorder="0" applyAlignment="0" applyProtection="0"/>
    <xf numFmtId="176" fontId="7" fillId="0" borderId="0" applyFont="0" applyFill="0" applyBorder="0" applyAlignment="0" applyProtection="0"/>
    <xf numFmtId="171" fontId="21" fillId="0" borderId="0" applyFont="0" applyFill="0" applyBorder="0" applyAlignment="0" applyProtection="0"/>
    <xf numFmtId="44" fontId="21" fillId="0" borderId="0" quotePrefix="1" applyFont="0" applyFill="0" applyBorder="0" applyAlignment="0">
      <protection locked="0"/>
    </xf>
    <xf numFmtId="171" fontId="7" fillId="0" borderId="0" applyFont="0" applyFill="0" applyBorder="0" applyAlignment="0" applyProtection="0"/>
    <xf numFmtId="44" fontId="7" fillId="0" borderId="0" applyFont="0" applyFill="0" applyBorder="0" applyAlignment="0" applyProtection="0"/>
    <xf numFmtId="44" fontId="21" fillId="0" borderId="0" quotePrefix="1" applyFont="0" applyFill="0" applyBorder="0" applyAlignment="0">
      <protection locked="0"/>
    </xf>
    <xf numFmtId="44" fontId="7" fillId="0" borderId="0" applyFont="0" applyFill="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103" fillId="23"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22" fillId="22"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22" fillId="68"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3" fillId="23" borderId="0" applyNumberFormat="0" applyBorder="0" applyAlignment="0" applyProtection="0"/>
    <xf numFmtId="0" fontId="106" fillId="68" borderId="0" applyNumberFormat="0" applyBorder="0" applyAlignment="0" applyProtection="0"/>
    <xf numFmtId="0" fontId="7" fillId="0" borderId="0"/>
    <xf numFmtId="0" fontId="21" fillId="0" borderId="0"/>
    <xf numFmtId="0" fontId="2" fillId="0" borderId="0"/>
    <xf numFmtId="0" fontId="2" fillId="0" borderId="0"/>
    <xf numFmtId="0" fontId="21" fillId="0" borderId="0"/>
    <xf numFmtId="0" fontId="21" fillId="0" borderId="0"/>
    <xf numFmtId="0" fontId="21" fillId="0" borderId="0"/>
    <xf numFmtId="0" fontId="60" fillId="0" borderId="0"/>
    <xf numFmtId="177" fontId="7" fillId="0" borderId="0"/>
    <xf numFmtId="0" fontId="7"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7" fillId="0" borderId="0"/>
    <xf numFmtId="0" fontId="21" fillId="0" borderId="0"/>
    <xf numFmtId="0" fontId="7" fillId="0" borderId="0"/>
    <xf numFmtId="0" fontId="21" fillId="0" borderId="0"/>
    <xf numFmtId="0" fontId="21" fillId="0" borderId="0"/>
    <xf numFmtId="0" fontId="91" fillId="0" borderId="0"/>
    <xf numFmtId="0" fontId="7" fillId="0" borderId="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7" fillId="62" borderId="8" applyNumberFormat="0" applyFont="0" applyAlignment="0" applyProtection="0"/>
    <xf numFmtId="0" fontId="7" fillId="62" borderId="8" applyNumberFormat="0" applyFont="0" applyAlignment="0" applyProtection="0"/>
    <xf numFmtId="0" fontId="21" fillId="23" borderId="8" applyNumberFormat="0" applyAlignment="0" applyProtection="0"/>
    <xf numFmtId="0" fontId="21" fillId="62" borderId="8" applyNumberFormat="0" applyFont="0" applyAlignment="0" applyProtection="0"/>
    <xf numFmtId="0" fontId="104" fillId="23" borderId="2" applyNumberFormat="0" applyAlignment="0" applyProtection="0"/>
    <xf numFmtId="0" fontId="104" fillId="23" borderId="2"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21" fillId="23" borderId="8"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7" fillId="62" borderId="8" applyNumberFormat="0" applyFon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104" fillId="23" borderId="2" applyNumberFormat="0" applyAlignment="0" applyProtection="0"/>
    <xf numFmtId="0" fontId="25" fillId="20" borderId="9" applyNumberFormat="0" applyAlignment="0" applyProtection="0"/>
    <xf numFmtId="0" fontId="25" fillId="67" borderId="9" applyNumberFormat="0" applyAlignment="0" applyProtection="0"/>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15"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164" fontId="78" fillId="0" borderId="0">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21" fillId="0" borderId="0" quotePrefix="1" applyFont="0" applyFill="0" applyBorder="0" applyAlignment="0">
      <protection locked="0"/>
    </xf>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ill="0" applyBorder="0" applyAlignment="0" applyProtection="0"/>
    <xf numFmtId="0" fontId="9" fillId="56" borderId="0" applyNumberFormat="0" applyBorder="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67"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0" fontId="25" fillId="20" borderId="9" applyNumberFormat="0" applyAlignment="0" applyProtection="0"/>
    <xf numFmtId="164" fontId="26" fillId="0" borderId="0">
      <protection locked="0"/>
    </xf>
    <xf numFmtId="164" fontId="26"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26" fillId="0" borderId="0">
      <protection locked="0"/>
    </xf>
    <xf numFmtId="164" fontId="26" fillId="0" borderId="0">
      <protection locked="0"/>
    </xf>
    <xf numFmtId="164" fontId="26" fillId="0" borderId="0">
      <protection locked="0"/>
    </xf>
    <xf numFmtId="164" fontId="26" fillId="0" borderId="0">
      <protection locked="0"/>
    </xf>
    <xf numFmtId="164" fontId="26" fillId="0" borderId="0">
      <protection locked="0"/>
    </xf>
    <xf numFmtId="164" fontId="26" fillId="0" borderId="0">
      <protection locked="0"/>
    </xf>
    <xf numFmtId="164" fontId="26"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64" fontId="79" fillId="0" borderId="0">
      <protection locked="0"/>
    </xf>
    <xf numFmtId="170" fontId="21" fillId="0" borderId="0" applyFont="0" applyFill="0" applyBorder="0" applyAlignment="0" applyProtection="0"/>
    <xf numFmtId="170" fontId="21" fillId="0" borderId="0" applyFont="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43" fontId="21" fillId="0" borderId="0" applyFont="0" applyFill="0" applyBorder="0" applyAlignment="0" applyProtection="0"/>
    <xf numFmtId="168" fontId="21" fillId="0" borderId="0" applyFill="0" applyBorder="0" applyAlignment="0" applyProtection="0"/>
    <xf numFmtId="167"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8" fontId="102" fillId="0" borderId="0" applyFill="0" applyBorder="0" applyAlignment="0" applyProtection="0"/>
    <xf numFmtId="170" fontId="7" fillId="0" borderId="0" applyFont="0" applyFill="0" applyBorder="0" applyAlignment="0" applyProtection="0"/>
    <xf numFmtId="168" fontId="21" fillId="0" borderId="0" applyFill="0" applyBorder="0" applyAlignment="0" applyProtection="0"/>
    <xf numFmtId="167"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8" fontId="21" fillId="0" borderId="0" applyFill="0" applyBorder="0" applyAlignment="0" applyProtection="0"/>
    <xf numFmtId="167"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8" fontId="102" fillId="0" borderId="0" applyFill="0" applyBorder="0" applyAlignment="0" applyProtection="0"/>
    <xf numFmtId="168" fontId="21" fillId="0" borderId="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168" fontId="21" fillId="0" borderId="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8" fillId="0" borderId="0" applyNumberFormat="0" applyFill="0" applyBorder="0" applyAlignment="0" applyProtection="0"/>
    <xf numFmtId="0" fontId="93" fillId="0" borderId="62" applyNumberFormat="0" applyFill="0" applyAlignment="0" applyProtection="0"/>
    <xf numFmtId="0" fontId="93" fillId="0" borderId="62" applyNumberFormat="0" applyFill="0" applyAlignment="0" applyProtection="0"/>
    <xf numFmtId="0" fontId="93" fillId="0" borderId="62" applyNumberFormat="0" applyFill="0" applyAlignment="0" applyProtection="0"/>
    <xf numFmtId="0" fontId="93" fillId="0" borderId="62" applyNumberFormat="0" applyFill="0" applyAlignment="0" applyProtection="0"/>
    <xf numFmtId="0" fontId="93" fillId="0" borderId="62" applyNumberFormat="0" applyFill="0" applyAlignment="0" applyProtection="0"/>
    <xf numFmtId="0" fontId="93" fillId="0" borderId="62"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19" fillId="0" borderId="6"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05"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164" fontId="29" fillId="0" borderId="0">
      <protection locked="0"/>
    </xf>
    <xf numFmtId="164" fontId="29"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29" fillId="0" borderId="0">
      <protection locked="0"/>
    </xf>
    <xf numFmtId="164" fontId="29"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29"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164" fontId="80" fillId="0" borderId="0">
      <protection locked="0"/>
    </xf>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0" fontId="30" fillId="0" borderId="10" applyNumberFormat="0" applyFill="0" applyAlignment="0" applyProtection="0"/>
    <xf numFmtId="167"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21"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167" fontId="102" fillId="0" borderId="0" applyFill="0" applyBorder="0" applyAlignment="0" applyProtection="0"/>
    <xf numFmtId="43" fontId="7" fillId="0" borderId="0" applyFont="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8" fontId="21" fillId="0" borderId="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7" fillId="0" borderId="0" applyFont="0" applyFill="0" applyBorder="0" applyAlignment="0" applyProtection="0"/>
    <xf numFmtId="168" fontId="60"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168" fontId="21" fillId="0" borderId="0" applyFill="0" applyBorder="0" applyAlignment="0" applyProtection="0"/>
    <xf numFmtId="43" fontId="21" fillId="0" borderId="0" applyFont="0" applyFill="0" applyBorder="0" applyAlignment="0" applyProtection="0"/>
    <xf numFmtId="170" fontId="91" fillId="0" borderId="0" applyFont="0" applyFill="0" applyBorder="0" applyAlignment="0" applyProtection="0"/>
    <xf numFmtId="170" fontId="21" fillId="0" borderId="0" applyFont="0" applyFill="0" applyBorder="0" applyAlignment="0" applyProtection="0"/>
    <xf numFmtId="170" fontId="21" fillId="0" borderId="0" applyFont="0" applyFill="0" applyBorder="0" applyAlignment="0" applyProtection="0"/>
    <xf numFmtId="43" fontId="7" fillId="0" borderId="0" applyFont="0" applyFill="0" applyBorder="0" applyAlignment="0" applyProtection="0"/>
    <xf numFmtId="168" fontId="21" fillId="0" borderId="0" applyFill="0" applyBorder="0" applyAlignment="0" applyProtection="0"/>
    <xf numFmtId="43" fontId="7" fillId="0" borderId="0" applyFont="0" applyFill="0" applyBorder="0" applyAlignment="0" applyProtection="0"/>
    <xf numFmtId="43" fontId="21" fillId="0" borderId="0" applyFon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27" fillId="0" borderId="0" applyNumberFormat="0" applyFill="0" applyBorder="0" applyAlignment="0" applyProtection="0"/>
    <xf numFmtId="0" fontId="7" fillId="0" borderId="0"/>
    <xf numFmtId="43" fontId="21" fillId="0" borderId="0" applyFont="0" applyFill="0" applyBorder="0" applyAlignment="0" applyProtection="0"/>
    <xf numFmtId="0" fontId="7" fillId="6" borderId="0" applyNumberFormat="0" applyBorder="0" applyAlignment="0" applyProtection="0"/>
    <xf numFmtId="0" fontId="7" fillId="95" borderId="0" applyNumberFormat="0" applyBorder="0" applyAlignment="0" applyProtection="0"/>
    <xf numFmtId="0" fontId="7" fillId="96" borderId="0" applyNumberFormat="0" applyBorder="0" applyAlignment="0" applyProtection="0"/>
    <xf numFmtId="0" fontId="7" fillId="23" borderId="0" applyNumberFormat="0" applyBorder="0" applyAlignment="0" applyProtection="0"/>
    <xf numFmtId="0" fontId="7" fillId="96" borderId="0" applyNumberFormat="0" applyBorder="0" applyAlignment="0" applyProtection="0"/>
    <xf numFmtId="0" fontId="7" fillId="23" borderId="0" applyNumberFormat="0" applyBorder="0" applyAlignment="0" applyProtection="0"/>
    <xf numFmtId="0" fontId="7" fillId="6" borderId="0" applyNumberFormat="0" applyBorder="0" applyAlignment="0" applyProtection="0"/>
    <xf numFmtId="0" fontId="7" fillId="95" borderId="0" applyNumberFormat="0" applyBorder="0" applyAlignment="0" applyProtection="0"/>
    <xf numFmtId="0" fontId="7" fillId="96" borderId="0" applyNumberFormat="0" applyBorder="0" applyAlignment="0" applyProtection="0"/>
    <xf numFmtId="0" fontId="7" fillId="22" borderId="0" applyNumberFormat="0" applyBorder="0" applyAlignment="0" applyProtection="0"/>
    <xf numFmtId="0" fontId="7" fillId="97" borderId="0" applyNumberFormat="0" applyBorder="0" applyAlignment="0" applyProtection="0"/>
    <xf numFmtId="0" fontId="7" fillId="22" borderId="0" applyNumberFormat="0" applyBorder="0" applyAlignment="0" applyProtection="0"/>
    <xf numFmtId="0" fontId="8" fillId="97" borderId="0" applyNumberFormat="0" applyBorder="0" applyAlignment="0" applyProtection="0"/>
    <xf numFmtId="0" fontId="8" fillId="95" borderId="0" applyNumberFormat="0" applyBorder="0" applyAlignment="0" applyProtection="0"/>
    <xf numFmtId="0" fontId="8" fillId="98" borderId="0" applyNumberFormat="0" applyBorder="0" applyAlignment="0" applyProtection="0"/>
    <xf numFmtId="0" fontId="8" fillId="22" borderId="0" applyNumberFormat="0" applyBorder="0" applyAlignment="0" applyProtection="0"/>
    <xf numFmtId="0" fontId="8" fillId="14" borderId="0" applyNumberFormat="0" applyBorder="0" applyAlignment="0" applyProtection="0"/>
    <xf numFmtId="0" fontId="8" fillId="18" borderId="0" applyNumberFormat="0" applyBorder="0" applyAlignment="0" applyProtection="0"/>
    <xf numFmtId="0" fontId="10" fillId="6" borderId="0" applyNumberFormat="0" applyBorder="0" applyAlignment="0" applyProtection="0"/>
    <xf numFmtId="0" fontId="11" fillId="99" borderId="2" applyNumberFormat="0" applyAlignment="0" applyProtection="0"/>
    <xf numFmtId="0" fontId="13" fillId="100" borderId="3" applyNumberFormat="0" applyAlignment="0" applyProtection="0"/>
    <xf numFmtId="0" fontId="14" fillId="0" borderId="4" applyNumberFormat="0" applyFill="0" applyAlignment="0" applyProtection="0"/>
    <xf numFmtId="0" fontId="8" fillId="14" borderId="0" applyNumberFormat="0" applyBorder="0" applyAlignment="0" applyProtection="0"/>
    <xf numFmtId="0" fontId="8" fillId="19" borderId="0" applyNumberFormat="0" applyBorder="0" applyAlignment="0" applyProtection="0"/>
    <xf numFmtId="0" fontId="8" fillId="100" borderId="0" applyNumberFormat="0" applyBorder="0" applyAlignment="0" applyProtection="0"/>
    <xf numFmtId="0" fontId="8" fillId="86" borderId="0" applyNumberFormat="0" applyBorder="0" applyAlignment="0" applyProtection="0"/>
    <xf numFmtId="0" fontId="8" fillId="16" borderId="0" applyNumberFormat="0" applyBorder="0" applyAlignment="0" applyProtection="0"/>
    <xf numFmtId="0" fontId="8" fillId="18" borderId="0" applyNumberFormat="0" applyBorder="0" applyAlignment="0" applyProtection="0"/>
    <xf numFmtId="0" fontId="16" fillId="95" borderId="2" applyNumberFormat="0" applyAlignment="0" applyProtection="0"/>
    <xf numFmtId="0" fontId="21" fillId="0" borderId="0"/>
    <xf numFmtId="0" fontId="7" fillId="0" borderId="0"/>
    <xf numFmtId="0" fontId="21" fillId="23" borderId="78" applyNumberFormat="0" applyAlignment="0" applyProtection="0"/>
    <xf numFmtId="0" fontId="25" fillId="99" borderId="9" applyNumberFormat="0" applyAlignment="0" applyProtection="0"/>
    <xf numFmtId="0" fontId="27" fillId="0" borderId="0" applyNumberFormat="0" applyFill="0" applyBorder="0" applyAlignment="0" applyProtection="0"/>
    <xf numFmtId="0" fontId="17" fillId="0" borderId="0" applyNumberFormat="0" applyFill="0" applyBorder="0" applyAlignment="0" applyProtection="0"/>
    <xf numFmtId="0" fontId="109" fillId="0" borderId="62" applyNumberFormat="0" applyFill="0" applyAlignment="0" applyProtection="0"/>
    <xf numFmtId="0" fontId="110" fillId="0" borderId="79" applyNumberFormat="0" applyFill="0" applyAlignment="0" applyProtection="0"/>
    <xf numFmtId="0" fontId="111" fillId="0" borderId="80" applyNumberFormat="0" applyFill="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30" fillId="0" borderId="64" applyNumberFormat="0" applyFill="0" applyAlignment="0" applyProtection="0"/>
    <xf numFmtId="167" fontId="21"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7" fillId="6" borderId="0" applyNumberFormat="0" applyBorder="0" applyAlignment="0" applyProtection="0"/>
    <xf numFmtId="0" fontId="7" fillId="95" borderId="0" applyNumberFormat="0" applyBorder="0" applyAlignment="0" applyProtection="0"/>
    <xf numFmtId="0" fontId="7" fillId="96" borderId="0" applyNumberFormat="0" applyBorder="0" applyAlignment="0" applyProtection="0"/>
    <xf numFmtId="0" fontId="7" fillId="23" borderId="0" applyNumberFormat="0" applyBorder="0" applyAlignment="0" applyProtection="0"/>
    <xf numFmtId="0" fontId="7" fillId="96" borderId="0" applyNumberFormat="0" applyBorder="0" applyAlignment="0" applyProtection="0"/>
    <xf numFmtId="0" fontId="7" fillId="23" borderId="0" applyNumberFormat="0" applyBorder="0" applyAlignment="0" applyProtection="0"/>
    <xf numFmtId="0" fontId="7" fillId="6" borderId="0" applyNumberFormat="0" applyBorder="0" applyAlignment="0" applyProtection="0"/>
    <xf numFmtId="0" fontId="7" fillId="95" borderId="0" applyNumberFormat="0" applyBorder="0" applyAlignment="0" applyProtection="0"/>
    <xf numFmtId="0" fontId="7" fillId="96" borderId="0" applyNumberFormat="0" applyBorder="0" applyAlignment="0" applyProtection="0"/>
    <xf numFmtId="0" fontId="7" fillId="22" borderId="0" applyNumberFormat="0" applyBorder="0" applyAlignment="0" applyProtection="0"/>
    <xf numFmtId="0" fontId="7" fillId="97" borderId="0" applyNumberFormat="0" applyBorder="0" applyAlignment="0" applyProtection="0"/>
    <xf numFmtId="0" fontId="7" fillId="22" borderId="0" applyNumberFormat="0" applyBorder="0" applyAlignment="0" applyProtection="0"/>
    <xf numFmtId="0" fontId="8" fillId="97" borderId="0" applyNumberFormat="0" applyBorder="0" applyAlignment="0" applyProtection="0"/>
    <xf numFmtId="0" fontId="8" fillId="95" borderId="0" applyNumberFormat="0" applyBorder="0" applyAlignment="0" applyProtection="0"/>
    <xf numFmtId="0" fontId="8" fillId="98" borderId="0" applyNumberFormat="0" applyBorder="0" applyAlignment="0" applyProtection="0"/>
    <xf numFmtId="0" fontId="8" fillId="22" borderId="0" applyNumberFormat="0" applyBorder="0" applyAlignment="0" applyProtection="0"/>
    <xf numFmtId="0" fontId="8" fillId="14" borderId="0" applyNumberFormat="0" applyBorder="0" applyAlignment="0" applyProtection="0"/>
    <xf numFmtId="0" fontId="8" fillId="18" borderId="0" applyNumberFormat="0" applyBorder="0" applyAlignment="0" applyProtection="0"/>
    <xf numFmtId="0" fontId="10" fillId="6" borderId="0" applyNumberFormat="0" applyBorder="0" applyAlignment="0" applyProtection="0"/>
    <xf numFmtId="0" fontId="11" fillId="99" borderId="2" applyNumberFormat="0" applyAlignment="0" applyProtection="0"/>
    <xf numFmtId="0" fontId="13" fillId="100" borderId="3" applyNumberFormat="0" applyAlignment="0" applyProtection="0"/>
    <xf numFmtId="0" fontId="14" fillId="0" borderId="4" applyNumberFormat="0" applyFill="0" applyAlignment="0" applyProtection="0"/>
    <xf numFmtId="0" fontId="8" fillId="14" borderId="0" applyNumberFormat="0" applyBorder="0" applyAlignment="0" applyProtection="0"/>
    <xf numFmtId="0" fontId="8" fillId="19" borderId="0" applyNumberFormat="0" applyBorder="0" applyAlignment="0" applyProtection="0"/>
    <xf numFmtId="0" fontId="8" fillId="100" borderId="0" applyNumberFormat="0" applyBorder="0" applyAlignment="0" applyProtection="0"/>
    <xf numFmtId="0" fontId="8" fillId="86" borderId="0" applyNumberFormat="0" applyBorder="0" applyAlignment="0" applyProtection="0"/>
    <xf numFmtId="0" fontId="8" fillId="16" borderId="0" applyNumberFormat="0" applyBorder="0" applyAlignment="0" applyProtection="0"/>
    <xf numFmtId="0" fontId="8" fillId="18" borderId="0" applyNumberFormat="0" applyBorder="0" applyAlignment="0" applyProtection="0"/>
    <xf numFmtId="0" fontId="16" fillId="95" borderId="2" applyNumberFormat="0" applyAlignment="0" applyProtection="0"/>
    <xf numFmtId="0" fontId="2" fillId="0" borderId="0"/>
    <xf numFmtId="0" fontId="2" fillId="0" borderId="0"/>
    <xf numFmtId="0" fontId="7" fillId="0" borderId="0"/>
    <xf numFmtId="0" fontId="21" fillId="23" borderId="78" applyNumberFormat="0" applyAlignment="0" applyProtection="0"/>
    <xf numFmtId="0" fontId="25" fillId="99" borderId="9" applyNumberFormat="0" applyAlignment="0" applyProtection="0"/>
    <xf numFmtId="0" fontId="27" fillId="0" borderId="0" applyNumberFormat="0" applyFill="0" applyBorder="0" applyAlignment="0" applyProtection="0"/>
    <xf numFmtId="0" fontId="17" fillId="0" borderId="0" applyNumberFormat="0" applyFill="0" applyBorder="0" applyAlignment="0" applyProtection="0"/>
    <xf numFmtId="0" fontId="109" fillId="0" borderId="62" applyNumberFormat="0" applyFill="0" applyAlignment="0" applyProtection="0"/>
    <xf numFmtId="0" fontId="110" fillId="0" borderId="79" applyNumberFormat="0" applyFill="0" applyAlignment="0" applyProtection="0"/>
    <xf numFmtId="0" fontId="111" fillId="0" borderId="80" applyNumberFormat="0" applyFill="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30" fillId="0" borderId="64" applyNumberFormat="0" applyFill="0" applyAlignment="0" applyProtection="0"/>
    <xf numFmtId="167" fontId="21" fillId="0" borderId="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7" fontId="21" fillId="0" borderId="0" applyFill="0" applyBorder="0" applyAlignment="0" applyProtection="0"/>
    <xf numFmtId="168" fontId="21" fillId="0" borderId="0" applyFill="0" applyBorder="0" applyAlignment="0" applyProtection="0"/>
    <xf numFmtId="167" fontId="21" fillId="0" borderId="0" applyFill="0" applyBorder="0" applyAlignment="0" applyProtection="0"/>
    <xf numFmtId="168" fontId="21" fillId="0" borderId="0" applyFill="0" applyBorder="0" applyAlignment="0" applyProtection="0"/>
    <xf numFmtId="0" fontId="7" fillId="105" borderId="0" applyNumberFormat="0" applyBorder="0" applyAlignment="0" applyProtection="0"/>
    <xf numFmtId="0" fontId="7" fillId="105" borderId="0" applyNumberFormat="0" applyBorder="0" applyAlignment="0" applyProtection="0"/>
    <xf numFmtId="0" fontId="7" fillId="5"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14" fillId="0" borderId="4" applyNumberFormat="0" applyFill="0" applyAlignment="0" applyProtection="0"/>
    <xf numFmtId="0" fontId="7" fillId="7" borderId="0" applyNumberFormat="0" applyBorder="0" applyAlignment="0" applyProtection="0"/>
    <xf numFmtId="0" fontId="7" fillId="105" borderId="0" applyNumberFormat="0" applyBorder="0" applyAlignment="0" applyProtection="0"/>
    <xf numFmtId="0" fontId="7" fillId="105" borderId="0" applyNumberFormat="0" applyBorder="0" applyAlignment="0" applyProtection="0"/>
    <xf numFmtId="0" fontId="7" fillId="105" borderId="0" applyNumberFormat="0" applyBorder="0" applyAlignment="0" applyProtection="0"/>
    <xf numFmtId="0" fontId="7" fillId="105" borderId="0" applyNumberFormat="0" applyBorder="0" applyAlignment="0" applyProtection="0"/>
    <xf numFmtId="0" fontId="7" fillId="105"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13" fillId="21" borderId="3" applyNumberFormat="0" applyAlignment="0" applyProtection="0"/>
    <xf numFmtId="0" fontId="7" fillId="5" borderId="0" applyNumberFormat="0" applyBorder="0" applyAlignment="0" applyProtection="0"/>
    <xf numFmtId="0" fontId="11" fillId="107" borderId="2" applyNumberFormat="0" applyAlignment="0" applyProtection="0"/>
    <xf numFmtId="0" fontId="11" fillId="107" borderId="2" applyNumberFormat="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0" fontId="7" fillId="7" borderId="0" applyNumberFormat="0" applyBorder="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7" fillId="106" borderId="0" applyNumberFormat="0" applyBorder="0" applyAlignment="0" applyProtection="0"/>
    <xf numFmtId="0" fontId="7" fillId="106" borderId="0" applyNumberFormat="0" applyBorder="0" applyAlignment="0" applyProtection="0"/>
    <xf numFmtId="0" fontId="11" fillId="107" borderId="2" applyNumberFormat="0" applyAlignment="0" applyProtection="0"/>
    <xf numFmtId="0" fontId="11" fillId="107" borderId="2" applyNumberFormat="0" applyAlignment="0" applyProtection="0"/>
    <xf numFmtId="0" fontId="97" fillId="4" borderId="0" applyNumberFormat="0" applyBorder="0" applyAlignment="0" applyProtection="0"/>
    <xf numFmtId="0" fontId="7" fillId="5"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9" borderId="0" applyNumberFormat="0" applyBorder="0" applyAlignment="0" applyProtection="0"/>
    <xf numFmtId="0" fontId="10" fillId="4" borderId="0" applyNumberFormat="0" applyBorder="0" applyAlignment="0" applyProtection="0"/>
    <xf numFmtId="0" fontId="7" fillId="10" borderId="0" applyNumberFormat="0" applyBorder="0" applyAlignment="0" applyProtection="0"/>
    <xf numFmtId="0" fontId="9" fillId="3" borderId="0" applyNumberFormat="0" applyBorder="0" applyAlignment="0" applyProtection="0"/>
    <xf numFmtId="0" fontId="115" fillId="111" borderId="0" applyNumberFormat="0" applyBorder="0" applyAlignment="0" applyProtection="0"/>
    <xf numFmtId="0" fontId="115" fillId="111" borderId="0" applyNumberFormat="0" applyBorder="0" applyAlignment="0" applyProtection="0"/>
    <xf numFmtId="0" fontId="7" fillId="5"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83" borderId="0" applyNumberFormat="0" applyBorder="0" applyAlignment="0" applyProtection="0"/>
    <xf numFmtId="0" fontId="8" fillId="10" borderId="0" applyNumberFormat="0" applyBorder="0" applyAlignment="0" applyProtection="0"/>
    <xf numFmtId="0" fontId="32" fillId="83" borderId="0" applyNumberFormat="0" applyBorder="0" applyAlignment="0" applyProtection="0"/>
    <xf numFmtId="0" fontId="59" fillId="89" borderId="0" applyNumberFormat="0" applyBorder="0" applyAlignment="0" applyProtection="0"/>
    <xf numFmtId="0" fontId="59" fillId="89" borderId="0" applyNumberFormat="0" applyBorder="0" applyAlignment="0" applyProtection="0"/>
    <xf numFmtId="0" fontId="59" fillId="110" borderId="0" applyNumberFormat="0" applyBorder="0" applyAlignment="0" applyProtection="0"/>
    <xf numFmtId="0" fontId="8" fillId="13" borderId="0" applyNumberFormat="0" applyBorder="0" applyAlignment="0" applyProtection="0"/>
    <xf numFmtId="0" fontId="59" fillId="110"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4"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8" fillId="109" borderId="0" applyNumberFormat="0" applyBorder="0" applyAlignment="0" applyProtection="0"/>
    <xf numFmtId="0" fontId="59" fillId="110" borderId="0" applyNumberFormat="0" applyBorder="0" applyAlignment="0" applyProtection="0"/>
    <xf numFmtId="0" fontId="59" fillId="110" borderId="0" applyNumberFormat="0" applyBorder="0" applyAlignment="0" applyProtection="0"/>
    <xf numFmtId="0" fontId="59" fillId="89" borderId="0" applyNumberFormat="0" applyBorder="0" applyAlignment="0" applyProtection="0"/>
    <xf numFmtId="0" fontId="59" fillId="89" borderId="0" applyNumberFormat="0" applyBorder="0" applyAlignment="0" applyProtection="0"/>
    <xf numFmtId="0" fontId="32" fillId="83" borderId="0" applyNumberFormat="0" applyBorder="0" applyAlignment="0" applyProtection="0"/>
    <xf numFmtId="0" fontId="32" fillId="83" borderId="0" applyNumberFormat="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8" fillId="14" borderId="0" applyNumberFormat="0" applyBorder="0" applyAlignment="0" applyProtection="0"/>
    <xf numFmtId="0" fontId="8" fillId="17" borderId="0" applyNumberFormat="0" applyBorder="0" applyAlignment="0" applyProtection="0"/>
    <xf numFmtId="0" fontId="8" fillId="13" borderId="0" applyNumberFormat="0" applyBorder="0" applyAlignment="0" applyProtection="0"/>
    <xf numFmtId="0" fontId="115" fillId="111" borderId="0" applyNumberFormat="0" applyBorder="0" applyAlignment="0" applyProtection="0"/>
    <xf numFmtId="0" fontId="8" fillId="10" borderId="0" applyNumberFormat="0" applyBorder="0" applyAlignment="0" applyProtection="0"/>
    <xf numFmtId="0" fontId="115" fillId="111"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97" fillId="4" borderId="0" applyNumberFormat="0" applyBorder="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11" fillId="107" borderId="2" applyNumberFormat="0" applyAlignment="0" applyProtection="0"/>
    <xf numFmtId="0" fontId="8" fillId="9" borderId="0" applyNumberFormat="0" applyBorder="0" applyAlignment="0" applyProtection="0"/>
    <xf numFmtId="0" fontId="13" fillId="21" borderId="3" applyNumberFormat="0" applyAlignment="0" applyProtection="0"/>
    <xf numFmtId="0" fontId="13" fillId="21" borderId="3" applyNumberFormat="0" applyAlignment="0" applyProtection="0"/>
    <xf numFmtId="0" fontId="8" fillId="12" borderId="0" applyNumberFormat="0" applyBorder="0" applyAlignment="0" applyProtection="0"/>
    <xf numFmtId="0" fontId="14" fillId="0" borderId="4" applyNumberFormat="0" applyFill="0" applyAlignment="0" applyProtection="0"/>
    <xf numFmtId="0" fontId="8" fillId="109" borderId="0" applyNumberFormat="0" applyBorder="0" applyAlignment="0" applyProtection="0"/>
    <xf numFmtId="0" fontId="8" fillId="109" borderId="0" applyNumberFormat="0" applyBorder="0" applyAlignment="0" applyProtection="0"/>
    <xf numFmtId="0" fontId="14" fillId="0" borderId="4" applyNumberFormat="0" applyFill="0" applyAlignment="0" applyProtection="0"/>
    <xf numFmtId="178" fontId="15" fillId="0" borderId="0">
      <protection locked="0"/>
    </xf>
    <xf numFmtId="178" fontId="15" fillId="0" borderId="0">
      <protection locked="0"/>
    </xf>
    <xf numFmtId="178" fontId="15" fillId="0" borderId="0">
      <protection locked="0"/>
    </xf>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7" fillId="108" borderId="0" applyNumberFormat="0" applyBorder="0" applyAlignment="0" applyProtection="0"/>
    <xf numFmtId="0" fontId="8" fillId="13"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8" fillId="14"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8" fillId="19" borderId="0" applyNumberFormat="0" applyBorder="0" applyAlignment="0" applyProtection="0"/>
    <xf numFmtId="0" fontId="7" fillId="106" borderId="0" applyNumberFormat="0" applyBorder="0" applyAlignment="0" applyProtection="0"/>
    <xf numFmtId="0" fontId="16" fillId="7" borderId="2" applyNumberFormat="0" applyAlignment="0" applyProtection="0"/>
    <xf numFmtId="0" fontId="7" fillId="5" borderId="0" applyNumberFormat="0" applyBorder="0" applyAlignment="0" applyProtection="0"/>
    <xf numFmtId="0" fontId="16" fillId="7" borderId="2" applyNumberFormat="0" applyAlignment="0" applyProtection="0"/>
    <xf numFmtId="0" fontId="16" fillId="7" borderId="2" applyNumberFormat="0" applyAlignment="0" applyProtection="0"/>
    <xf numFmtId="0" fontId="92" fillId="112" borderId="0" applyNumberFormat="0" applyBorder="0" applyAlignment="0" applyProtection="0"/>
    <xf numFmtId="0" fontId="92" fillId="112" borderId="0" applyNumberFormat="0" applyBorder="0" applyAlignment="0" applyProtection="0"/>
    <xf numFmtId="178" fontId="15" fillId="0" borderId="0">
      <protection locked="0"/>
    </xf>
    <xf numFmtId="178" fontId="15" fillId="0" borderId="0">
      <protection locked="0"/>
    </xf>
    <xf numFmtId="178" fontId="15" fillId="0" borderId="0">
      <protection locked="0"/>
    </xf>
    <xf numFmtId="0" fontId="96" fillId="0" borderId="0" applyNumberFormat="0" applyFill="0" applyBorder="0" applyAlignment="0" applyProtection="0"/>
    <xf numFmtId="0" fontId="96" fillId="0" borderId="0" applyNumberFormat="0" applyFill="0" applyBorder="0" applyAlignment="0" applyProtection="0"/>
    <xf numFmtId="0" fontId="97" fillId="4" borderId="0" applyNumberFormat="0" applyBorder="0" applyAlignment="0" applyProtection="0"/>
    <xf numFmtId="0" fontId="97" fillId="4" borderId="0" applyNumberFormat="0" applyBorder="0" applyAlignment="0" applyProtection="0"/>
    <xf numFmtId="0" fontId="10" fillId="4" borderId="0" applyNumberFormat="0" applyBorder="0" applyAlignment="0" applyProtection="0"/>
    <xf numFmtId="0" fontId="99" fillId="0" borderId="0" applyNumberFormat="0" applyFill="0" applyBorder="0" applyAlignment="0" applyProtection="0"/>
    <xf numFmtId="0" fontId="7" fillId="10" borderId="0" applyNumberFormat="0" applyBorder="0" applyAlignment="0" applyProtection="0"/>
    <xf numFmtId="0" fontId="99" fillId="0" borderId="0" applyNumberFormat="0" applyFill="0" applyBorder="0" applyAlignment="0" applyProtection="0"/>
    <xf numFmtId="0" fontId="18" fillId="0" borderId="5" applyNumberFormat="0" applyFill="0" applyAlignment="0" applyProtection="0"/>
    <xf numFmtId="0" fontId="18" fillId="0" borderId="5" applyNumberFormat="0" applyFill="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9" fillId="0" borderId="6" applyNumberFormat="0" applyFill="0" applyAlignment="0" applyProtection="0"/>
    <xf numFmtId="0" fontId="19" fillId="0" borderId="6" applyNumberFormat="0" applyFill="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01" fillId="0" borderId="0" applyNumberFormat="0" applyFill="0" applyBorder="0" applyAlignment="0" applyProtection="0"/>
    <xf numFmtId="0" fontId="9" fillId="3" borderId="0" applyNumberFormat="0" applyBorder="0" applyAlignment="0" applyProtection="0"/>
    <xf numFmtId="0" fontId="7" fillId="9"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7" fillId="106" borderId="0" applyNumberFormat="0" applyBorder="0" applyAlignment="0" applyProtection="0"/>
    <xf numFmtId="0" fontId="16" fillId="7" borderId="2" applyNumberFormat="0" applyAlignment="0" applyProtection="0"/>
    <xf numFmtId="0" fontId="7" fillId="106" borderId="0" applyNumberFormat="0" applyBorder="0" applyAlignment="0" applyProtection="0"/>
    <xf numFmtId="179" fontId="21" fillId="0" borderId="0" applyFill="0" applyBorder="0" applyAlignment="0" applyProtection="0"/>
    <xf numFmtId="179" fontId="21" fillId="0" borderId="0" applyFill="0" applyBorder="0" applyAlignment="0">
      <protection locked="0"/>
    </xf>
    <xf numFmtId="180" fontId="21" fillId="0" borderId="0" applyFill="0" applyBorder="0" applyAlignment="0" applyProtection="0"/>
    <xf numFmtId="181" fontId="21" fillId="0" borderId="0" applyFill="0" applyBorder="0" applyAlignment="0" applyProtection="0"/>
    <xf numFmtId="179" fontId="21" fillId="0" borderId="0" applyFill="0" applyBorder="0" applyAlignment="0" applyProtection="0"/>
    <xf numFmtId="179" fontId="21" fillId="0" borderId="0" applyFill="0" applyBorder="0" applyAlignment="0" applyProtection="0"/>
    <xf numFmtId="180" fontId="21" fillId="0" borderId="0" applyFill="0" applyBorder="0" applyAlignment="0" applyProtection="0"/>
    <xf numFmtId="181" fontId="21" fillId="0" borderId="0" applyFill="0" applyBorder="0" applyAlignment="0" applyProtection="0"/>
    <xf numFmtId="180" fontId="21" fillId="0" borderId="0" applyFill="0" applyBorder="0" applyAlignment="0" applyProtection="0"/>
    <xf numFmtId="180" fontId="21" fillId="0" borderId="0" applyFill="0" applyBorder="0" applyAlignment="0" applyProtection="0"/>
    <xf numFmtId="180" fontId="21" fillId="0" borderId="0" applyFill="0" applyBorder="0" applyAlignment="0" applyProtection="0"/>
    <xf numFmtId="180" fontId="21" fillId="0" borderId="0" applyFill="0" applyBorder="0" applyAlignment="0" applyProtection="0"/>
    <xf numFmtId="181" fontId="21" fillId="0" borderId="0" applyFill="0" applyBorder="0" applyAlignment="0" applyProtection="0"/>
    <xf numFmtId="179" fontId="21" fillId="0" borderId="0" applyFill="0" applyBorder="0" applyAlignment="0" applyProtection="0"/>
    <xf numFmtId="181" fontId="21" fillId="0" borderId="0" applyFill="0" applyBorder="0" applyAlignment="0" applyProtection="0"/>
    <xf numFmtId="182" fontId="21" fillId="0" borderId="0" applyFill="0" applyBorder="0" applyAlignment="0" applyProtection="0"/>
    <xf numFmtId="180" fontId="21" fillId="0" borderId="0" applyFill="0" applyBorder="0" applyAlignment="0" applyProtection="0"/>
    <xf numFmtId="179" fontId="21" fillId="0" borderId="0" applyFill="0" applyBorder="0" applyAlignment="0">
      <protection locked="0"/>
    </xf>
    <xf numFmtId="180" fontId="21" fillId="0" borderId="0" applyFill="0" applyBorder="0" applyAlignment="0" applyProtection="0"/>
    <xf numFmtId="179" fontId="21" fillId="0" borderId="0" applyFill="0" applyBorder="0" applyAlignment="0" applyProtection="0"/>
    <xf numFmtId="179" fontId="21" fillId="0" borderId="0" applyFill="0" applyBorder="0" applyAlignment="0">
      <protection locked="0"/>
    </xf>
    <xf numFmtId="179" fontId="21" fillId="0" borderId="0" applyFill="0" applyBorder="0" applyAlignment="0" applyProtection="0"/>
    <xf numFmtId="0" fontId="22" fillId="22" borderId="0" applyNumberFormat="0" applyBorder="0" applyAlignment="0" applyProtection="0"/>
    <xf numFmtId="0" fontId="7" fillId="108" borderId="0" applyNumberFormat="0" applyBorder="0" applyAlignment="0" applyProtection="0"/>
    <xf numFmtId="0" fontId="7" fillId="108" borderId="0" applyNumberFormat="0" applyBorder="0" applyAlignment="0" applyProtection="0"/>
    <xf numFmtId="0" fontId="103" fillId="113" borderId="0" applyNumberFormat="0" applyBorder="0" applyAlignment="0" applyProtection="0"/>
    <xf numFmtId="0" fontId="103" fillId="113" borderId="0" applyNumberFormat="0" applyBorder="0" applyAlignment="0" applyProtection="0"/>
    <xf numFmtId="0" fontId="7" fillId="106" borderId="0" applyNumberFormat="0" applyBorder="0" applyAlignment="0" applyProtection="0"/>
    <xf numFmtId="0" fontId="103" fillId="113" borderId="0" applyNumberFormat="0" applyBorder="0" applyAlignment="0" applyProtection="0"/>
    <xf numFmtId="0" fontId="22" fillId="22" borderId="0" applyNumberFormat="0" applyBorder="0" applyAlignment="0" applyProtection="0"/>
    <xf numFmtId="0" fontId="106" fillId="22" borderId="0" applyNumberFormat="0" applyBorder="0" applyAlignment="0" applyProtection="0"/>
    <xf numFmtId="0" fontId="7" fillId="106" borderId="0" applyNumberFormat="0" applyBorder="0" applyAlignment="0" applyProtection="0"/>
    <xf numFmtId="0" fontId="21" fillId="0" borderId="0"/>
    <xf numFmtId="0" fontId="89" fillId="0" borderId="0"/>
    <xf numFmtId="0" fontId="21" fillId="0" borderId="0"/>
    <xf numFmtId="0" fontId="21" fillId="0" borderId="0"/>
    <xf numFmtId="183" fontId="7" fillId="0" borderId="0"/>
    <xf numFmtId="0" fontId="7" fillId="0" borderId="0"/>
    <xf numFmtId="0" fontId="21" fillId="0" borderId="0"/>
    <xf numFmtId="0" fontId="7" fillId="0" borderId="0"/>
    <xf numFmtId="0" fontId="7" fillId="0" borderId="0"/>
    <xf numFmtId="0" fontId="91" fillId="0" borderId="0"/>
    <xf numFmtId="0" fontId="7" fillId="0" borderId="0"/>
    <xf numFmtId="0" fontId="7" fillId="106" borderId="0" applyNumberFormat="0" applyBorder="0" applyAlignment="0" applyProtection="0"/>
    <xf numFmtId="0" fontId="7" fillId="106" borderId="0" applyNumberFormat="0" applyBorder="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104" fillId="113" borderId="2" applyNumberFormat="0" applyAlignment="0" applyProtection="0"/>
    <xf numFmtId="0" fontId="104" fillId="113" borderId="2" applyNumberFormat="0" applyAlignment="0" applyProtection="0"/>
    <xf numFmtId="0" fontId="104" fillId="113" borderId="2" applyNumberFormat="0" applyAlignment="0" applyProtection="0"/>
    <xf numFmtId="0" fontId="21" fillId="113" borderId="8" applyNumberFormat="0" applyAlignment="0" applyProtection="0"/>
    <xf numFmtId="0" fontId="104" fillId="113" borderId="2" applyNumberFormat="0" applyAlignment="0" applyProtection="0"/>
    <xf numFmtId="0" fontId="21" fillId="113" borderId="8" applyNumberFormat="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178" fontId="15" fillId="0" borderId="0">
      <protection locked="0"/>
    </xf>
    <xf numFmtId="178" fontId="15" fillId="0" borderId="0">
      <protection locked="0"/>
    </xf>
    <xf numFmtId="178" fontId="15" fillId="0" borderId="0">
      <protection locked="0"/>
    </xf>
    <xf numFmtId="178" fontId="15" fillId="0" borderId="0">
      <protection locked="0"/>
    </xf>
    <xf numFmtId="178" fontId="15" fillId="0" borderId="0">
      <protection locked="0"/>
    </xf>
    <xf numFmtId="178" fontId="15" fillId="0" borderId="0">
      <protection locked="0"/>
    </xf>
    <xf numFmtId="0" fontId="7" fillId="7" borderId="0" applyNumberFormat="0" applyBorder="0" applyAlignment="0" applyProtection="0"/>
    <xf numFmtId="0" fontId="7" fillId="83" borderId="0" applyNumberFormat="0" applyBorder="0" applyAlignment="0" applyProtection="0"/>
    <xf numFmtId="0" fontId="7" fillId="83" borderId="0" applyNumberFormat="0" applyBorder="0" applyAlignment="0" applyProtection="0"/>
    <xf numFmtId="9" fontId="21" fillId="0" borderId="0" applyFill="0" applyBorder="0" applyAlignment="0" applyProtection="0"/>
    <xf numFmtId="0" fontId="7" fillId="83" borderId="0" applyNumberFormat="0" applyBorder="0" applyAlignment="0" applyProtection="0"/>
    <xf numFmtId="0" fontId="7" fillId="83" borderId="0" applyNumberFormat="0" applyBorder="0" applyAlignment="0" applyProtection="0"/>
    <xf numFmtId="9" fontId="21" fillId="0" borderId="0" applyFill="0" applyBorder="0" applyAlignment="0">
      <protection locked="0"/>
    </xf>
    <xf numFmtId="0" fontId="7" fillId="83" borderId="0" applyNumberFormat="0" applyBorder="0" applyAlignment="0" applyProtection="0"/>
    <xf numFmtId="0" fontId="7" fillId="5" borderId="0" applyNumberFormat="0" applyBorder="0" applyAlignment="0" applyProtection="0"/>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0" fontId="9" fillId="3" borderId="0" applyNumberFormat="0" applyBorder="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178" fontId="26" fillId="0" borderId="0">
      <protection locked="0"/>
    </xf>
    <xf numFmtId="178" fontId="26" fillId="0" borderId="0">
      <protection locked="0"/>
    </xf>
    <xf numFmtId="178" fontId="26" fillId="0" borderId="0">
      <protection locked="0"/>
    </xf>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102"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102" fillId="0" borderId="0" applyFill="0" applyBorder="0" applyAlignment="0" applyProtection="0"/>
    <xf numFmtId="184" fontId="21" fillId="0" borderId="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7" fillId="0" borderId="0" applyNumberFormat="0" applyFill="0" applyBorder="0" applyAlignment="0" applyProtection="0"/>
    <xf numFmtId="0" fontId="17" fillId="0" borderId="0" applyNumberFormat="0" applyFill="0" applyBorder="0" applyAlignment="0" applyProtection="0"/>
    <xf numFmtId="0" fontId="7" fillId="4" borderId="0" applyNumberFormat="0" applyBorder="0" applyAlignment="0" applyProtection="0"/>
    <xf numFmtId="0" fontId="28" fillId="0" borderId="0" applyNumberFormat="0" applyFill="0" applyBorder="0" applyAlignment="0" applyProtection="0"/>
    <xf numFmtId="0" fontId="18" fillId="0" borderId="5" applyNumberFormat="0" applyFill="0" applyAlignment="0" applyProtection="0"/>
    <xf numFmtId="0" fontId="93" fillId="0" borderId="62" applyNumberFormat="0" applyFill="0" applyAlignment="0" applyProtection="0"/>
    <xf numFmtId="0" fontId="7" fillId="3" borderId="0" applyNumberFormat="0" applyBorder="0" applyAlignment="0" applyProtection="0"/>
    <xf numFmtId="0" fontId="7" fillId="105" borderId="0" applyNumberFormat="0" applyBorder="0" applyAlignment="0" applyProtection="0"/>
    <xf numFmtId="0" fontId="18" fillId="0" borderId="5" applyNumberFormat="0" applyFill="0" applyAlignment="0" applyProtection="0"/>
    <xf numFmtId="0" fontId="7" fillId="105" borderId="0" applyNumberFormat="0" applyBorder="0" applyAlignment="0" applyProtection="0"/>
    <xf numFmtId="0" fontId="7" fillId="105" borderId="0" applyNumberFormat="0" applyBorder="0" applyAlignment="0" applyProtection="0"/>
    <xf numFmtId="0" fontId="18" fillId="0" borderId="5" applyNumberFormat="0" applyFill="0" applyAlignment="0" applyProtection="0"/>
    <xf numFmtId="0" fontId="19" fillId="0" borderId="6" applyNumberFormat="0" applyFill="0" applyAlignment="0" applyProtection="0"/>
    <xf numFmtId="0" fontId="7" fillId="105" borderId="0" applyNumberFormat="0" applyBorder="0" applyAlignment="0" applyProtection="0"/>
    <xf numFmtId="0" fontId="7" fillId="105" borderId="0" applyNumberFormat="0" applyBorder="0" applyAlignment="0" applyProtection="0"/>
    <xf numFmtId="0" fontId="19" fillId="0" borderId="6" applyNumberFormat="0" applyFill="0" applyAlignment="0" applyProtection="0"/>
    <xf numFmtId="0" fontId="19" fillId="0" borderId="6" applyNumberFormat="0" applyFill="0" applyAlignment="0" applyProtection="0"/>
    <xf numFmtId="0" fontId="20" fillId="0" borderId="7" applyNumberFormat="0" applyFill="0" applyAlignment="0" applyProtection="0"/>
    <xf numFmtId="0" fontId="20" fillId="0" borderId="7" applyNumberFormat="0" applyFill="0" applyAlignment="0" applyProtection="0"/>
    <xf numFmtId="0" fontId="7" fillId="83" borderId="0" applyNumberFormat="0" applyBorder="0" applyAlignment="0" applyProtection="0"/>
    <xf numFmtId="0" fontId="7" fillId="83" borderId="0" applyNumberFormat="0" applyBorder="0" applyAlignment="0" applyProtection="0"/>
    <xf numFmtId="0" fontId="20" fillId="0" borderId="7" applyNumberFormat="0" applyFill="0" applyAlignment="0" applyProtection="0"/>
    <xf numFmtId="0" fontId="20" fillId="0" borderId="0" applyNumberFormat="0" applyFill="0" applyBorder="0" applyAlignment="0" applyProtection="0"/>
    <xf numFmtId="0" fontId="105" fillId="0" borderId="0" applyNumberFormat="0" applyFill="0" applyBorder="0" applyAlignment="0" applyProtection="0"/>
    <xf numFmtId="178" fontId="29" fillId="0" borderId="0">
      <protection locked="0"/>
    </xf>
    <xf numFmtId="178" fontId="29" fillId="0" borderId="0">
      <protection locked="0"/>
    </xf>
    <xf numFmtId="178" fontId="29" fillId="0" borderId="0">
      <protection locked="0"/>
    </xf>
    <xf numFmtId="178" fontId="29" fillId="0" borderId="0">
      <protection locked="0"/>
    </xf>
    <xf numFmtId="178" fontId="29" fillId="0" borderId="0">
      <protection locked="0"/>
    </xf>
    <xf numFmtId="178" fontId="29" fillId="0" borderId="0">
      <protection locked="0"/>
    </xf>
    <xf numFmtId="0" fontId="30" fillId="0" borderId="10" applyNumberFormat="0" applyFill="0" applyAlignment="0" applyProtection="0"/>
    <xf numFmtId="0" fontId="30" fillId="0" borderId="10" applyNumberFormat="0" applyFill="0" applyAlignment="0" applyProtection="0"/>
    <xf numFmtId="0" fontId="7" fillId="105" borderId="0" applyNumberFormat="0" applyBorder="0" applyAlignment="0" applyProtection="0"/>
    <xf numFmtId="0" fontId="7" fillId="105" borderId="0" applyNumberFormat="0" applyBorder="0" applyAlignment="0" applyProtection="0"/>
    <xf numFmtId="184" fontId="21" fillId="0" borderId="0" applyFill="0" applyBorder="0" applyAlignment="0" applyProtection="0"/>
    <xf numFmtId="185" fontId="21" fillId="0" borderId="0" applyFill="0" applyBorder="0" applyAlignment="0" applyProtection="0"/>
    <xf numFmtId="185" fontId="102"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5"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5" fontId="21" fillId="0" borderId="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178" fontId="15" fillId="0" borderId="0">
      <protection locked="0"/>
    </xf>
    <xf numFmtId="178" fontId="15" fillId="0" borderId="0">
      <protection locked="0"/>
    </xf>
    <xf numFmtId="178" fontId="15" fillId="0" borderId="0">
      <protection locked="0"/>
    </xf>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16" fillId="7" borderId="2" applyNumberFormat="0" applyAlignment="0" applyProtection="0"/>
    <xf numFmtId="0" fontId="92" fillId="112" borderId="0" applyNumberFormat="0" applyBorder="0" applyAlignment="0" applyProtection="0"/>
    <xf numFmtId="0" fontId="92" fillId="112" borderId="0" applyNumberFormat="0" applyBorder="0" applyAlignment="0" applyProtection="0"/>
    <xf numFmtId="178" fontId="15" fillId="0" borderId="0">
      <protection locked="0"/>
    </xf>
    <xf numFmtId="178" fontId="15" fillId="0" borderId="0">
      <protection locked="0"/>
    </xf>
    <xf numFmtId="178" fontId="15" fillId="0" borderId="0">
      <protection locked="0"/>
    </xf>
    <xf numFmtId="0" fontId="96" fillId="0" borderId="0" applyNumberFormat="0" applyFill="0" applyBorder="0" applyAlignment="0" applyProtection="0"/>
    <xf numFmtId="0" fontId="96" fillId="0" borderId="0" applyNumberFormat="0" applyFill="0" applyBorder="0" applyAlignment="0" applyProtection="0"/>
    <xf numFmtId="0" fontId="97" fillId="4" borderId="0" applyNumberFormat="0" applyBorder="0" applyAlignment="0" applyProtection="0"/>
    <xf numFmtId="0" fontId="97" fillId="4" borderId="0" applyNumberFormat="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01" fillId="0" borderId="0" applyNumberFormat="0" applyFill="0" applyBorder="0" applyAlignment="0" applyProtection="0"/>
    <xf numFmtId="0" fontId="9" fillId="3" borderId="0" applyNumberFormat="0" applyBorder="0" applyAlignment="0" applyProtection="0"/>
    <xf numFmtId="179" fontId="21" fillId="0" borderId="0" applyFill="0" applyBorder="0" applyAlignment="0" applyProtection="0"/>
    <xf numFmtId="179" fontId="21" fillId="0" borderId="0" applyFill="0" applyBorder="0" applyAlignment="0">
      <protection locked="0"/>
    </xf>
    <xf numFmtId="180" fontId="21" fillId="0" borderId="0" applyFill="0" applyBorder="0" applyAlignment="0" applyProtection="0"/>
    <xf numFmtId="181" fontId="21" fillId="0" borderId="0" applyFill="0" applyBorder="0" applyAlignment="0" applyProtection="0"/>
    <xf numFmtId="179" fontId="21" fillId="0" borderId="0" applyFill="0" applyBorder="0" applyAlignment="0" applyProtection="0"/>
    <xf numFmtId="179" fontId="21" fillId="0" borderId="0" applyFill="0" applyBorder="0" applyAlignment="0" applyProtection="0"/>
    <xf numFmtId="180" fontId="21" fillId="0" borderId="0" applyFill="0" applyBorder="0" applyAlignment="0" applyProtection="0"/>
    <xf numFmtId="181" fontId="21" fillId="0" borderId="0" applyFill="0" applyBorder="0" applyAlignment="0" applyProtection="0"/>
    <xf numFmtId="180" fontId="21" fillId="0" borderId="0" applyFill="0" applyBorder="0" applyAlignment="0" applyProtection="0"/>
    <xf numFmtId="180" fontId="21" fillId="0" borderId="0" applyFill="0" applyBorder="0" applyAlignment="0" applyProtection="0"/>
    <xf numFmtId="180" fontId="21" fillId="0" borderId="0" applyFill="0" applyBorder="0" applyAlignment="0" applyProtection="0"/>
    <xf numFmtId="180" fontId="21" fillId="0" borderId="0" applyFill="0" applyBorder="0" applyAlignment="0" applyProtection="0"/>
    <xf numFmtId="181" fontId="21" fillId="0" borderId="0" applyFill="0" applyBorder="0" applyAlignment="0" applyProtection="0"/>
    <xf numFmtId="179" fontId="21" fillId="0" borderId="0" applyFill="0" applyBorder="0" applyAlignment="0" applyProtection="0"/>
    <xf numFmtId="181" fontId="21" fillId="0" borderId="0" applyFill="0" applyBorder="0" applyAlignment="0" applyProtection="0"/>
    <xf numFmtId="182" fontId="21" fillId="0" borderId="0" applyFill="0" applyBorder="0" applyAlignment="0" applyProtection="0"/>
    <xf numFmtId="180" fontId="21" fillId="0" borderId="0" applyFill="0" applyBorder="0" applyAlignment="0" applyProtection="0"/>
    <xf numFmtId="179" fontId="21" fillId="0" borderId="0" applyFill="0" applyBorder="0" applyAlignment="0">
      <protection locked="0"/>
    </xf>
    <xf numFmtId="180" fontId="21" fillId="0" borderId="0" applyFill="0" applyBorder="0" applyAlignment="0" applyProtection="0"/>
    <xf numFmtId="179" fontId="21" fillId="0" borderId="0" applyFill="0" applyBorder="0" applyAlignment="0" applyProtection="0"/>
    <xf numFmtId="179" fontId="21" fillId="0" borderId="0" applyFill="0" applyBorder="0" applyAlignment="0">
      <protection locked="0"/>
    </xf>
    <xf numFmtId="179" fontId="21" fillId="0" borderId="0" applyFill="0" applyBorder="0" applyAlignment="0" applyProtection="0"/>
    <xf numFmtId="0" fontId="22" fillId="22" borderId="0" applyNumberFormat="0" applyBorder="0" applyAlignment="0" applyProtection="0"/>
    <xf numFmtId="0" fontId="103" fillId="113" borderId="0" applyNumberFormat="0" applyBorder="0" applyAlignment="0" applyProtection="0"/>
    <xf numFmtId="0" fontId="103" fillId="113" borderId="0" applyNumberFormat="0" applyBorder="0" applyAlignment="0" applyProtection="0"/>
    <xf numFmtId="0" fontId="103" fillId="113" borderId="0" applyNumberFormat="0" applyBorder="0" applyAlignment="0" applyProtection="0"/>
    <xf numFmtId="0" fontId="106" fillId="22" borderId="0" applyNumberFormat="0" applyBorder="0" applyAlignment="0" applyProtection="0"/>
    <xf numFmtId="0" fontId="21" fillId="0" borderId="0"/>
    <xf numFmtId="0" fontId="89" fillId="0" borderId="0"/>
    <xf numFmtId="0" fontId="21" fillId="0" borderId="0"/>
    <xf numFmtId="0" fontId="21" fillId="0" borderId="0"/>
    <xf numFmtId="183" fontId="7" fillId="0" borderId="0"/>
    <xf numFmtId="0" fontId="7" fillId="0" borderId="0"/>
    <xf numFmtId="0" fontId="21" fillId="0" borderId="0"/>
    <xf numFmtId="0" fontId="7" fillId="0" borderId="0"/>
    <xf numFmtId="0" fontId="7" fillId="0" borderId="0"/>
    <xf numFmtId="0" fontId="91" fillId="0" borderId="0"/>
    <xf numFmtId="0" fontId="7" fillId="0" borderId="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21" fillId="113" borderId="8" applyNumberFormat="0" applyAlignment="0" applyProtection="0"/>
    <xf numFmtId="0" fontId="104" fillId="113" borderId="2" applyNumberFormat="0" applyAlignment="0" applyProtection="0"/>
    <xf numFmtId="0" fontId="104" fillId="113" borderId="2" applyNumberFormat="0" applyAlignment="0" applyProtection="0"/>
    <xf numFmtId="0" fontId="104" fillId="113" borderId="2" applyNumberFormat="0" applyAlignment="0" applyProtection="0"/>
    <xf numFmtId="0" fontId="21" fillId="113" borderId="8" applyNumberFormat="0" applyAlignment="0" applyProtection="0"/>
    <xf numFmtId="0" fontId="104" fillId="113" borderId="2" applyNumberFormat="0" applyAlignment="0" applyProtection="0"/>
    <xf numFmtId="0" fontId="25" fillId="107" borderId="9" applyNumberFormat="0" applyAlignment="0" applyProtection="0"/>
    <xf numFmtId="0" fontId="25" fillId="107" borderId="9" applyNumberFormat="0" applyAlignment="0" applyProtection="0"/>
    <xf numFmtId="178" fontId="15" fillId="0" borderId="0">
      <protection locked="0"/>
    </xf>
    <xf numFmtId="178" fontId="15" fillId="0" borderId="0">
      <protection locked="0"/>
    </xf>
    <xf numFmtId="178" fontId="15" fillId="0" borderId="0">
      <protection locked="0"/>
    </xf>
    <xf numFmtId="178" fontId="15" fillId="0" borderId="0">
      <protection locked="0"/>
    </xf>
    <xf numFmtId="178" fontId="15" fillId="0" borderId="0">
      <protection locked="0"/>
    </xf>
    <xf numFmtId="178" fontId="15" fillId="0" borderId="0">
      <protection locked="0"/>
    </xf>
    <xf numFmtId="9" fontId="21" fillId="0" borderId="0" applyFill="0" applyBorder="0" applyAlignment="0" applyProtection="0"/>
    <xf numFmtId="9" fontId="21" fillId="0" borderId="0" applyFill="0" applyBorder="0" applyAlignment="0">
      <protection locked="0"/>
    </xf>
    <xf numFmtId="9" fontId="21" fillId="0" borderId="0" applyFill="0" applyBorder="0" applyAlignment="0" applyProtection="0"/>
    <xf numFmtId="9" fontId="21" fillId="0" borderId="0" applyFill="0" applyBorder="0" applyAlignment="0" applyProtection="0"/>
    <xf numFmtId="9" fontId="21" fillId="0" borderId="0" applyFill="0" applyBorder="0" applyAlignment="0" applyProtection="0"/>
    <xf numFmtId="0" fontId="9" fillId="3" borderId="0" applyNumberFormat="0" applyBorder="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0" fontId="25" fillId="107" borderId="9" applyNumberFormat="0" applyAlignment="0" applyProtection="0"/>
    <xf numFmtId="178" fontId="26" fillId="0" borderId="0">
      <protection locked="0"/>
    </xf>
    <xf numFmtId="178" fontId="26" fillId="0" borderId="0">
      <protection locked="0"/>
    </xf>
    <xf numFmtId="178" fontId="26" fillId="0" borderId="0">
      <protection locked="0"/>
    </xf>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102"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102" fillId="0" borderId="0" applyFill="0" applyBorder="0" applyAlignment="0" applyProtection="0"/>
    <xf numFmtId="184" fontId="21" fillId="0" borderId="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7" fillId="0" borderId="0" applyNumberFormat="0" applyFill="0" applyBorder="0" applyAlignment="0" applyProtection="0"/>
    <xf numFmtId="0" fontId="17" fillId="0" borderId="0" applyNumberFormat="0" applyFill="0" applyBorder="0" applyAlignment="0" applyProtection="0"/>
    <xf numFmtId="0" fontId="28" fillId="0" borderId="0" applyNumberFormat="0" applyFill="0" applyBorder="0" applyAlignment="0" applyProtection="0"/>
    <xf numFmtId="0" fontId="18" fillId="0" borderId="5" applyNumberFormat="0" applyFill="0" applyAlignment="0" applyProtection="0"/>
    <xf numFmtId="0" fontId="93" fillId="0" borderId="62" applyNumberFormat="0" applyFill="0" applyAlignment="0" applyProtection="0"/>
    <xf numFmtId="0" fontId="19" fillId="0" borderId="6" applyNumberFormat="0" applyFill="0" applyAlignment="0" applyProtection="0"/>
    <xf numFmtId="0" fontId="20" fillId="0" borderId="7" applyNumberFormat="0" applyFill="0" applyAlignment="0" applyProtection="0"/>
    <xf numFmtId="0" fontId="20" fillId="0" borderId="0" applyNumberFormat="0" applyFill="0" applyBorder="0" applyAlignment="0" applyProtection="0"/>
    <xf numFmtId="0" fontId="105" fillId="0" borderId="0" applyNumberFormat="0" applyFill="0" applyBorder="0" applyAlignment="0" applyProtection="0"/>
    <xf numFmtId="178" fontId="29" fillId="0" borderId="0">
      <protection locked="0"/>
    </xf>
    <xf numFmtId="178" fontId="29" fillId="0" borderId="0">
      <protection locked="0"/>
    </xf>
    <xf numFmtId="178" fontId="29" fillId="0" borderId="0">
      <protection locked="0"/>
    </xf>
    <xf numFmtId="178" fontId="29" fillId="0" borderId="0">
      <protection locked="0"/>
    </xf>
    <xf numFmtId="178" fontId="29" fillId="0" borderId="0">
      <protection locked="0"/>
    </xf>
    <xf numFmtId="178" fontId="29" fillId="0" borderId="0">
      <protection locked="0"/>
    </xf>
    <xf numFmtId="0" fontId="30" fillId="0" borderId="10" applyNumberFormat="0" applyFill="0" applyAlignment="0" applyProtection="0"/>
    <xf numFmtId="184" fontId="21" fillId="0" borderId="0" applyFill="0" applyBorder="0" applyAlignment="0" applyProtection="0"/>
    <xf numFmtId="185" fontId="21" fillId="0" borderId="0" applyFill="0" applyBorder="0" applyAlignment="0" applyProtection="0"/>
    <xf numFmtId="185" fontId="102"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4" fontId="21" fillId="0" borderId="0" applyFill="0" applyBorder="0" applyAlignment="0" applyProtection="0"/>
    <xf numFmtId="185" fontId="21" fillId="0" borderId="0" applyFill="0" applyBorder="0" applyAlignment="0" applyProtection="0"/>
    <xf numFmtId="185" fontId="21" fillId="0" borderId="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0" fontId="117" fillId="0" borderId="87" applyNumberFormat="0" applyFill="0" applyAlignment="0" applyProtection="0"/>
    <xf numFmtId="0" fontId="118" fillId="0" borderId="56" applyNumberFormat="0" applyFill="0" applyAlignment="0" applyProtection="0"/>
    <xf numFmtId="0" fontId="119" fillId="0" borderId="88" applyNumberFormat="0" applyFill="0" applyAlignment="0" applyProtection="0"/>
    <xf numFmtId="0" fontId="119" fillId="0" borderId="0" applyNumberFormat="0" applyFill="0" applyBorder="0" applyAlignment="0" applyProtection="0"/>
    <xf numFmtId="0" fontId="66" fillId="32" borderId="0" applyNumberFormat="0" applyBorder="0" applyAlignment="0" applyProtection="0"/>
    <xf numFmtId="0" fontId="67" fillId="33" borderId="0" applyNumberFormat="0" applyBorder="0" applyAlignment="0" applyProtection="0"/>
    <xf numFmtId="0" fontId="69" fillId="114" borderId="58" applyNumberFormat="0" applyAlignment="0" applyProtection="0"/>
    <xf numFmtId="0" fontId="70" fillId="114" borderId="57" applyNumberFormat="0" applyAlignment="0" applyProtection="0"/>
    <xf numFmtId="0" fontId="75" fillId="0" borderId="89" applyNumberFormat="0" applyFill="0" applyAlignment="0" applyProtection="0"/>
    <xf numFmtId="0" fontId="76" fillId="115" borderId="0" applyNumberFormat="0" applyBorder="0" applyAlignment="0" applyProtection="0"/>
    <xf numFmtId="0" fontId="1" fillId="116" borderId="0" applyNumberFormat="0" applyBorder="0" applyAlignment="0" applyProtection="0"/>
    <xf numFmtId="0" fontId="76" fillId="117" borderId="0" applyNumberFormat="0" applyBorder="0" applyAlignment="0" applyProtection="0"/>
    <xf numFmtId="0" fontId="76" fillId="118" borderId="0" applyNumberFormat="0" applyBorder="0" applyAlignment="0" applyProtection="0"/>
    <xf numFmtId="0" fontId="1" fillId="119" borderId="0" applyNumberFormat="0" applyBorder="0" applyAlignment="0" applyProtection="0"/>
    <xf numFmtId="0" fontId="1" fillId="120" borderId="0" applyNumberFormat="0" applyBorder="0" applyAlignment="0" applyProtection="0"/>
    <xf numFmtId="166" fontId="63" fillId="0" borderId="0" applyBorder="0">
      <protection locked="0"/>
    </xf>
    <xf numFmtId="0" fontId="60" fillId="0" borderId="0"/>
    <xf numFmtId="0" fontId="60" fillId="0" borderId="0"/>
    <xf numFmtId="0" fontId="60" fillId="0" borderId="0"/>
    <xf numFmtId="0" fontId="60" fillId="0" borderId="0"/>
    <xf numFmtId="167" fontId="63" fillId="0" borderId="0" applyBorder="0" applyProtection="0"/>
    <xf numFmtId="0" fontId="1" fillId="0" borderId="0"/>
    <xf numFmtId="0" fontId="1" fillId="0" borderId="0"/>
    <xf numFmtId="167" fontId="21" fillId="0" borderId="0" applyFill="0" applyBorder="0" applyAlignment="0" applyProtection="0"/>
    <xf numFmtId="167" fontId="21" fillId="0" borderId="0" applyFill="0" applyBorder="0" applyAlignment="0" applyProtection="0"/>
    <xf numFmtId="0" fontId="21" fillId="0" borderId="0"/>
    <xf numFmtId="165" fontId="21" fillId="0" borderId="0" applyFill="0" applyBorder="0" applyAlignment="0" applyProtection="0"/>
    <xf numFmtId="166" fontId="63" fillId="0" borderId="0" applyBorder="0">
      <protection locked="0"/>
    </xf>
    <xf numFmtId="0" fontId="60" fillId="0" borderId="0"/>
    <xf numFmtId="0" fontId="60" fillId="0" borderId="0"/>
    <xf numFmtId="0" fontId="60" fillId="0" borderId="0"/>
    <xf numFmtId="0" fontId="60" fillId="0" borderId="0"/>
    <xf numFmtId="167" fontId="63" fillId="0" borderId="0" applyBorder="0" applyProtection="0"/>
    <xf numFmtId="0" fontId="1" fillId="0" borderId="0"/>
    <xf numFmtId="0" fontId="1" fillId="0" borderId="0"/>
    <xf numFmtId="167" fontId="21" fillId="0" borderId="0" applyFill="0" applyBorder="0" applyAlignment="0" applyProtection="0"/>
    <xf numFmtId="167" fontId="21" fillId="0" borderId="0" applyFill="0" applyBorder="0" applyAlignment="0" applyProtection="0"/>
    <xf numFmtId="0" fontId="21" fillId="0" borderId="0"/>
    <xf numFmtId="165" fontId="21" fillId="0" borderId="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167" fontId="63" fillId="0" borderId="0" applyBorder="0" applyProtection="0"/>
    <xf numFmtId="0" fontId="60" fillId="0" borderId="0"/>
    <xf numFmtId="0" fontId="60" fillId="0" borderId="0"/>
    <xf numFmtId="0" fontId="60" fillId="0" borderId="0"/>
    <xf numFmtId="166" fontId="63" fillId="0" borderId="0" applyBorder="0">
      <protection locked="0"/>
    </xf>
    <xf numFmtId="0" fontId="21" fillId="0" borderId="0"/>
    <xf numFmtId="167" fontId="21" fillId="0" borderId="0" applyFill="0" applyBorder="0" applyAlignment="0" applyProtection="0"/>
    <xf numFmtId="167" fontId="21" fillId="0" borderId="0" applyFill="0" applyBorder="0" applyAlignment="0" applyProtection="0"/>
    <xf numFmtId="0" fontId="1" fillId="0" borderId="0"/>
    <xf numFmtId="0" fontId="21" fillId="0" borderId="0"/>
    <xf numFmtId="0" fontId="1" fillId="0" borderId="0"/>
    <xf numFmtId="167" fontId="63" fillId="0" borderId="0" applyBorder="0" applyProtection="0"/>
    <xf numFmtId="0" fontId="60" fillId="0" borderId="0"/>
    <xf numFmtId="0" fontId="60" fillId="0" borderId="0"/>
    <xf numFmtId="0" fontId="60" fillId="0" borderId="0"/>
    <xf numFmtId="0" fontId="60" fillId="0" borderId="0"/>
    <xf numFmtId="166" fontId="63" fillId="0" borderId="0" applyBorder="0">
      <protection locked="0"/>
    </xf>
    <xf numFmtId="165" fontId="21" fillId="0" borderId="0" applyFill="0" applyBorder="0" applyAlignment="0" applyProtection="0"/>
    <xf numFmtId="0" fontId="21" fillId="0" borderId="0"/>
    <xf numFmtId="167" fontId="21" fillId="0" borderId="0" applyFill="0" applyBorder="0" applyAlignment="0" applyProtection="0"/>
    <xf numFmtId="167" fontId="21" fillId="0" borderId="0" applyFill="0" applyBorder="0" applyAlignment="0" applyProtection="0"/>
    <xf numFmtId="0" fontId="1" fillId="0" borderId="0"/>
    <xf numFmtId="0" fontId="60" fillId="0" borderId="0"/>
    <xf numFmtId="165" fontId="21" fillId="0" borderId="0" applyFill="0" applyBorder="0" applyAlignment="0" applyProtection="0"/>
    <xf numFmtId="0" fontId="21" fillId="0" borderId="0"/>
    <xf numFmtId="0" fontId="21" fillId="0" borderId="0"/>
    <xf numFmtId="0" fontId="1" fillId="37"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36" borderId="61" applyNumberFormat="0" applyFont="0" applyAlignment="0" applyProtection="0"/>
    <xf numFmtId="0" fontId="1" fillId="36" borderId="61" applyNumberFormat="0" applyFont="0" applyAlignment="0" applyProtection="0"/>
    <xf numFmtId="0" fontId="1" fillId="36" borderId="61" applyNumberFormat="0" applyFont="0" applyAlignment="0" applyProtection="0"/>
    <xf numFmtId="0" fontId="21" fillId="0" borderId="0"/>
    <xf numFmtId="0" fontId="1" fillId="37"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36" borderId="61" applyNumberFormat="0" applyFont="0" applyAlignment="0" applyProtection="0"/>
    <xf numFmtId="0" fontId="1" fillId="36" borderId="61" applyNumberFormat="0" applyFont="0" applyAlignment="0" applyProtection="0"/>
    <xf numFmtId="0" fontId="1" fillId="36" borderId="61" applyNumberFormat="0" applyFont="0" applyAlignment="0" applyProtection="0"/>
    <xf numFmtId="0" fontId="1" fillId="37"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36" borderId="61" applyNumberFormat="0" applyFont="0" applyAlignment="0" applyProtection="0"/>
    <xf numFmtId="0" fontId="1" fillId="36" borderId="61" applyNumberFormat="0" applyFont="0" applyAlignment="0" applyProtection="0"/>
    <xf numFmtId="0" fontId="1" fillId="36" borderId="61" applyNumberFormat="0" applyFont="0" applyAlignment="0" applyProtection="0"/>
    <xf numFmtId="0" fontId="1" fillId="37"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36" borderId="61" applyNumberFormat="0" applyFont="0" applyAlignment="0" applyProtection="0"/>
    <xf numFmtId="0" fontId="1" fillId="36" borderId="61" applyNumberFormat="0" applyFont="0" applyAlignment="0" applyProtection="0"/>
    <xf numFmtId="0" fontId="1" fillId="36" borderId="61" applyNumberFormat="0" applyFont="0" applyAlignment="0" applyProtection="0"/>
    <xf numFmtId="0" fontId="21" fillId="0" borderId="0"/>
    <xf numFmtId="0" fontId="21" fillId="0" borderId="0"/>
    <xf numFmtId="0" fontId="7" fillId="0" borderId="0"/>
    <xf numFmtId="43" fontId="6" fillId="0" borderId="0" applyFont="0" applyFill="0" applyBorder="0" applyAlignment="0" applyProtection="0"/>
  </cellStyleXfs>
  <cellXfs count="640">
    <xf numFmtId="0" fontId="0" fillId="0" borderId="0" xfId="0"/>
    <xf numFmtId="0" fontId="21" fillId="0" borderId="0" xfId="449" applyAlignment="1">
      <alignment horizontal="center"/>
    </xf>
    <xf numFmtId="14" fontId="32" fillId="0" borderId="22" xfId="449" applyNumberFormat="1" applyFont="1" applyFill="1" applyBorder="1" applyAlignment="1">
      <alignment vertical="center"/>
    </xf>
    <xf numFmtId="4" fontId="35" fillId="0" borderId="1" xfId="449" applyNumberFormat="1" applyFont="1" applyFill="1" applyBorder="1" applyAlignment="1">
      <alignment horizontal="right" vertical="center" wrapText="1"/>
    </xf>
    <xf numFmtId="0" fontId="64" fillId="0" borderId="1" xfId="449" applyFont="1" applyBorder="1" applyAlignment="1">
      <alignment horizontal="left" vertical="center" wrapText="1"/>
    </xf>
    <xf numFmtId="4" fontId="35" fillId="8" borderId="23" xfId="449" applyNumberFormat="1" applyFont="1" applyFill="1" applyBorder="1" applyAlignment="1">
      <alignment horizontal="right" vertical="center" wrapText="1"/>
    </xf>
    <xf numFmtId="4" fontId="35" fillId="8" borderId="22" xfId="449" applyNumberFormat="1" applyFont="1" applyFill="1" applyBorder="1" applyAlignment="1">
      <alignment horizontal="right" vertical="center" wrapText="1"/>
    </xf>
    <xf numFmtId="0" fontId="34" fillId="8" borderId="22" xfId="449" applyFont="1" applyFill="1" applyBorder="1" applyAlignment="1">
      <alignment horizontal="center" vertical="center"/>
    </xf>
    <xf numFmtId="0" fontId="34" fillId="0" borderId="21" xfId="449" applyFont="1" applyFill="1" applyBorder="1" applyAlignment="1">
      <alignment horizontal="center" vertical="center" wrapText="1"/>
    </xf>
    <xf numFmtId="0" fontId="34" fillId="0" borderId="22" xfId="449" applyFont="1" applyFill="1" applyBorder="1" applyAlignment="1">
      <alignment horizontal="center" vertical="center" wrapText="1"/>
    </xf>
    <xf numFmtId="0" fontId="34" fillId="0" borderId="22" xfId="449" applyFont="1" applyFill="1" applyBorder="1" applyAlignment="1">
      <alignment horizontal="left" vertical="center" wrapText="1"/>
    </xf>
    <xf numFmtId="4" fontId="35" fillId="25" borderId="22" xfId="449" applyNumberFormat="1" applyFont="1" applyFill="1" applyBorder="1" applyAlignment="1">
      <alignment horizontal="right" vertical="center" wrapText="1"/>
    </xf>
    <xf numFmtId="0" fontId="39" fillId="25" borderId="22" xfId="449" applyFont="1" applyFill="1" applyBorder="1" applyAlignment="1">
      <alignment horizontal="left" vertical="center" wrapText="1"/>
    </xf>
    <xf numFmtId="0" fontId="39" fillId="25" borderId="22" xfId="449" applyNumberFormat="1" applyFont="1" applyFill="1" applyBorder="1" applyAlignment="1">
      <alignment horizontal="center" vertical="center" wrapText="1"/>
    </xf>
    <xf numFmtId="0" fontId="34" fillId="0" borderId="22" xfId="449" applyFont="1" applyFill="1" applyBorder="1" applyAlignment="1">
      <alignment horizontal="center" vertical="center"/>
    </xf>
    <xf numFmtId="4" fontId="35" fillId="0" borderId="24" xfId="449" applyNumberFormat="1" applyFont="1" applyFill="1" applyBorder="1" applyAlignment="1">
      <alignment horizontal="right" vertical="center" wrapText="1"/>
    </xf>
    <xf numFmtId="4" fontId="35" fillId="0" borderId="22" xfId="449" applyNumberFormat="1" applyFont="1" applyFill="1" applyBorder="1" applyAlignment="1">
      <alignment horizontal="right" vertical="center" wrapText="1"/>
    </xf>
    <xf numFmtId="0" fontId="23" fillId="0" borderId="0" xfId="449" applyFont="1" applyAlignment="1">
      <alignment horizontal="center"/>
    </xf>
    <xf numFmtId="0" fontId="23" fillId="0" borderId="0" xfId="449" applyFont="1"/>
    <xf numFmtId="0" fontId="32" fillId="0" borderId="11" xfId="449" applyFont="1" applyFill="1" applyBorder="1" applyAlignment="1">
      <alignment horizontal="center" vertical="center"/>
    </xf>
    <xf numFmtId="0" fontId="32" fillId="0" borderId="12" xfId="449" applyFont="1" applyFill="1" applyBorder="1" applyAlignment="1">
      <alignment horizontal="center" vertical="center"/>
    </xf>
    <xf numFmtId="0" fontId="23" fillId="0" borderId="12" xfId="449" applyFont="1" applyFill="1" applyBorder="1" applyAlignment="1">
      <alignment horizontal="center" vertical="center"/>
    </xf>
    <xf numFmtId="0" fontId="32" fillId="0" borderId="13" xfId="449" applyFont="1" applyFill="1" applyBorder="1" applyAlignment="1">
      <alignment horizontal="center" vertical="center"/>
    </xf>
    <xf numFmtId="0" fontId="32" fillId="0" borderId="14" xfId="449" applyFont="1" applyFill="1" applyBorder="1" applyAlignment="1">
      <alignment vertical="center"/>
    </xf>
    <xf numFmtId="0" fontId="32" fillId="0" borderId="15" xfId="449" applyFont="1" applyFill="1" applyBorder="1" applyAlignment="1">
      <alignment horizontal="left" vertical="center"/>
    </xf>
    <xf numFmtId="0" fontId="32" fillId="0" borderId="16" xfId="449" applyFont="1" applyFill="1" applyBorder="1" applyAlignment="1">
      <alignment vertical="center"/>
    </xf>
    <xf numFmtId="10" fontId="32" fillId="22" borderId="17" xfId="449" applyNumberFormat="1" applyFont="1" applyFill="1" applyBorder="1" applyAlignment="1">
      <alignment horizontal="left" vertical="center"/>
    </xf>
    <xf numFmtId="0" fontId="32" fillId="0" borderId="18" xfId="449" applyFont="1" applyFill="1" applyBorder="1" applyAlignment="1">
      <alignment horizontal="center" vertical="center"/>
    </xf>
    <xf numFmtId="0" fontId="32" fillId="0" borderId="19" xfId="449" applyFont="1" applyFill="1" applyBorder="1" applyAlignment="1">
      <alignment horizontal="center" vertical="center"/>
    </xf>
    <xf numFmtId="0" fontId="32" fillId="0" borderId="19" xfId="449" applyFont="1" applyFill="1" applyBorder="1" applyAlignment="1">
      <alignment horizontal="center" vertical="center" wrapText="1"/>
    </xf>
    <xf numFmtId="0" fontId="32" fillId="0" borderId="20" xfId="449" applyFont="1" applyFill="1" applyBorder="1" applyAlignment="1">
      <alignment horizontal="center" vertical="center" wrapText="1"/>
    </xf>
    <xf numFmtId="0" fontId="33" fillId="25" borderId="22" xfId="449" applyNumberFormat="1" applyFont="1" applyFill="1" applyBorder="1" applyAlignment="1">
      <alignment horizontal="center" vertical="center" wrapText="1"/>
    </xf>
    <xf numFmtId="0" fontId="33" fillId="25" borderId="22" xfId="449" applyNumberFormat="1" applyFont="1" applyFill="1" applyBorder="1" applyAlignment="1">
      <alignment horizontal="left" vertical="center" wrapText="1"/>
    </xf>
    <xf numFmtId="0" fontId="34" fillId="25" borderId="22" xfId="449" applyNumberFormat="1" applyFont="1" applyFill="1" applyBorder="1" applyAlignment="1">
      <alignment horizontal="center" vertical="center" wrapText="1"/>
    </xf>
    <xf numFmtId="4" fontId="33" fillId="25" borderId="22" xfId="1096" applyNumberFormat="1" applyFont="1" applyFill="1" applyBorder="1" applyAlignment="1" applyProtection="1">
      <alignment vertical="center" wrapText="1"/>
    </xf>
    <xf numFmtId="4" fontId="34" fillId="25" borderId="22" xfId="449" applyNumberFormat="1" applyFont="1" applyFill="1" applyBorder="1" applyAlignment="1">
      <alignment vertical="center" wrapText="1"/>
    </xf>
    <xf numFmtId="0" fontId="34" fillId="0" borderId="22" xfId="1456" applyFont="1" applyFill="1" applyBorder="1" applyAlignment="1">
      <alignment horizontal="center" vertical="center" wrapText="1"/>
    </xf>
    <xf numFmtId="0" fontId="34" fillId="0" borderId="22" xfId="1456" applyFont="1" applyFill="1" applyBorder="1" applyAlignment="1">
      <alignment horizontal="left" vertical="center" wrapText="1"/>
    </xf>
    <xf numFmtId="4" fontId="34" fillId="0" borderId="22" xfId="449" applyNumberFormat="1" applyFont="1" applyFill="1" applyBorder="1" applyAlignment="1">
      <alignment horizontal="right" vertical="center" wrapText="1"/>
    </xf>
    <xf numFmtId="0" fontId="23" fillId="0" borderId="0" xfId="449" applyFont="1" applyFill="1"/>
    <xf numFmtId="0" fontId="34" fillId="26" borderId="22" xfId="1456" applyFont="1" applyFill="1" applyBorder="1" applyAlignment="1">
      <alignment horizontal="left" vertical="center" wrapText="1"/>
    </xf>
    <xf numFmtId="0" fontId="34" fillId="26" borderId="22" xfId="1456" applyFont="1" applyFill="1" applyBorder="1" applyAlignment="1">
      <alignment horizontal="center" vertical="center" wrapText="1"/>
    </xf>
    <xf numFmtId="4" fontId="34" fillId="0" borderId="22" xfId="1378" applyNumberFormat="1" applyFont="1" applyFill="1" applyBorder="1" applyAlignment="1" applyProtection="1">
      <alignment horizontal="right" vertical="center"/>
    </xf>
    <xf numFmtId="0" fontId="34" fillId="0" borderId="22" xfId="473" applyFont="1" applyFill="1" applyBorder="1" applyAlignment="1">
      <alignment horizontal="center" vertical="center"/>
    </xf>
    <xf numFmtId="0" fontId="34" fillId="0" borderId="24" xfId="473" applyFont="1" applyFill="1" applyBorder="1" applyAlignment="1">
      <alignment horizontal="center" vertical="center"/>
    </xf>
    <xf numFmtId="0" fontId="33" fillId="25" borderId="21" xfId="449" applyNumberFormat="1" applyFont="1" applyFill="1" applyBorder="1" applyAlignment="1">
      <alignment horizontal="center" vertical="center" wrapText="1"/>
    </xf>
    <xf numFmtId="0" fontId="33" fillId="25" borderId="22" xfId="1456" applyFont="1" applyFill="1" applyBorder="1" applyAlignment="1">
      <alignment horizontal="center" vertical="center" wrapText="1"/>
    </xf>
    <xf numFmtId="0" fontId="33" fillId="25" borderId="22" xfId="1456" applyFont="1" applyFill="1" applyBorder="1" applyAlignment="1">
      <alignment vertical="center" wrapText="1"/>
    </xf>
    <xf numFmtId="0" fontId="33" fillId="25" borderId="22" xfId="449" applyFont="1" applyFill="1" applyBorder="1" applyAlignment="1">
      <alignment horizontal="center" vertical="center" wrapText="1"/>
    </xf>
    <xf numFmtId="4" fontId="38" fillId="25" borderId="22" xfId="449" applyNumberFormat="1" applyFont="1" applyFill="1" applyBorder="1" applyAlignment="1">
      <alignment horizontal="right" vertical="center" wrapText="1"/>
    </xf>
    <xf numFmtId="4" fontId="33" fillId="25" borderId="22" xfId="449" applyNumberFormat="1" applyFont="1" applyFill="1" applyBorder="1" applyAlignment="1">
      <alignment horizontal="right" vertical="center" wrapText="1"/>
    </xf>
    <xf numFmtId="4" fontId="33" fillId="25" borderId="23" xfId="449" applyNumberFormat="1" applyFont="1" applyFill="1" applyBorder="1" applyAlignment="1">
      <alignment horizontal="right" vertical="center" wrapText="1"/>
    </xf>
    <xf numFmtId="0" fontId="34" fillId="26" borderId="22" xfId="449" applyFont="1" applyFill="1" applyBorder="1" applyAlignment="1">
      <alignment horizontal="left" vertical="center" wrapText="1"/>
    </xf>
    <xf numFmtId="4" fontId="34" fillId="26" borderId="22" xfId="449" applyNumberFormat="1" applyFont="1" applyFill="1" applyBorder="1" applyAlignment="1">
      <alignment horizontal="center" vertical="center" wrapText="1"/>
    </xf>
    <xf numFmtId="0" fontId="23" fillId="27" borderId="0" xfId="449" applyFont="1" applyFill="1"/>
    <xf numFmtId="4" fontId="34" fillId="26" borderId="22" xfId="1173" applyNumberFormat="1" applyFont="1" applyFill="1" applyBorder="1" applyAlignment="1" applyProtection="1">
      <alignment horizontal="right" vertical="center" wrapText="1"/>
    </xf>
    <xf numFmtId="0" fontId="34" fillId="26" borderId="22" xfId="449" applyFont="1" applyFill="1" applyBorder="1" applyAlignment="1">
      <alignment horizontal="center" vertical="center"/>
    </xf>
    <xf numFmtId="0" fontId="13" fillId="25" borderId="21" xfId="449" applyNumberFormat="1" applyFont="1" applyFill="1" applyBorder="1" applyAlignment="1">
      <alignment horizontal="center" vertical="center" wrapText="1"/>
    </xf>
    <xf numFmtId="4" fontId="37" fillId="25" borderId="22" xfId="449" applyNumberFormat="1" applyFont="1" applyFill="1" applyBorder="1" applyAlignment="1" applyProtection="1">
      <alignment horizontal="right" vertical="center" wrapText="1"/>
    </xf>
    <xf numFmtId="4" fontId="34" fillId="25" borderId="22" xfId="449" applyNumberFormat="1" applyFont="1" applyFill="1" applyBorder="1" applyAlignment="1">
      <alignment horizontal="right" vertical="center" wrapText="1"/>
    </xf>
    <xf numFmtId="0" fontId="34" fillId="26" borderId="22" xfId="1456" applyFont="1" applyFill="1" applyBorder="1" applyAlignment="1">
      <alignment horizontal="center" vertical="center"/>
    </xf>
    <xf numFmtId="4" fontId="34" fillId="26" borderId="22" xfId="449" applyNumberFormat="1" applyFont="1" applyFill="1" applyBorder="1" applyAlignment="1" applyProtection="1">
      <alignment horizontal="right" vertical="center" wrapText="1"/>
    </xf>
    <xf numFmtId="168" fontId="39" fillId="25" borderId="22" xfId="1065" applyFont="1" applyFill="1" applyBorder="1" applyAlignment="1" applyProtection="1">
      <alignment horizontal="left" vertical="center" wrapText="1"/>
    </xf>
    <xf numFmtId="4" fontId="34" fillId="0" borderId="22" xfId="1142" applyNumberFormat="1" applyFont="1" applyFill="1" applyBorder="1" applyAlignment="1" applyProtection="1">
      <alignment horizontal="right" vertical="center" wrapText="1"/>
    </xf>
    <xf numFmtId="169" fontId="34" fillId="26" borderId="22" xfId="1456" applyNumberFormat="1" applyFont="1" applyFill="1" applyBorder="1" applyAlignment="1">
      <alignment horizontal="center" vertical="center" wrapText="1"/>
    </xf>
    <xf numFmtId="49" fontId="34" fillId="26" borderId="22" xfId="449" applyNumberFormat="1" applyFont="1" applyFill="1" applyBorder="1" applyAlignment="1" applyProtection="1">
      <alignment horizontal="center" vertical="center" wrapText="1"/>
    </xf>
    <xf numFmtId="0" fontId="34" fillId="26" borderId="22" xfId="449" applyFont="1" applyFill="1" applyBorder="1" applyAlignment="1">
      <alignment vertical="center" wrapText="1"/>
    </xf>
    <xf numFmtId="0" fontId="34" fillId="26" borderId="22" xfId="449" applyFont="1" applyFill="1" applyBorder="1" applyAlignment="1">
      <alignment horizontal="center" vertical="center" wrapText="1"/>
    </xf>
    <xf numFmtId="0" fontId="21" fillId="27" borderId="0" xfId="449" applyFont="1" applyFill="1"/>
    <xf numFmtId="4" fontId="37" fillId="25" borderId="22" xfId="1173" applyNumberFormat="1" applyFont="1" applyFill="1" applyBorder="1" applyAlignment="1" applyProtection="1">
      <alignment horizontal="right" vertical="center" wrapText="1"/>
    </xf>
    <xf numFmtId="4" fontId="38" fillId="25" borderId="22" xfId="1173" applyNumberFormat="1" applyFont="1" applyFill="1" applyBorder="1" applyAlignment="1" applyProtection="1">
      <alignment horizontal="right" vertical="center" wrapText="1"/>
    </xf>
    <xf numFmtId="0" fontId="40" fillId="8" borderId="21" xfId="1456" applyFont="1" applyFill="1" applyBorder="1" applyAlignment="1">
      <alignment horizontal="center" vertical="center"/>
    </xf>
    <xf numFmtId="0" fontId="40" fillId="8" borderId="22" xfId="1456" applyFont="1" applyFill="1" applyBorder="1" applyAlignment="1">
      <alignment horizontal="center"/>
    </xf>
    <xf numFmtId="0" fontId="40" fillId="8" borderId="22" xfId="1456" applyFont="1" applyFill="1" applyBorder="1" applyAlignment="1">
      <alignment horizontal="left" vertical="center" wrapText="1"/>
    </xf>
    <xf numFmtId="0" fontId="34" fillId="8" borderId="22" xfId="1456" applyFont="1" applyFill="1" applyBorder="1" applyAlignment="1">
      <alignment horizontal="center" vertical="center"/>
    </xf>
    <xf numFmtId="4" fontId="34" fillId="8" borderId="22" xfId="1378" applyNumberFormat="1" applyFont="1" applyFill="1" applyBorder="1" applyAlignment="1" applyProtection="1">
      <alignment horizontal="right" vertical="center"/>
    </xf>
    <xf numFmtId="4" fontId="39" fillId="8" borderId="22" xfId="1142" applyNumberFormat="1" applyFont="1" applyFill="1" applyBorder="1" applyAlignment="1" applyProtection="1">
      <alignment horizontal="right" vertical="center"/>
    </xf>
    <xf numFmtId="0" fontId="33" fillId="28" borderId="21" xfId="449" applyFont="1" applyFill="1" applyBorder="1" applyAlignment="1">
      <alignment horizontal="center" vertical="center"/>
    </xf>
    <xf numFmtId="0" fontId="39" fillId="28" borderId="22" xfId="449" applyFont="1" applyFill="1" applyBorder="1" applyAlignment="1">
      <alignment horizontal="center" vertical="center"/>
    </xf>
    <xf numFmtId="0" fontId="42" fillId="28" borderId="22" xfId="449" applyFont="1" applyFill="1" applyBorder="1" applyAlignment="1">
      <alignment vertical="center"/>
    </xf>
    <xf numFmtId="0" fontId="35" fillId="28" borderId="22" xfId="449" applyFont="1" applyFill="1" applyBorder="1" applyAlignment="1">
      <alignment horizontal="right" vertical="center" wrapText="1"/>
    </xf>
    <xf numFmtId="0" fontId="39" fillId="28" borderId="22" xfId="449" applyFont="1" applyFill="1" applyBorder="1" applyAlignment="1">
      <alignment horizontal="right" vertical="center" wrapText="1"/>
    </xf>
    <xf numFmtId="0" fontId="39" fillId="28" borderId="23" xfId="449" applyFont="1" applyFill="1" applyBorder="1" applyAlignment="1">
      <alignment horizontal="right" vertical="center" wrapText="1"/>
    </xf>
    <xf numFmtId="4" fontId="35" fillId="0" borderId="22" xfId="1142" applyNumberFormat="1" applyFont="1" applyFill="1" applyBorder="1" applyAlignment="1" applyProtection="1">
      <alignment horizontal="right" vertical="center"/>
    </xf>
    <xf numFmtId="0" fontId="34" fillId="0" borderId="22" xfId="1456" applyFont="1" applyFill="1" applyBorder="1" applyAlignment="1">
      <alignment horizontal="center" vertical="center"/>
    </xf>
    <xf numFmtId="0" fontId="39" fillId="8" borderId="21" xfId="449" applyNumberFormat="1" applyFont="1" applyFill="1" applyBorder="1" applyAlignment="1">
      <alignment horizontal="center" vertical="center" wrapText="1"/>
    </xf>
    <xf numFmtId="0" fontId="39" fillId="8" borderId="22" xfId="1456" applyFont="1" applyFill="1" applyBorder="1" applyAlignment="1">
      <alignment horizontal="center" vertical="center" wrapText="1"/>
    </xf>
    <xf numFmtId="0" fontId="39" fillId="8" borderId="22" xfId="1456" applyFont="1" applyFill="1" applyBorder="1" applyAlignment="1">
      <alignment vertical="center" wrapText="1"/>
    </xf>
    <xf numFmtId="0" fontId="39" fillId="8" borderId="22" xfId="449" applyFont="1" applyFill="1" applyBorder="1" applyAlignment="1">
      <alignment horizontal="center" vertical="center" wrapText="1"/>
    </xf>
    <xf numFmtId="4" fontId="35" fillId="8" borderId="22" xfId="1173" applyNumberFormat="1" applyFont="1" applyFill="1" applyBorder="1" applyAlignment="1" applyProtection="1">
      <alignment horizontal="right" vertical="center" wrapText="1"/>
    </xf>
    <xf numFmtId="4" fontId="38" fillId="8" borderId="22" xfId="1173" applyNumberFormat="1" applyFont="1" applyFill="1" applyBorder="1" applyAlignment="1" applyProtection="1">
      <alignment horizontal="right" vertical="center" wrapText="1"/>
    </xf>
    <xf numFmtId="4" fontId="39" fillId="8" borderId="22" xfId="449" applyNumberFormat="1" applyFont="1" applyFill="1" applyBorder="1" applyAlignment="1">
      <alignment horizontal="right" vertical="center" wrapText="1"/>
    </xf>
    <xf numFmtId="4" fontId="39" fillId="8" borderId="23" xfId="449" applyNumberFormat="1" applyFont="1" applyFill="1" applyBorder="1" applyAlignment="1">
      <alignment horizontal="right" vertical="center" wrapText="1"/>
    </xf>
    <xf numFmtId="0" fontId="34" fillId="0" borderId="22" xfId="473" applyFont="1" applyFill="1" applyBorder="1" applyAlignment="1">
      <alignment horizontal="left" vertical="center" wrapText="1"/>
    </xf>
    <xf numFmtId="0" fontId="13" fillId="25" borderId="22" xfId="1456" applyFont="1" applyFill="1" applyBorder="1" applyAlignment="1">
      <alignment horizontal="center" vertical="center" wrapText="1"/>
    </xf>
    <xf numFmtId="0" fontId="13" fillId="25" borderId="22" xfId="449" applyFont="1" applyFill="1" applyBorder="1" applyAlignment="1">
      <alignment horizontal="center" vertical="center" wrapText="1"/>
    </xf>
    <xf numFmtId="4" fontId="37" fillId="25" borderId="22" xfId="1439" applyNumberFormat="1" applyFont="1" applyFill="1" applyBorder="1" applyAlignment="1" applyProtection="1">
      <alignment horizontal="right" vertical="center" wrapText="1"/>
    </xf>
    <xf numFmtId="0" fontId="40" fillId="8" borderId="21" xfId="449" applyNumberFormat="1" applyFont="1" applyFill="1" applyBorder="1" applyAlignment="1">
      <alignment horizontal="center" vertical="center" wrapText="1"/>
    </xf>
    <xf numFmtId="0" fontId="34" fillId="8" borderId="22" xfId="1456" applyFont="1" applyFill="1" applyBorder="1" applyAlignment="1">
      <alignment horizontal="center" vertical="center" wrapText="1"/>
    </xf>
    <xf numFmtId="0" fontId="40" fillId="8" borderId="22" xfId="1456" applyFont="1" applyFill="1" applyBorder="1" applyAlignment="1">
      <alignment vertical="center" wrapText="1"/>
    </xf>
    <xf numFmtId="0" fontId="40" fillId="8" borderId="22" xfId="1456" applyFont="1" applyFill="1" applyBorder="1" applyAlignment="1">
      <alignment horizontal="center" vertical="center" wrapText="1"/>
    </xf>
    <xf numFmtId="4" fontId="34" fillId="8" borderId="22" xfId="449" applyNumberFormat="1" applyFont="1" applyFill="1" applyBorder="1" applyAlignment="1" applyProtection="1">
      <alignment horizontal="right" vertical="center" wrapText="1"/>
    </xf>
    <xf numFmtId="4" fontId="38" fillId="8" borderId="22" xfId="449" applyNumberFormat="1" applyFont="1" applyFill="1" applyBorder="1" applyAlignment="1">
      <alignment horizontal="right" vertical="center" wrapText="1"/>
    </xf>
    <xf numFmtId="4" fontId="34" fillId="8" borderId="22" xfId="449" applyNumberFormat="1" applyFont="1" applyFill="1" applyBorder="1" applyAlignment="1">
      <alignment horizontal="right" vertical="center" wrapText="1"/>
    </xf>
    <xf numFmtId="4" fontId="34" fillId="8" borderId="23" xfId="449" applyNumberFormat="1" applyFont="1" applyFill="1" applyBorder="1" applyAlignment="1">
      <alignment horizontal="right" vertical="center" wrapText="1"/>
    </xf>
    <xf numFmtId="0" fontId="35" fillId="0" borderId="22" xfId="1456" applyFont="1" applyFill="1" applyBorder="1" applyAlignment="1">
      <alignment horizontal="center" vertical="center"/>
    </xf>
    <xf numFmtId="0" fontId="44" fillId="8" borderId="21" xfId="449" applyNumberFormat="1" applyFont="1" applyFill="1" applyBorder="1" applyAlignment="1">
      <alignment horizontal="center" vertical="center" wrapText="1"/>
    </xf>
    <xf numFmtId="0" fontId="34" fillId="8" borderId="22" xfId="449" applyFont="1" applyFill="1" applyBorder="1" applyAlignment="1">
      <alignment horizontal="center" vertical="center" wrapText="1"/>
    </xf>
    <xf numFmtId="4" fontId="40" fillId="8" borderId="22" xfId="449" applyNumberFormat="1" applyFont="1" applyFill="1" applyBorder="1" applyAlignment="1">
      <alignment horizontal="right" vertical="center" wrapText="1"/>
    </xf>
    <xf numFmtId="4" fontId="40" fillId="8" borderId="23" xfId="449" applyNumberFormat="1" applyFont="1" applyFill="1" applyBorder="1" applyAlignment="1">
      <alignment horizontal="right" vertical="center" wrapText="1"/>
    </xf>
    <xf numFmtId="4" fontId="34" fillId="0" borderId="22" xfId="449" applyNumberFormat="1" applyFont="1" applyFill="1" applyBorder="1" applyAlignment="1" applyProtection="1">
      <alignment horizontal="right" vertical="center" wrapText="1"/>
    </xf>
    <xf numFmtId="4" fontId="35" fillId="8" borderId="22" xfId="1142" applyNumberFormat="1" applyFont="1" applyFill="1" applyBorder="1" applyAlignment="1" applyProtection="1">
      <alignment horizontal="right" vertical="center"/>
    </xf>
    <xf numFmtId="0" fontId="34" fillId="26" borderId="22" xfId="1456" applyFont="1" applyFill="1" applyBorder="1" applyAlignment="1">
      <alignment vertical="center" wrapText="1"/>
    </xf>
    <xf numFmtId="0" fontId="34" fillId="26" borderId="26" xfId="449" applyFont="1" applyFill="1" applyBorder="1" applyAlignment="1">
      <alignment horizontal="left" vertical="center" wrapText="1"/>
    </xf>
    <xf numFmtId="0" fontId="34" fillId="26" borderId="22" xfId="449" applyNumberFormat="1" applyFont="1" applyFill="1" applyBorder="1" applyAlignment="1">
      <alignment horizontal="center" vertical="center" wrapText="1"/>
    </xf>
    <xf numFmtId="0" fontId="34" fillId="26" borderId="22" xfId="180" applyNumberFormat="1" applyFont="1" applyFill="1" applyBorder="1" applyAlignment="1" applyProtection="1">
      <alignment vertical="center" wrapText="1"/>
    </xf>
    <xf numFmtId="4" fontId="34" fillId="26" borderId="22" xfId="449" applyNumberFormat="1" applyFont="1" applyFill="1" applyBorder="1" applyAlignment="1">
      <alignment horizontal="left" vertical="center" wrapText="1"/>
    </xf>
    <xf numFmtId="4" fontId="45" fillId="25" borderId="22" xfId="449" applyNumberFormat="1" applyFont="1" applyFill="1" applyBorder="1" applyAlignment="1" applyProtection="1">
      <alignment horizontal="right" vertical="center" wrapText="1"/>
    </xf>
    <xf numFmtId="0" fontId="34" fillId="26" borderId="22" xfId="180" applyNumberFormat="1" applyFont="1" applyFill="1" applyBorder="1" applyAlignment="1" applyProtection="1">
      <alignment horizontal="center" vertical="center"/>
    </xf>
    <xf numFmtId="0" fontId="34" fillId="26" borderId="22" xfId="449" applyNumberFormat="1" applyFont="1" applyFill="1" applyBorder="1" applyAlignment="1" applyProtection="1">
      <alignment horizontal="center" vertical="center" wrapText="1"/>
    </xf>
    <xf numFmtId="4" fontId="45" fillId="25" borderId="24" xfId="1439" applyNumberFormat="1" applyFont="1" applyFill="1" applyBorder="1" applyAlignment="1" applyProtection="1">
      <alignment horizontal="right" vertical="center" wrapText="1"/>
    </xf>
    <xf numFmtId="0" fontId="33" fillId="25" borderId="21" xfId="449" applyFont="1" applyFill="1" applyBorder="1" applyAlignment="1">
      <alignment horizontal="center" vertical="center"/>
    </xf>
    <xf numFmtId="4" fontId="45" fillId="25" borderId="22" xfId="449" applyNumberFormat="1" applyFont="1" applyFill="1" applyBorder="1" applyAlignment="1">
      <alignment horizontal="right" vertical="center" wrapText="1"/>
    </xf>
    <xf numFmtId="4" fontId="38" fillId="25" borderId="22" xfId="449" applyNumberFormat="1" applyFont="1" applyFill="1" applyBorder="1" applyAlignment="1" applyProtection="1">
      <alignment horizontal="right" vertical="center" wrapText="1"/>
    </xf>
    <xf numFmtId="4" fontId="33" fillId="25" borderId="22" xfId="449" applyNumberFormat="1" applyFont="1" applyFill="1" applyBorder="1" applyAlignment="1" applyProtection="1">
      <alignment horizontal="right" vertical="center" wrapText="1"/>
    </xf>
    <xf numFmtId="0" fontId="35" fillId="26" borderId="21" xfId="449" applyNumberFormat="1" applyFont="1" applyFill="1" applyBorder="1" applyAlignment="1">
      <alignment horizontal="center" vertical="center" wrapText="1"/>
    </xf>
    <xf numFmtId="4" fontId="45" fillId="25" borderId="22" xfId="1439" applyNumberFormat="1" applyFont="1" applyFill="1" applyBorder="1" applyAlignment="1" applyProtection="1">
      <alignment horizontal="right" vertical="center" wrapText="1"/>
    </xf>
    <xf numFmtId="4" fontId="45" fillId="8" borderId="22" xfId="1173" applyNumberFormat="1" applyFont="1" applyFill="1" applyBorder="1" applyAlignment="1" applyProtection="1">
      <alignment horizontal="right" vertical="center" wrapText="1"/>
    </xf>
    <xf numFmtId="0" fontId="34" fillId="26" borderId="22" xfId="1439" applyNumberFormat="1" applyFont="1" applyFill="1" applyBorder="1" applyAlignment="1" applyProtection="1">
      <alignment vertical="center" wrapText="1"/>
    </xf>
    <xf numFmtId="0" fontId="34" fillId="26" borderId="22" xfId="1439" applyNumberFormat="1" applyFont="1" applyFill="1" applyBorder="1" applyAlignment="1" applyProtection="1">
      <alignment horizontal="center" vertical="center"/>
    </xf>
    <xf numFmtId="4" fontId="34" fillId="0" borderId="22" xfId="1379" applyNumberFormat="1" applyFont="1" applyFill="1" applyBorder="1" applyAlignment="1" applyProtection="1">
      <alignment horizontal="right" vertical="center"/>
    </xf>
    <xf numFmtId="0" fontId="44" fillId="8" borderId="22" xfId="449" applyNumberFormat="1" applyFont="1" applyFill="1" applyBorder="1" applyAlignment="1">
      <alignment horizontal="center" vertical="center" wrapText="1"/>
    </xf>
    <xf numFmtId="0" fontId="40" fillId="8" borderId="22" xfId="449" applyFont="1" applyFill="1" applyBorder="1" applyAlignment="1">
      <alignment horizontal="left" vertical="center" wrapText="1"/>
    </xf>
    <xf numFmtId="0" fontId="44" fillId="8" borderId="22" xfId="449" applyFont="1" applyFill="1" applyBorder="1" applyAlignment="1">
      <alignment horizontal="center" vertical="center" wrapText="1"/>
    </xf>
    <xf numFmtId="4" fontId="46" fillId="8" borderId="22" xfId="449" applyNumberFormat="1" applyFont="1" applyFill="1" applyBorder="1" applyAlignment="1" applyProtection="1">
      <alignment horizontal="right" vertical="center" wrapText="1"/>
    </xf>
    <xf numFmtId="4" fontId="43" fillId="8" borderId="22" xfId="449" applyNumberFormat="1" applyFont="1" applyFill="1" applyBorder="1" applyAlignment="1">
      <alignment horizontal="right" vertical="center" wrapText="1"/>
    </xf>
    <xf numFmtId="0" fontId="47" fillId="27" borderId="0" xfId="449" applyFont="1" applyFill="1"/>
    <xf numFmtId="0" fontId="34" fillId="26" borderId="26" xfId="1439" applyNumberFormat="1" applyFont="1" applyFill="1" applyBorder="1" applyAlignment="1" applyProtection="1">
      <alignment vertical="center" wrapText="1"/>
    </xf>
    <xf numFmtId="4" fontId="34" fillId="26" borderId="23" xfId="1456" applyNumberFormat="1" applyFont="1" applyFill="1" applyBorder="1" applyAlignment="1" applyProtection="1">
      <alignment vertical="center" wrapText="1"/>
    </xf>
    <xf numFmtId="0" fontId="34" fillId="26" borderId="22" xfId="1456" applyFont="1" applyFill="1" applyBorder="1" applyAlignment="1">
      <alignment horizontal="right" vertical="center"/>
    </xf>
    <xf numFmtId="49" fontId="34" fillId="26" borderId="22" xfId="1456" applyNumberFormat="1" applyFont="1" applyFill="1" applyBorder="1" applyAlignment="1">
      <alignment horizontal="center" vertical="center"/>
    </xf>
    <xf numFmtId="0" fontId="34" fillId="26" borderId="22" xfId="1456" applyFont="1" applyFill="1" applyBorder="1" applyAlignment="1">
      <alignment horizontal="justify" vertical="center" wrapText="1"/>
    </xf>
    <xf numFmtId="4" fontId="34" fillId="26" borderId="22" xfId="1287" applyNumberFormat="1" applyFont="1" applyFill="1" applyBorder="1" applyAlignment="1" applyProtection="1">
      <alignment horizontal="right" vertical="center" wrapText="1"/>
    </xf>
    <xf numFmtId="1" fontId="34" fillId="26" borderId="22" xfId="1456" applyNumberFormat="1" applyFont="1" applyFill="1" applyBorder="1" applyAlignment="1">
      <alignment horizontal="center" vertical="center"/>
    </xf>
    <xf numFmtId="4" fontId="34" fillId="26" borderId="22" xfId="1456" applyNumberFormat="1" applyFont="1" applyFill="1" applyBorder="1" applyAlignment="1">
      <alignment horizontal="right" vertical="center" wrapText="1"/>
    </xf>
    <xf numFmtId="0" fontId="40" fillId="8" borderId="27" xfId="1456" applyFont="1" applyFill="1" applyBorder="1" applyAlignment="1">
      <alignment horizontal="center"/>
    </xf>
    <xf numFmtId="0" fontId="40" fillId="8" borderId="27" xfId="473" applyFont="1" applyFill="1" applyBorder="1" applyAlignment="1">
      <alignment horizontal="left" vertical="center" wrapText="1"/>
    </xf>
    <xf numFmtId="0" fontId="40" fillId="8" borderId="27" xfId="1456" applyFont="1" applyFill="1" applyBorder="1" applyAlignment="1">
      <alignment horizontal="center" vertical="center"/>
    </xf>
    <xf numFmtId="4" fontId="40" fillId="8" borderId="27" xfId="1378" applyNumberFormat="1" applyFont="1" applyFill="1" applyBorder="1" applyAlignment="1" applyProtection="1">
      <alignment horizontal="right" vertical="center"/>
    </xf>
    <xf numFmtId="0" fontId="34" fillId="26" borderId="24" xfId="1456" applyFont="1" applyFill="1" applyBorder="1" applyAlignment="1">
      <alignment horizontal="center" vertical="center" wrapText="1"/>
    </xf>
    <xf numFmtId="0" fontId="34" fillId="26" borderId="24" xfId="1456" applyFont="1" applyFill="1" applyBorder="1" applyAlignment="1">
      <alignment horizontal="left" vertical="center" wrapText="1"/>
    </xf>
    <xf numFmtId="4" fontId="34" fillId="26" borderId="24" xfId="449" applyNumberFormat="1" applyFont="1" applyFill="1" applyBorder="1" applyAlignment="1" applyProtection="1">
      <alignment horizontal="right" vertical="center" wrapText="1"/>
    </xf>
    <xf numFmtId="4" fontId="34" fillId="26" borderId="24" xfId="449" applyNumberFormat="1" applyFont="1" applyFill="1" applyBorder="1" applyAlignment="1">
      <alignment horizontal="right" vertical="center" wrapText="1"/>
    </xf>
    <xf numFmtId="4" fontId="48" fillId="0" borderId="11" xfId="449" applyNumberFormat="1" applyFont="1" applyFill="1" applyBorder="1" applyAlignment="1">
      <alignment horizontal="center" vertical="center" wrapText="1"/>
    </xf>
    <xf numFmtId="0" fontId="21" fillId="0" borderId="0" xfId="449" applyFill="1"/>
    <xf numFmtId="0" fontId="49" fillId="0" borderId="28" xfId="449" applyFont="1" applyBorder="1" applyAlignment="1">
      <alignment horizontal="right" vertical="center" wrapText="1"/>
    </xf>
    <xf numFmtId="0" fontId="49" fillId="0" borderId="29" xfId="449" applyFont="1" applyBorder="1" applyAlignment="1">
      <alignment horizontal="right" vertical="center" wrapText="1"/>
    </xf>
    <xf numFmtId="0" fontId="50" fillId="0" borderId="29" xfId="449" applyFont="1" applyBorder="1" applyAlignment="1">
      <alignment horizontal="right" vertical="center" wrapText="1"/>
    </xf>
    <xf numFmtId="4" fontId="49" fillId="0" borderId="30" xfId="449" applyNumberFormat="1" applyFont="1" applyBorder="1" applyAlignment="1">
      <alignment horizontal="right" vertical="center" wrapText="1"/>
    </xf>
    <xf numFmtId="0" fontId="21" fillId="0" borderId="0" xfId="449"/>
    <xf numFmtId="0" fontId="7" fillId="0" borderId="0" xfId="625"/>
    <xf numFmtId="0" fontId="32" fillId="0" borderId="22" xfId="449" applyFont="1" applyFill="1" applyBorder="1" applyAlignment="1">
      <alignment vertical="center"/>
    </xf>
    <xf numFmtId="10" fontId="32" fillId="0" borderId="22" xfId="449" applyNumberFormat="1" applyFont="1" applyFill="1" applyBorder="1" applyAlignment="1">
      <alignment vertical="center"/>
    </xf>
    <xf numFmtId="0" fontId="41" fillId="8" borderId="27" xfId="463" applyFont="1" applyFill="1" applyBorder="1" applyAlignment="1">
      <alignment horizontal="center" vertical="center"/>
    </xf>
    <xf numFmtId="4" fontId="41" fillId="8" borderId="22" xfId="463" applyNumberFormat="1" applyFont="1" applyFill="1" applyBorder="1" applyAlignment="1">
      <alignment horizontal="center" vertical="center" wrapText="1"/>
    </xf>
    <xf numFmtId="0" fontId="41" fillId="8" borderId="22" xfId="463" applyFont="1" applyFill="1" applyBorder="1" applyAlignment="1">
      <alignment horizontal="center" vertical="center" wrapText="1"/>
    </xf>
    <xf numFmtId="0" fontId="41" fillId="8" borderId="22" xfId="463" applyFont="1" applyFill="1" applyBorder="1" applyAlignment="1">
      <alignment horizontal="center" vertical="center"/>
    </xf>
    <xf numFmtId="0" fontId="41" fillId="8" borderId="23" xfId="463" applyFont="1" applyFill="1" applyBorder="1" applyAlignment="1">
      <alignment horizontal="center" vertical="center"/>
    </xf>
    <xf numFmtId="10" fontId="52" fillId="26" borderId="22" xfId="463" applyNumberFormat="1" applyFont="1" applyFill="1" applyBorder="1" applyAlignment="1">
      <alignment horizontal="right" vertical="top" wrapText="1"/>
    </xf>
    <xf numFmtId="10" fontId="53" fillId="26" borderId="22" xfId="463" applyNumberFormat="1" applyFont="1" applyFill="1" applyBorder="1" applyAlignment="1">
      <alignment vertical="top" wrapText="1"/>
    </xf>
    <xf numFmtId="10" fontId="53" fillId="21" borderId="22" xfId="463" applyNumberFormat="1" applyFont="1" applyFill="1" applyBorder="1" applyAlignment="1">
      <alignment vertical="top" wrapText="1"/>
    </xf>
    <xf numFmtId="10" fontId="53" fillId="21" borderId="23" xfId="463" applyNumberFormat="1" applyFont="1" applyFill="1" applyBorder="1" applyAlignment="1">
      <alignment vertical="top" wrapText="1"/>
    </xf>
    <xf numFmtId="4" fontId="54" fillId="0" borderId="22" xfId="626" applyNumberFormat="1" applyFont="1" applyBorder="1" applyAlignment="1" applyProtection="1">
      <alignment vertical="center" wrapText="1"/>
    </xf>
    <xf numFmtId="4" fontId="54" fillId="26" borderId="22" xfId="463" applyNumberFormat="1" applyFont="1" applyFill="1" applyBorder="1" applyAlignment="1">
      <alignment vertical="top" wrapText="1"/>
    </xf>
    <xf numFmtId="4" fontId="52" fillId="26" borderId="22" xfId="463" applyNumberFormat="1" applyFont="1" applyFill="1" applyBorder="1" applyAlignment="1">
      <alignment vertical="top" wrapText="1"/>
    </xf>
    <xf numFmtId="4" fontId="54" fillId="26" borderId="23" xfId="463" applyNumberFormat="1" applyFont="1" applyFill="1" applyBorder="1" applyAlignment="1">
      <alignment vertical="top" wrapText="1"/>
    </xf>
    <xf numFmtId="9" fontId="21" fillId="26" borderId="22" xfId="876" applyFill="1" applyBorder="1" applyAlignment="1" applyProtection="1">
      <alignment vertical="top" wrapText="1"/>
    </xf>
    <xf numFmtId="10" fontId="53" fillId="26" borderId="23" xfId="463" applyNumberFormat="1" applyFont="1" applyFill="1" applyBorder="1" applyAlignment="1">
      <alignment vertical="top" wrapText="1"/>
    </xf>
    <xf numFmtId="4" fontId="53" fillId="26" borderId="22" xfId="463" applyNumberFormat="1" applyFont="1" applyFill="1" applyBorder="1" applyAlignment="1">
      <alignment vertical="top" wrapText="1"/>
    </xf>
    <xf numFmtId="0" fontId="41" fillId="26" borderId="32" xfId="463" applyFont="1" applyFill="1" applyBorder="1" applyAlignment="1">
      <alignment wrapText="1"/>
    </xf>
    <xf numFmtId="0" fontId="41" fillId="26" borderId="0" xfId="463" applyFont="1" applyFill="1" applyBorder="1" applyAlignment="1">
      <alignment wrapText="1"/>
    </xf>
    <xf numFmtId="4" fontId="55" fillId="21" borderId="22" xfId="623" applyNumberFormat="1" applyFont="1" applyFill="1" applyBorder="1" applyAlignment="1">
      <alignment horizontal="center" vertical="center" wrapText="1"/>
    </xf>
    <xf numFmtId="0" fontId="21" fillId="0" borderId="0" xfId="449" applyBorder="1"/>
    <xf numFmtId="0" fontId="49" fillId="0" borderId="29" xfId="449" applyFont="1" applyBorder="1" applyAlignment="1">
      <alignment horizontal="center" vertical="center" wrapText="1"/>
    </xf>
    <xf numFmtId="4" fontId="34" fillId="0" borderId="22" xfId="1173" applyNumberFormat="1" applyFont="1" applyFill="1" applyBorder="1" applyAlignment="1" applyProtection="1">
      <alignment horizontal="right" vertical="center" wrapText="1"/>
    </xf>
    <xf numFmtId="0" fontId="61" fillId="30" borderId="1" xfId="624" applyFont="1" applyFill="1" applyBorder="1" applyAlignment="1">
      <alignment horizontal="center" vertical="center" wrapText="1"/>
    </xf>
    <xf numFmtId="0" fontId="61" fillId="30" borderId="1" xfId="624" applyFont="1" applyFill="1" applyBorder="1" applyAlignment="1">
      <alignment horizontal="left" vertical="center" wrapText="1"/>
    </xf>
    <xf numFmtId="4" fontId="61" fillId="30" borderId="1" xfId="624" applyNumberFormat="1" applyFont="1" applyFill="1" applyBorder="1" applyAlignment="1">
      <alignment horizontal="center" vertical="center" wrapText="1"/>
    </xf>
    <xf numFmtId="0" fontId="62" fillId="26" borderId="1" xfId="624" applyFont="1" applyFill="1" applyBorder="1" applyAlignment="1">
      <alignment horizontal="center" vertical="center" wrapText="1"/>
    </xf>
    <xf numFmtId="0" fontId="62" fillId="26" borderId="1" xfId="624" applyFont="1" applyFill="1" applyBorder="1" applyAlignment="1">
      <alignment vertical="center" wrapText="1"/>
    </xf>
    <xf numFmtId="0" fontId="34" fillId="26" borderId="25" xfId="1456" applyFont="1" applyFill="1" applyBorder="1" applyAlignment="1">
      <alignment horizontal="center" vertical="center" wrapText="1"/>
    </xf>
    <xf numFmtId="4" fontId="34" fillId="0" borderId="23" xfId="449" applyNumberFormat="1" applyFont="1" applyFill="1" applyBorder="1" applyAlignment="1">
      <alignment horizontal="right" vertical="center" wrapText="1"/>
    </xf>
    <xf numFmtId="0" fontId="34" fillId="26" borderId="23" xfId="449" applyFont="1" applyFill="1" applyBorder="1" applyAlignment="1">
      <alignment horizontal="center" vertical="center" wrapText="1"/>
    </xf>
    <xf numFmtId="4" fontId="34" fillId="26" borderId="26" xfId="449" applyNumberFormat="1" applyFont="1" applyFill="1" applyBorder="1" applyAlignment="1">
      <alignment horizontal="right" vertical="center" wrapText="1"/>
    </xf>
    <xf numFmtId="4" fontId="34" fillId="0" borderId="24" xfId="449" applyNumberFormat="1" applyFont="1" applyFill="1" applyBorder="1" applyAlignment="1" applyProtection="1">
      <alignment horizontal="right" vertical="center" wrapText="1"/>
    </xf>
    <xf numFmtId="0" fontId="34" fillId="26" borderId="44" xfId="449" applyNumberFormat="1" applyFont="1" applyFill="1" applyBorder="1" applyAlignment="1">
      <alignment horizontal="center" vertical="center" wrapText="1"/>
    </xf>
    <xf numFmtId="0" fontId="34" fillId="26" borderId="24" xfId="449" applyFont="1" applyFill="1" applyBorder="1" applyAlignment="1">
      <alignment horizontal="center" vertical="center" wrapText="1"/>
    </xf>
    <xf numFmtId="0" fontId="34" fillId="26" borderId="1" xfId="449" applyFont="1" applyFill="1" applyBorder="1" applyAlignment="1">
      <alignment horizontal="center" vertical="center" wrapText="1"/>
    </xf>
    <xf numFmtId="0" fontId="34" fillId="26" borderId="24" xfId="449" applyFont="1" applyFill="1" applyBorder="1" applyAlignment="1">
      <alignment horizontal="left" vertical="center" wrapText="1"/>
    </xf>
    <xf numFmtId="4" fontId="34" fillId="0" borderId="26" xfId="449" applyNumberFormat="1" applyFont="1" applyFill="1" applyBorder="1" applyAlignment="1">
      <alignment horizontal="right" vertical="center" wrapText="1"/>
    </xf>
    <xf numFmtId="0" fontId="34" fillId="0" borderId="27" xfId="1456" applyFont="1" applyFill="1" applyBorder="1" applyAlignment="1">
      <alignment horizontal="center" vertical="center"/>
    </xf>
    <xf numFmtId="0" fontId="39" fillId="0" borderId="12" xfId="449" applyFont="1" applyFill="1" applyBorder="1" applyAlignment="1">
      <alignment horizontal="center" vertical="center"/>
    </xf>
    <xf numFmtId="0" fontId="39" fillId="0" borderId="19" xfId="449" applyFont="1" applyFill="1" applyBorder="1" applyAlignment="1">
      <alignment horizontal="center" vertical="center"/>
    </xf>
    <xf numFmtId="43" fontId="34" fillId="0" borderId="1" xfId="1462" applyFont="1" applyBorder="1" applyAlignment="1">
      <alignment vertical="center" wrapText="1"/>
    </xf>
    <xf numFmtId="0" fontId="35" fillId="0" borderId="0" xfId="449" applyFont="1"/>
    <xf numFmtId="0" fontId="33" fillId="28" borderId="22" xfId="449" applyFont="1" applyFill="1" applyBorder="1" applyAlignment="1">
      <alignment vertical="center"/>
    </xf>
    <xf numFmtId="0" fontId="39" fillId="0" borderId="29" xfId="449" applyFont="1" applyBorder="1" applyAlignment="1">
      <alignment horizontal="right" vertical="center" wrapText="1"/>
    </xf>
    <xf numFmtId="0" fontId="33" fillId="25" borderId="65" xfId="1456" applyFont="1" applyFill="1" applyBorder="1" applyAlignment="1">
      <alignment horizontal="center" vertical="center" wrapText="1"/>
    </xf>
    <xf numFmtId="0" fontId="34" fillId="26" borderId="66" xfId="449" applyFont="1" applyFill="1" applyBorder="1" applyAlignment="1">
      <alignment horizontal="center" vertical="center" wrapText="1"/>
    </xf>
    <xf numFmtId="4" fontId="34" fillId="0" borderId="67" xfId="449" applyNumberFormat="1" applyFont="1" applyFill="1" applyBorder="1" applyAlignment="1">
      <alignment horizontal="right" vertical="center" wrapText="1"/>
    </xf>
    <xf numFmtId="4" fontId="34" fillId="26" borderId="1" xfId="449" applyNumberFormat="1" applyFont="1" applyFill="1" applyBorder="1" applyAlignment="1">
      <alignment horizontal="right" vertical="center" wrapText="1"/>
    </xf>
    <xf numFmtId="0" fontId="32" fillId="0" borderId="23" xfId="449" applyFont="1" applyFill="1" applyBorder="1" applyAlignment="1">
      <alignment vertical="center"/>
    </xf>
    <xf numFmtId="0" fontId="32" fillId="0" borderId="41" xfId="449" applyFont="1" applyFill="1" applyBorder="1" applyAlignment="1">
      <alignment vertical="center"/>
    </xf>
    <xf numFmtId="0" fontId="32" fillId="0" borderId="26" xfId="449" applyFont="1" applyFill="1" applyBorder="1" applyAlignment="1">
      <alignment vertical="center"/>
    </xf>
    <xf numFmtId="0" fontId="40" fillId="8" borderId="27" xfId="1456" applyFont="1" applyFill="1" applyBorder="1" applyAlignment="1">
      <alignment vertical="center" wrapText="1"/>
    </xf>
    <xf numFmtId="4" fontId="34" fillId="26" borderId="22" xfId="449" applyNumberFormat="1" applyFont="1" applyFill="1" applyBorder="1" applyAlignment="1">
      <alignment horizontal="right" vertical="center" wrapText="1"/>
    </xf>
    <xf numFmtId="0" fontId="34" fillId="26" borderId="21" xfId="449" applyNumberFormat="1" applyFont="1" applyFill="1" applyBorder="1" applyAlignment="1">
      <alignment horizontal="center" vertical="center" wrapText="1"/>
    </xf>
    <xf numFmtId="0" fontId="21" fillId="27" borderId="0" xfId="449" applyFont="1" applyFill="1"/>
    <xf numFmtId="0" fontId="32" fillId="0" borderId="12" xfId="449" applyFont="1" applyFill="1" applyBorder="1" applyAlignment="1">
      <alignment horizontal="center" vertical="center" wrapText="1"/>
    </xf>
    <xf numFmtId="0" fontId="33" fillId="28" borderId="23" xfId="449" applyFont="1" applyFill="1" applyBorder="1" applyAlignment="1">
      <alignment vertical="center" wrapText="1"/>
    </xf>
    <xf numFmtId="0" fontId="23" fillId="0" borderId="0" xfId="449" applyFont="1" applyAlignment="1">
      <alignment wrapText="1"/>
    </xf>
    <xf numFmtId="0" fontId="90" fillId="0" borderId="1" xfId="0" applyFont="1" applyBorder="1" applyAlignment="1">
      <alignment vertical="center" wrapText="1"/>
    </xf>
    <xf numFmtId="0" fontId="90" fillId="0" borderId="1" xfId="0" applyFont="1" applyBorder="1" applyAlignment="1">
      <alignment horizontal="left" vertical="center" wrapText="1"/>
    </xf>
    <xf numFmtId="0" fontId="34" fillId="26" borderId="31" xfId="449" applyNumberFormat="1" applyFont="1" applyFill="1" applyBorder="1" applyAlignment="1">
      <alignment horizontal="center" vertical="center" wrapText="1"/>
    </xf>
    <xf numFmtId="0" fontId="33" fillId="25" borderId="27" xfId="1456" applyFont="1" applyFill="1" applyBorder="1" applyAlignment="1">
      <alignment horizontal="center" vertical="center" wrapText="1"/>
    </xf>
    <xf numFmtId="0" fontId="33" fillId="25" borderId="27" xfId="1456" applyFont="1" applyFill="1" applyBorder="1" applyAlignment="1">
      <alignment vertical="center" wrapText="1"/>
    </xf>
    <xf numFmtId="0" fontId="33" fillId="25" borderId="27" xfId="449" applyFont="1" applyFill="1" applyBorder="1" applyAlignment="1">
      <alignment horizontal="center" vertical="center" wrapText="1"/>
    </xf>
    <xf numFmtId="4" fontId="45" fillId="25" borderId="27" xfId="449" applyNumberFormat="1" applyFont="1" applyFill="1" applyBorder="1" applyAlignment="1" applyProtection="1">
      <alignment horizontal="right" vertical="center" wrapText="1"/>
    </xf>
    <xf numFmtId="4" fontId="38" fillId="25" borderId="27" xfId="449" applyNumberFormat="1" applyFont="1" applyFill="1" applyBorder="1" applyAlignment="1">
      <alignment horizontal="right" vertical="center" wrapText="1"/>
    </xf>
    <xf numFmtId="4" fontId="33" fillId="25" borderId="27" xfId="449" applyNumberFormat="1" applyFont="1" applyFill="1" applyBorder="1" applyAlignment="1">
      <alignment horizontal="right" vertical="center" wrapText="1"/>
    </xf>
    <xf numFmtId="4" fontId="33" fillId="25" borderId="45" xfId="449" applyNumberFormat="1" applyFont="1" applyFill="1" applyBorder="1" applyAlignment="1">
      <alignment horizontal="right" vertical="center" wrapText="1"/>
    </xf>
    <xf numFmtId="4" fontId="34" fillId="0" borderId="1" xfId="449" applyNumberFormat="1" applyFont="1" applyFill="1" applyBorder="1" applyAlignment="1" applyProtection="1">
      <alignment horizontal="right" vertical="center" wrapText="1"/>
    </xf>
    <xf numFmtId="0" fontId="32" fillId="0" borderId="41" xfId="449" applyFont="1" applyFill="1" applyBorder="1" applyAlignment="1">
      <alignment horizontal="left" vertical="center"/>
    </xf>
    <xf numFmtId="0" fontId="32" fillId="0" borderId="41" xfId="449" applyFont="1" applyFill="1" applyBorder="1" applyAlignment="1">
      <alignment horizontal="left" vertical="center"/>
    </xf>
    <xf numFmtId="0" fontId="34" fillId="79" borderId="22" xfId="1456" applyFont="1" applyFill="1" applyBorder="1" applyAlignment="1">
      <alignment horizontal="center" vertical="center" wrapText="1"/>
    </xf>
    <xf numFmtId="0" fontId="34" fillId="80" borderId="21" xfId="449" applyNumberFormat="1" applyFont="1" applyFill="1" applyBorder="1" applyAlignment="1">
      <alignment horizontal="center" vertical="center" wrapText="1"/>
    </xf>
    <xf numFmtId="0" fontId="32" fillId="0" borderId="68" xfId="449" applyFont="1" applyFill="1" applyBorder="1" applyAlignment="1">
      <alignment horizontal="left" vertical="center"/>
    </xf>
    <xf numFmtId="0" fontId="39" fillId="0" borderId="69" xfId="449" applyFont="1" applyFill="1" applyBorder="1" applyAlignment="1">
      <alignment horizontal="center" vertical="center"/>
    </xf>
    <xf numFmtId="0" fontId="39" fillId="0" borderId="19" xfId="449" applyFont="1" applyFill="1" applyBorder="1" applyAlignment="1">
      <alignment horizontal="center" vertical="center" wrapText="1"/>
    </xf>
    <xf numFmtId="49" fontId="34" fillId="79" borderId="22" xfId="449" applyNumberFormat="1" applyFont="1" applyFill="1" applyBorder="1" applyAlignment="1" applyProtection="1">
      <alignment horizontal="center" vertical="center" wrapText="1"/>
    </xf>
    <xf numFmtId="0" fontId="34" fillId="80" borderId="22" xfId="1456" applyFont="1" applyFill="1" applyBorder="1" applyAlignment="1">
      <alignment horizontal="center" vertical="center"/>
    </xf>
    <xf numFmtId="49" fontId="34" fillId="80" borderId="22" xfId="449" applyNumberFormat="1" applyFont="1" applyFill="1" applyBorder="1" applyAlignment="1" applyProtection="1">
      <alignment horizontal="center" vertical="center" wrapText="1"/>
    </xf>
    <xf numFmtId="0" fontId="34" fillId="79" borderId="22" xfId="473" applyFont="1" applyFill="1" applyBorder="1" applyAlignment="1">
      <alignment horizontal="center" vertical="center"/>
    </xf>
    <xf numFmtId="0" fontId="34" fillId="79" borderId="22" xfId="1456" applyFont="1" applyFill="1" applyBorder="1" applyAlignment="1">
      <alignment horizontal="center" vertical="center"/>
    </xf>
    <xf numFmtId="0" fontId="34" fillId="26" borderId="70" xfId="449" applyNumberFormat="1" applyFont="1" applyFill="1" applyBorder="1" applyAlignment="1">
      <alignment horizontal="center" vertical="center" wrapText="1"/>
    </xf>
    <xf numFmtId="0" fontId="34" fillId="0" borderId="26" xfId="473" applyFont="1" applyFill="1" applyBorder="1" applyAlignment="1">
      <alignment horizontal="left" vertical="center" wrapText="1"/>
    </xf>
    <xf numFmtId="0" fontId="34" fillId="8" borderId="24" xfId="1456" applyFont="1" applyFill="1" applyBorder="1" applyAlignment="1">
      <alignment horizontal="center" vertical="center" wrapText="1"/>
    </xf>
    <xf numFmtId="49" fontId="34" fillId="80" borderId="1" xfId="449" applyNumberFormat="1" applyFont="1" applyFill="1" applyBorder="1" applyAlignment="1" applyProtection="1">
      <alignment horizontal="center" vertical="center" wrapText="1"/>
    </xf>
    <xf numFmtId="0" fontId="34" fillId="79" borderId="1" xfId="473" applyFont="1" applyFill="1" applyBorder="1" applyAlignment="1">
      <alignment horizontal="center" vertical="center"/>
    </xf>
    <xf numFmtId="0" fontId="90" fillId="79" borderId="1" xfId="0" applyFont="1" applyFill="1" applyBorder="1" applyAlignment="1">
      <alignment horizontal="center" vertical="center" wrapText="1"/>
    </xf>
    <xf numFmtId="0" fontId="34" fillId="26" borderId="26" xfId="449" applyFont="1" applyFill="1" applyBorder="1" applyAlignment="1">
      <alignment horizontal="center" vertical="center" wrapText="1"/>
    </xf>
    <xf numFmtId="0" fontId="34" fillId="80" borderId="22" xfId="1456" applyFont="1" applyFill="1" applyBorder="1" applyAlignment="1">
      <alignment horizontal="center" vertical="center" wrapText="1"/>
    </xf>
    <xf numFmtId="0" fontId="34" fillId="79" borderId="24" xfId="473" applyFont="1" applyFill="1" applyBorder="1" applyAlignment="1">
      <alignment horizontal="center" vertical="center" wrapText="1"/>
    </xf>
    <xf numFmtId="0" fontId="34" fillId="80" borderId="22" xfId="449" applyNumberFormat="1" applyFont="1" applyFill="1" applyBorder="1" applyAlignment="1">
      <alignment horizontal="center" vertical="center" wrapText="1"/>
    </xf>
    <xf numFmtId="0" fontId="90" fillId="0" borderId="66" xfId="0" applyFont="1" applyBorder="1" applyAlignment="1">
      <alignment horizontal="left" vertical="center" wrapText="1"/>
    </xf>
    <xf numFmtId="0" fontId="33" fillId="25" borderId="53" xfId="449" applyNumberFormat="1" applyFont="1" applyFill="1" applyBorder="1" applyAlignment="1">
      <alignment horizontal="center" vertical="center" wrapText="1"/>
    </xf>
    <xf numFmtId="0" fontId="34" fillId="26" borderId="1" xfId="449" applyNumberFormat="1" applyFont="1" applyFill="1" applyBorder="1" applyAlignment="1">
      <alignment horizontal="center" vertical="center" wrapText="1"/>
    </xf>
    <xf numFmtId="0" fontId="90" fillId="79" borderId="66" xfId="0" applyFont="1" applyFill="1" applyBorder="1" applyAlignment="1">
      <alignment horizontal="center" vertical="center" wrapText="1"/>
    </xf>
    <xf numFmtId="4" fontId="34" fillId="0" borderId="24" xfId="1378" applyNumberFormat="1" applyFont="1" applyFill="1" applyBorder="1" applyAlignment="1" applyProtection="1">
      <alignment horizontal="right" vertical="center"/>
    </xf>
    <xf numFmtId="0" fontId="34" fillId="80" borderId="24" xfId="449" applyFont="1" applyFill="1" applyBorder="1" applyAlignment="1">
      <alignment horizontal="center" vertical="center" wrapText="1"/>
    </xf>
    <xf numFmtId="0" fontId="34" fillId="80" borderId="22" xfId="449" applyNumberFormat="1" applyFont="1" applyFill="1" applyBorder="1" applyAlignment="1" applyProtection="1">
      <alignment horizontal="center" vertical="center" wrapText="1"/>
    </xf>
    <xf numFmtId="0" fontId="34" fillId="80" borderId="22" xfId="180" applyNumberFormat="1" applyFont="1" applyFill="1" applyBorder="1" applyAlignment="1" applyProtection="1">
      <alignment horizontal="center" vertical="center" wrapText="1"/>
    </xf>
    <xf numFmtId="0" fontId="34" fillId="80" borderId="22" xfId="449" applyFont="1" applyFill="1" applyBorder="1" applyAlignment="1">
      <alignment horizontal="center" vertical="center" wrapText="1"/>
    </xf>
    <xf numFmtId="0" fontId="34" fillId="26" borderId="23" xfId="449" applyFont="1" applyFill="1" applyBorder="1" applyAlignment="1">
      <alignment horizontal="left" vertical="center" wrapText="1"/>
    </xf>
    <xf numFmtId="0" fontId="34" fillId="26" borderId="14" xfId="449" applyFont="1" applyFill="1" applyBorder="1" applyAlignment="1">
      <alignment horizontal="center" vertical="center" wrapText="1"/>
    </xf>
    <xf numFmtId="0" fontId="39" fillId="8" borderId="27" xfId="449" applyFont="1" applyFill="1" applyBorder="1" applyAlignment="1">
      <alignment horizontal="center" vertical="center" wrapText="1"/>
    </xf>
    <xf numFmtId="4" fontId="45" fillId="8" borderId="27" xfId="1173" applyNumberFormat="1" applyFont="1" applyFill="1" applyBorder="1" applyAlignment="1" applyProtection="1">
      <alignment horizontal="right" vertical="center" wrapText="1"/>
    </xf>
    <xf numFmtId="0" fontId="64" fillId="79" borderId="1" xfId="449" applyNumberFormat="1" applyFont="1" applyFill="1" applyBorder="1" applyAlignment="1">
      <alignment horizontal="center" vertical="center"/>
    </xf>
    <xf numFmtId="0" fontId="34" fillId="26" borderId="27" xfId="180" applyNumberFormat="1" applyFont="1" applyFill="1" applyBorder="1" applyAlignment="1" applyProtection="1">
      <alignment horizontal="center" vertical="center"/>
    </xf>
    <xf numFmtId="0" fontId="34" fillId="26" borderId="26" xfId="1456" applyFont="1" applyFill="1" applyBorder="1" applyAlignment="1">
      <alignment horizontal="left" vertical="center" wrapText="1"/>
    </xf>
    <xf numFmtId="0" fontId="34" fillId="26" borderId="24" xfId="1456" applyFont="1" applyFill="1" applyBorder="1" applyAlignment="1">
      <alignment horizontal="center" vertical="center"/>
    </xf>
    <xf numFmtId="0" fontId="34" fillId="80" borderId="53" xfId="449" applyNumberFormat="1" applyFont="1" applyFill="1" applyBorder="1" applyAlignment="1">
      <alignment horizontal="center" vertical="center" wrapText="1"/>
    </xf>
    <xf numFmtId="0" fontId="34" fillId="26" borderId="27" xfId="449" applyNumberFormat="1" applyFont="1" applyFill="1" applyBorder="1" applyAlignment="1">
      <alignment horizontal="center" vertical="center" wrapText="1"/>
    </xf>
    <xf numFmtId="49" fontId="34" fillId="26" borderId="1" xfId="1456" applyNumberFormat="1" applyFont="1" applyFill="1" applyBorder="1" applyAlignment="1" applyProtection="1">
      <alignment horizontal="center" vertical="center" wrapText="1"/>
    </xf>
    <xf numFmtId="0" fontId="34" fillId="80" borderId="44" xfId="449" applyNumberFormat="1" applyFont="1" applyFill="1" applyBorder="1" applyAlignment="1">
      <alignment horizontal="center" vertical="center" wrapText="1"/>
    </xf>
    <xf numFmtId="0" fontId="34" fillId="80" borderId="1" xfId="449" applyNumberFormat="1" applyFont="1" applyFill="1" applyBorder="1" applyAlignment="1">
      <alignment horizontal="center" vertical="center" wrapText="1"/>
    </xf>
    <xf numFmtId="0" fontId="23" fillId="0" borderId="29" xfId="449" applyFont="1" applyBorder="1" applyAlignment="1">
      <alignment wrapText="1"/>
    </xf>
    <xf numFmtId="0" fontId="23" fillId="0" borderId="30" xfId="449" applyFont="1" applyBorder="1" applyAlignment="1">
      <alignment wrapText="1"/>
    </xf>
    <xf numFmtId="0" fontId="32" fillId="0" borderId="71" xfId="449" applyFont="1" applyFill="1" applyBorder="1" applyAlignment="1">
      <alignment vertical="center"/>
    </xf>
    <xf numFmtId="0" fontId="32" fillId="0" borderId="72" xfId="449" applyFont="1" applyFill="1" applyBorder="1" applyAlignment="1">
      <alignment vertical="center"/>
    </xf>
    <xf numFmtId="0" fontId="32" fillId="0" borderId="68" xfId="449" applyFont="1" applyFill="1" applyBorder="1" applyAlignment="1">
      <alignment vertical="center"/>
    </xf>
    <xf numFmtId="0" fontId="32" fillId="0" borderId="73" xfId="449" applyFont="1" applyFill="1" applyBorder="1" applyAlignment="1">
      <alignment vertical="center"/>
    </xf>
    <xf numFmtId="0" fontId="32" fillId="0" borderId="70" xfId="449" applyFont="1" applyFill="1" applyBorder="1" applyAlignment="1">
      <alignment vertical="center"/>
    </xf>
    <xf numFmtId="0" fontId="30" fillId="0" borderId="11" xfId="449" applyFont="1" applyFill="1" applyBorder="1" applyAlignment="1">
      <alignment vertical="center" wrapText="1"/>
    </xf>
    <xf numFmtId="0" fontId="30" fillId="0" borderId="12" xfId="449" applyFont="1" applyFill="1" applyBorder="1" applyAlignment="1">
      <alignment vertical="center" wrapText="1"/>
    </xf>
    <xf numFmtId="0" fontId="30" fillId="0" borderId="13" xfId="449" applyFont="1" applyFill="1" applyBorder="1" applyAlignment="1">
      <alignment vertical="center" wrapText="1"/>
    </xf>
    <xf numFmtId="0" fontId="23" fillId="0" borderId="33" xfId="449" applyFont="1" applyBorder="1" applyAlignment="1">
      <alignment vertical="center"/>
    </xf>
    <xf numFmtId="0" fontId="23" fillId="0" borderId="0" xfId="449" applyFont="1" applyBorder="1" applyAlignment="1">
      <alignment vertical="center"/>
    </xf>
    <xf numFmtId="0" fontId="23" fillId="0" borderId="34" xfId="449" applyFont="1" applyBorder="1" applyAlignment="1">
      <alignment vertical="center"/>
    </xf>
    <xf numFmtId="0" fontId="32" fillId="0" borderId="33" xfId="449" applyFont="1" applyBorder="1" applyAlignment="1">
      <alignment vertical="center"/>
    </xf>
    <xf numFmtId="0" fontId="32" fillId="0" borderId="0" xfId="449" applyFont="1" applyBorder="1" applyAlignment="1">
      <alignment vertical="center"/>
    </xf>
    <xf numFmtId="0" fontId="32" fillId="0" borderId="34" xfId="449" applyFont="1" applyBorder="1" applyAlignment="1">
      <alignment vertical="center"/>
    </xf>
    <xf numFmtId="0" fontId="32" fillId="0" borderId="33" xfId="449" applyFont="1" applyBorder="1" applyAlignment="1">
      <alignment vertical="center" wrapText="1"/>
    </xf>
    <xf numFmtId="0" fontId="32" fillId="0" borderId="0" xfId="449" applyFont="1" applyBorder="1" applyAlignment="1">
      <alignment vertical="center" wrapText="1"/>
    </xf>
    <xf numFmtId="0" fontId="32" fillId="0" borderId="34" xfId="449" applyFont="1" applyBorder="1" applyAlignment="1">
      <alignment vertical="center" wrapText="1"/>
    </xf>
    <xf numFmtId="0" fontId="32" fillId="0" borderId="11" xfId="449" applyFont="1" applyFill="1" applyBorder="1" applyAlignment="1">
      <alignment vertical="center" wrapText="1"/>
    </xf>
    <xf numFmtId="0" fontId="32" fillId="0" borderId="12" xfId="449" applyFont="1" applyFill="1" applyBorder="1" applyAlignment="1">
      <alignment vertical="center" wrapText="1"/>
    </xf>
    <xf numFmtId="0" fontId="32" fillId="0" borderId="13" xfId="449" applyFont="1" applyFill="1" applyBorder="1" applyAlignment="1">
      <alignment vertical="center" wrapText="1"/>
    </xf>
    <xf numFmtId="0" fontId="23" fillId="0" borderId="74" xfId="449" applyFont="1" applyFill="1" applyBorder="1" applyAlignment="1"/>
    <xf numFmtId="0" fontId="23" fillId="0" borderId="75" xfId="449" applyFont="1" applyFill="1" applyBorder="1" applyAlignment="1"/>
    <xf numFmtId="0" fontId="23" fillId="0" borderId="17" xfId="449" applyFont="1" applyFill="1" applyBorder="1" applyAlignment="1"/>
    <xf numFmtId="0" fontId="31" fillId="24" borderId="11" xfId="449" applyFont="1" applyFill="1" applyBorder="1" applyAlignment="1">
      <alignment vertical="center"/>
    </xf>
    <xf numFmtId="0" fontId="31" fillId="24" borderId="12" xfId="449" applyFont="1" applyFill="1" applyBorder="1" applyAlignment="1">
      <alignment vertical="center"/>
    </xf>
    <xf numFmtId="0" fontId="31" fillId="24" borderId="13" xfId="449" applyFont="1" applyFill="1" applyBorder="1" applyAlignment="1">
      <alignment vertical="center"/>
    </xf>
    <xf numFmtId="4" fontId="34" fillId="0" borderId="41" xfId="449" applyNumberFormat="1" applyFont="1" applyFill="1" applyBorder="1" applyAlignment="1">
      <alignment horizontal="right" vertical="center" wrapText="1"/>
    </xf>
    <xf numFmtId="49" fontId="34" fillId="80" borderId="24" xfId="449" applyNumberFormat="1" applyFont="1" applyFill="1" applyBorder="1" applyAlignment="1" applyProtection="1">
      <alignment horizontal="center" vertical="center" wrapText="1"/>
    </xf>
    <xf numFmtId="0" fontId="34" fillId="26" borderId="53" xfId="449" applyNumberFormat="1" applyFont="1" applyFill="1" applyBorder="1" applyAlignment="1">
      <alignment horizontal="center" vertical="center" wrapText="1"/>
    </xf>
    <xf numFmtId="0" fontId="90" fillId="79" borderId="76" xfId="0" applyFont="1" applyFill="1" applyBorder="1" applyAlignment="1">
      <alignment horizontal="center" vertical="center" wrapText="1"/>
    </xf>
    <xf numFmtId="0" fontId="90" fillId="0" borderId="76" xfId="0" applyFont="1" applyBorder="1" applyAlignment="1">
      <alignment horizontal="left" vertical="center" wrapText="1"/>
    </xf>
    <xf numFmtId="0" fontId="34" fillId="26" borderId="27" xfId="449" applyFont="1" applyFill="1" applyBorder="1" applyAlignment="1">
      <alignment horizontal="center" vertical="center" wrapText="1"/>
    </xf>
    <xf numFmtId="4" fontId="34" fillId="0" borderId="27" xfId="1378" applyNumberFormat="1" applyFont="1" applyFill="1" applyBorder="1" applyAlignment="1" applyProtection="1">
      <alignment horizontal="right" vertical="center"/>
    </xf>
    <xf numFmtId="4" fontId="34" fillId="26" borderId="27" xfId="449" applyNumberFormat="1" applyFont="1" applyFill="1" applyBorder="1" applyAlignment="1">
      <alignment horizontal="right" vertical="center" wrapText="1"/>
    </xf>
    <xf numFmtId="4" fontId="35" fillId="0" borderId="27" xfId="449" applyNumberFormat="1" applyFont="1" applyFill="1" applyBorder="1" applyAlignment="1">
      <alignment horizontal="right" vertical="center" wrapText="1"/>
    </xf>
    <xf numFmtId="0" fontId="34" fillId="26" borderId="1" xfId="449" applyFont="1" applyFill="1" applyBorder="1" applyAlignment="1">
      <alignment horizontal="left" vertical="center" wrapText="1"/>
    </xf>
    <xf numFmtId="4" fontId="34" fillId="0" borderId="1" xfId="1378" applyNumberFormat="1" applyFont="1" applyFill="1" applyBorder="1" applyAlignment="1" applyProtection="1">
      <alignment horizontal="right" vertical="center"/>
    </xf>
    <xf numFmtId="4" fontId="48" fillId="0" borderId="0" xfId="449" applyNumberFormat="1" applyFont="1" applyFill="1" applyBorder="1" applyAlignment="1">
      <alignment horizontal="center" vertical="center" wrapText="1"/>
    </xf>
    <xf numFmtId="0" fontId="23" fillId="0" borderId="0" xfId="1456" applyFont="1"/>
    <xf numFmtId="4" fontId="36" fillId="29" borderId="0" xfId="0" applyNumberFormat="1" applyFont="1" applyFill="1" applyBorder="1" applyAlignment="1">
      <alignment horizontal="center" vertical="center" wrapText="1"/>
    </xf>
    <xf numFmtId="44" fontId="23" fillId="0" borderId="0" xfId="3414" applyFont="1" applyBorder="1" applyAlignment="1">
      <alignment horizontal="center" vertical="center"/>
    </xf>
    <xf numFmtId="0" fontId="50" fillId="0" borderId="0" xfId="449" applyFont="1" applyBorder="1" applyAlignment="1">
      <alignment horizontal="left" vertical="center" wrapText="1"/>
    </xf>
    <xf numFmtId="0" fontId="0" fillId="0" borderId="0" xfId="0" applyBorder="1"/>
    <xf numFmtId="0" fontId="23" fillId="0" borderId="0" xfId="0" applyFont="1" applyBorder="1" applyAlignment="1">
      <alignment horizontal="center" vertical="center"/>
    </xf>
    <xf numFmtId="44" fontId="0" fillId="0" borderId="0" xfId="3414" applyFont="1" applyBorder="1"/>
    <xf numFmtId="4" fontId="36" fillId="29" borderId="0" xfId="1488" applyNumberFormat="1" applyFont="1" applyFill="1" applyBorder="1" applyAlignment="1">
      <alignment horizontal="center" vertical="center" wrapText="1"/>
    </xf>
    <xf numFmtId="0" fontId="23" fillId="0" borderId="0" xfId="1488" applyFont="1" applyBorder="1" applyAlignment="1">
      <alignment horizontal="center" vertical="center"/>
    </xf>
    <xf numFmtId="10" fontId="0" fillId="0" borderId="0" xfId="0" applyNumberFormat="1" applyBorder="1"/>
    <xf numFmtId="0" fontId="49" fillId="0" borderId="0" xfId="449" applyFont="1" applyBorder="1" applyAlignment="1">
      <alignment horizontal="center" vertical="center" wrapText="1"/>
    </xf>
    <xf numFmtId="0" fontId="49" fillId="0" borderId="0" xfId="449" applyFont="1" applyBorder="1" applyAlignment="1">
      <alignment horizontal="right" vertical="center" wrapText="1"/>
    </xf>
    <xf numFmtId="0" fontId="39" fillId="0" borderId="0" xfId="449" applyFont="1" applyBorder="1" applyAlignment="1">
      <alignment horizontal="right" vertical="center" wrapText="1"/>
    </xf>
    <xf numFmtId="0" fontId="33" fillId="25" borderId="24" xfId="1456" applyFont="1" applyFill="1" applyBorder="1" applyAlignment="1">
      <alignment vertical="center" wrapText="1"/>
    </xf>
    <xf numFmtId="0" fontId="33" fillId="25" borderId="24" xfId="1456" applyFont="1" applyFill="1" applyBorder="1" applyAlignment="1">
      <alignment horizontal="center" vertical="center" wrapText="1"/>
    </xf>
    <xf numFmtId="4" fontId="35" fillId="103" borderId="22" xfId="449" applyNumberFormat="1" applyFont="1" applyFill="1" applyBorder="1" applyAlignment="1">
      <alignment horizontal="right" vertical="center" wrapText="1"/>
    </xf>
    <xf numFmtId="4" fontId="34" fillId="103" borderId="22" xfId="1142" applyNumberFormat="1" applyFont="1" applyFill="1" applyBorder="1" applyAlignment="1" applyProtection="1">
      <alignment horizontal="right" vertical="center"/>
    </xf>
    <xf numFmtId="4" fontId="34" fillId="103" borderId="22" xfId="1142" applyNumberFormat="1" applyFont="1" applyFill="1" applyBorder="1" applyAlignment="1" applyProtection="1">
      <alignment horizontal="right" vertical="center" wrapText="1"/>
    </xf>
    <xf numFmtId="0" fontId="34" fillId="102" borderId="24" xfId="19234" applyFont="1" applyFill="1" applyBorder="1" applyAlignment="1">
      <alignment horizontal="center" vertical="center"/>
    </xf>
    <xf numFmtId="0" fontId="114" fillId="102" borderId="24" xfId="19234" applyFont="1" applyFill="1" applyBorder="1" applyAlignment="1">
      <alignment horizontal="left" vertical="center" wrapText="1"/>
    </xf>
    <xf numFmtId="0" fontId="40" fillId="102" borderId="24" xfId="19234" applyFont="1" applyFill="1" applyBorder="1" applyAlignment="1">
      <alignment horizontal="center"/>
    </xf>
    <xf numFmtId="0" fontId="21" fillId="27" borderId="0" xfId="449" applyFont="1" applyFill="1"/>
    <xf numFmtId="0" fontId="34" fillId="0" borderId="1" xfId="19234" applyFont="1" applyFill="1" applyBorder="1" applyAlignment="1">
      <alignment horizontal="center" vertical="center" wrapText="1"/>
    </xf>
    <xf numFmtId="0" fontId="90" fillId="0" borderId="81" xfId="33797" applyFont="1" applyBorder="1" applyAlignment="1">
      <alignment horizontal="left" vertical="top" wrapText="1"/>
    </xf>
    <xf numFmtId="0" fontId="34" fillId="101" borderId="22" xfId="1456" applyFont="1" applyFill="1" applyBorder="1" applyAlignment="1">
      <alignment horizontal="center" vertical="center" wrapText="1"/>
    </xf>
    <xf numFmtId="0" fontId="34" fillId="101" borderId="22" xfId="1456" applyFont="1" applyFill="1" applyBorder="1" applyAlignment="1">
      <alignment horizontal="left" vertical="center" wrapText="1"/>
    </xf>
    <xf numFmtId="0" fontId="34" fillId="101" borderId="22" xfId="449" applyFont="1" applyFill="1" applyBorder="1" applyAlignment="1">
      <alignment horizontal="center" vertical="center" wrapText="1"/>
    </xf>
    <xf numFmtId="4" fontId="34" fillId="101" borderId="22" xfId="449" applyNumberFormat="1" applyFont="1" applyFill="1" applyBorder="1" applyAlignment="1">
      <alignment horizontal="right" vertical="center" wrapText="1"/>
    </xf>
    <xf numFmtId="4" fontId="35" fillId="104" borderId="22" xfId="449" applyNumberFormat="1" applyFont="1" applyFill="1" applyBorder="1" applyAlignment="1">
      <alignment horizontal="right" vertical="center" wrapText="1"/>
    </xf>
    <xf numFmtId="0" fontId="34" fillId="104" borderId="22" xfId="449" applyFont="1" applyFill="1" applyBorder="1" applyAlignment="1">
      <alignment horizontal="center" vertical="center" wrapText="1"/>
    </xf>
    <xf numFmtId="0" fontId="34" fillId="104" borderId="22" xfId="449" applyFont="1" applyFill="1" applyBorder="1" applyAlignment="1">
      <alignment horizontal="left" vertical="center" wrapText="1"/>
    </xf>
    <xf numFmtId="0" fontId="34" fillId="101" borderId="22" xfId="449" applyFont="1" applyFill="1" applyBorder="1" applyAlignment="1">
      <alignment horizontal="left" vertical="center" wrapText="1"/>
    </xf>
    <xf numFmtId="0" fontId="34" fillId="101" borderId="22" xfId="449" applyFont="1" applyFill="1" applyBorder="1" applyAlignment="1">
      <alignment horizontal="center" vertical="center"/>
    </xf>
    <xf numFmtId="0" fontId="34" fillId="104" borderId="22" xfId="449" applyFont="1" applyFill="1" applyBorder="1" applyAlignment="1">
      <alignment horizontal="center" vertical="center"/>
    </xf>
    <xf numFmtId="4" fontId="34" fillId="104" borderId="22" xfId="449" applyNumberFormat="1" applyFont="1" applyFill="1" applyBorder="1" applyAlignment="1">
      <alignment horizontal="right" vertical="center" wrapText="1"/>
    </xf>
    <xf numFmtId="0" fontId="34" fillId="101" borderId="1" xfId="449" applyFont="1" applyFill="1" applyBorder="1" applyAlignment="1">
      <alignment horizontal="center" vertical="center" wrapText="1"/>
    </xf>
    <xf numFmtId="4" fontId="34" fillId="101" borderId="24" xfId="449" applyNumberFormat="1" applyFont="1" applyFill="1" applyBorder="1" applyAlignment="1">
      <alignment horizontal="right" vertical="center" wrapText="1"/>
    </xf>
    <xf numFmtId="4" fontId="35" fillId="104" borderId="24" xfId="449" applyNumberFormat="1" applyFont="1" applyFill="1" applyBorder="1" applyAlignment="1">
      <alignment horizontal="right" vertical="center" wrapText="1"/>
    </xf>
    <xf numFmtId="4" fontId="34" fillId="101" borderId="22" xfId="449" applyNumberFormat="1" applyFont="1" applyFill="1" applyBorder="1" applyAlignment="1" applyProtection="1">
      <alignment horizontal="right" vertical="center" wrapText="1"/>
    </xf>
    <xf numFmtId="4" fontId="34" fillId="101" borderId="22" xfId="1173" applyNumberFormat="1" applyFont="1" applyFill="1" applyBorder="1" applyAlignment="1" applyProtection="1">
      <alignment horizontal="right" vertical="center" wrapText="1"/>
    </xf>
    <xf numFmtId="0" fontId="34" fillId="101" borderId="1" xfId="1456" applyFont="1" applyFill="1" applyBorder="1" applyAlignment="1">
      <alignment horizontal="left" vertical="center" wrapText="1"/>
    </xf>
    <xf numFmtId="0" fontId="34" fillId="101" borderId="67" xfId="1456" applyFont="1" applyFill="1" applyBorder="1" applyAlignment="1">
      <alignment horizontal="center" vertical="center" wrapText="1"/>
    </xf>
    <xf numFmtId="4" fontId="34" fillId="101" borderId="24" xfId="449" applyNumberFormat="1" applyFont="1" applyFill="1" applyBorder="1" applyAlignment="1" applyProtection="1">
      <alignment horizontal="right" vertical="center" wrapText="1"/>
    </xf>
    <xf numFmtId="0" fontId="90" fillId="104" borderId="81" xfId="33797" applyFont="1" applyFill="1" applyBorder="1" applyAlignment="1">
      <alignment horizontal="left" vertical="top" wrapText="1"/>
    </xf>
    <xf numFmtId="0" fontId="90" fillId="104" borderId="82" xfId="33797" applyFont="1" applyFill="1" applyBorder="1" applyAlignment="1">
      <alignment horizontal="left" vertical="top" wrapText="1"/>
    </xf>
    <xf numFmtId="0" fontId="64" fillId="104" borderId="1" xfId="33797" applyFont="1" applyFill="1" applyBorder="1" applyAlignment="1">
      <alignment horizontal="left"/>
    </xf>
    <xf numFmtId="0" fontId="35" fillId="104" borderId="1" xfId="19234" applyFont="1" applyFill="1" applyBorder="1" applyAlignment="1">
      <alignment horizontal="center" vertical="center"/>
    </xf>
    <xf numFmtId="4" fontId="34" fillId="104" borderId="22" xfId="1142" applyNumberFormat="1" applyFont="1" applyFill="1" applyBorder="1" applyAlignment="1" applyProtection="1">
      <alignment horizontal="right" vertical="center" wrapText="1"/>
    </xf>
    <xf numFmtId="4" fontId="34" fillId="104" borderId="22" xfId="1142" applyNumberFormat="1" applyFont="1" applyFill="1" applyBorder="1" applyAlignment="1" applyProtection="1">
      <alignment horizontal="right" vertical="center"/>
    </xf>
    <xf numFmtId="0" fontId="64" fillId="104" borderId="1" xfId="33797" applyFont="1" applyFill="1" applyBorder="1" applyAlignment="1">
      <alignment horizontal="left" wrapText="1"/>
    </xf>
    <xf numFmtId="4" fontId="34" fillId="104" borderId="22" xfId="449" applyNumberFormat="1" applyFont="1" applyFill="1" applyBorder="1" applyAlignment="1" applyProtection="1">
      <alignment horizontal="right" vertical="center" wrapText="1"/>
    </xf>
    <xf numFmtId="0" fontId="90" fillId="104" borderId="83" xfId="33797" applyFont="1" applyFill="1" applyBorder="1" applyAlignment="1">
      <alignment horizontal="left" vertical="top" wrapText="1"/>
    </xf>
    <xf numFmtId="49" fontId="113" fillId="104" borderId="0" xfId="33797" applyNumberFormat="1" applyFont="1" applyFill="1" applyBorder="1" applyAlignment="1">
      <alignment vertical="center" wrapText="1" readingOrder="1"/>
    </xf>
    <xf numFmtId="0" fontId="64" fillId="104" borderId="77" xfId="33797" applyFont="1" applyFill="1" applyBorder="1" applyAlignment="1">
      <alignment horizontal="left" wrapText="1"/>
    </xf>
    <xf numFmtId="0" fontId="64" fillId="104" borderId="41" xfId="33797" applyFont="1" applyFill="1" applyBorder="1" applyAlignment="1">
      <alignment horizontal="justify" vertical="center"/>
    </xf>
    <xf numFmtId="0" fontId="90" fillId="104" borderId="1" xfId="33797" applyFont="1" applyFill="1" applyBorder="1" applyAlignment="1">
      <alignment horizontal="left" vertical="center" wrapText="1"/>
    </xf>
    <xf numFmtId="169" fontId="34" fillId="101" borderId="1" xfId="19234" applyNumberFormat="1" applyFont="1" applyFill="1" applyBorder="1" applyAlignment="1">
      <alignment horizontal="center" vertical="center" wrapText="1"/>
    </xf>
    <xf numFmtId="0" fontId="64" fillId="104" borderId="1" xfId="33797" applyFont="1" applyFill="1" applyBorder="1" applyAlignment="1">
      <alignment horizontal="left" vertical="center" wrapText="1"/>
    </xf>
    <xf numFmtId="0" fontId="34" fillId="104" borderId="1" xfId="33797" applyFont="1" applyFill="1" applyBorder="1" applyAlignment="1">
      <alignment horizontal="center" vertical="center" wrapText="1"/>
    </xf>
    <xf numFmtId="0" fontId="34" fillId="104" borderId="1" xfId="19234" applyFont="1" applyFill="1" applyBorder="1" applyAlignment="1">
      <alignment horizontal="center" vertical="center" wrapText="1"/>
    </xf>
    <xf numFmtId="0" fontId="64" fillId="104" borderId="77" xfId="33797" applyFont="1" applyFill="1" applyBorder="1" applyAlignment="1">
      <alignment horizontal="left" vertical="center" wrapText="1"/>
    </xf>
    <xf numFmtId="4" fontId="34" fillId="104" borderId="22" xfId="1173" applyNumberFormat="1" applyFont="1" applyFill="1" applyBorder="1" applyAlignment="1" applyProtection="1">
      <alignment horizontal="right" vertical="center" wrapText="1"/>
    </xf>
    <xf numFmtId="4" fontId="34" fillId="104" borderId="22" xfId="1096" applyNumberFormat="1" applyFont="1" applyFill="1" applyBorder="1" applyAlignment="1" applyProtection="1">
      <alignment horizontal="right" vertical="center" wrapText="1"/>
    </xf>
    <xf numFmtId="4" fontId="34" fillId="101" borderId="0" xfId="449" applyNumberFormat="1" applyFont="1" applyFill="1" applyBorder="1" applyAlignment="1">
      <alignment vertical="center"/>
    </xf>
    <xf numFmtId="0" fontId="35" fillId="101" borderId="22" xfId="1456" applyFont="1" applyFill="1" applyBorder="1" applyAlignment="1">
      <alignment horizontal="left" vertical="center" wrapText="1"/>
    </xf>
    <xf numFmtId="169" fontId="35" fillId="101" borderId="22" xfId="1456" applyNumberFormat="1" applyFont="1" applyFill="1" applyBorder="1" applyAlignment="1">
      <alignment horizontal="center" vertical="center" wrapText="1"/>
    </xf>
    <xf numFmtId="0" fontId="34" fillId="104" borderId="22" xfId="179" applyFont="1" applyFill="1" applyBorder="1" applyAlignment="1">
      <alignment horizontal="left" vertical="center" wrapText="1"/>
    </xf>
    <xf numFmtId="0" fontId="34" fillId="104" borderId="22" xfId="179" applyFont="1" applyFill="1" applyBorder="1" applyAlignment="1">
      <alignment horizontal="center" vertical="center" wrapText="1"/>
    </xf>
    <xf numFmtId="4" fontId="48" fillId="0" borderId="86" xfId="449" applyNumberFormat="1" applyFont="1" applyFill="1" applyBorder="1" applyAlignment="1">
      <alignment horizontal="center" vertical="center" wrapText="1"/>
    </xf>
    <xf numFmtId="0" fontId="23" fillId="0" borderId="0" xfId="449" applyFont="1" applyBorder="1" applyAlignment="1">
      <alignment horizontal="center" vertical="center"/>
    </xf>
    <xf numFmtId="0" fontId="32" fillId="0" borderId="0" xfId="449" applyFont="1" applyBorder="1" applyAlignment="1">
      <alignment horizontal="center" vertical="center"/>
    </xf>
    <xf numFmtId="0" fontId="32" fillId="0" borderId="0" xfId="0" applyFont="1" applyBorder="1" applyAlignment="1">
      <alignment horizontal="center" vertical="center"/>
    </xf>
    <xf numFmtId="17" fontId="23" fillId="0" borderId="0" xfId="0" applyNumberFormat="1" applyFont="1" applyBorder="1" applyAlignment="1">
      <alignment horizontal="center" vertical="center"/>
    </xf>
    <xf numFmtId="43" fontId="32" fillId="0" borderId="0" xfId="0" applyNumberFormat="1" applyFont="1" applyBorder="1" applyAlignment="1">
      <alignment horizontal="center" vertical="center" wrapText="1"/>
    </xf>
    <xf numFmtId="0" fontId="34" fillId="0" borderId="0" xfId="1456" applyFont="1" applyFill="1" applyBorder="1" applyAlignment="1">
      <alignment horizontal="center" vertical="center" wrapText="1"/>
    </xf>
    <xf numFmtId="44" fontId="34" fillId="0" borderId="0" xfId="3414" applyFont="1" applyFill="1" applyBorder="1" applyAlignment="1">
      <alignment horizontal="left" vertical="center" wrapText="1"/>
    </xf>
    <xf numFmtId="4" fontId="0" fillId="0" borderId="0" xfId="0" applyNumberFormat="1" applyBorder="1"/>
    <xf numFmtId="44" fontId="32" fillId="0" borderId="0" xfId="3414" applyFont="1" applyBorder="1" applyAlignment="1">
      <alignment vertical="center"/>
    </xf>
    <xf numFmtId="0" fontId="32" fillId="0" borderId="98" xfId="449" applyFont="1" applyFill="1" applyBorder="1" applyAlignment="1">
      <alignment horizontal="center" vertical="center"/>
    </xf>
    <xf numFmtId="0" fontId="32" fillId="0" borderId="99" xfId="449" applyFont="1" applyFill="1" applyBorder="1" applyAlignment="1">
      <alignment horizontal="center" vertical="center"/>
    </xf>
    <xf numFmtId="0" fontId="32" fillId="0" borderId="104" xfId="449" applyFont="1" applyFill="1" applyBorder="1" applyAlignment="1">
      <alignment horizontal="left" vertical="center"/>
    </xf>
    <xf numFmtId="10" fontId="32" fillId="22" borderId="106" xfId="449" applyNumberFormat="1" applyFont="1" applyFill="1" applyBorder="1" applyAlignment="1">
      <alignment horizontal="left" vertical="center"/>
    </xf>
    <xf numFmtId="0" fontId="32" fillId="0" borderId="107" xfId="449" applyFont="1" applyFill="1" applyBorder="1" applyAlignment="1">
      <alignment horizontal="center" vertical="center"/>
    </xf>
    <xf numFmtId="0" fontId="32" fillId="0" borderId="108" xfId="449" applyFont="1" applyFill="1" applyBorder="1" applyAlignment="1">
      <alignment horizontal="center" vertical="center" wrapText="1"/>
    </xf>
    <xf numFmtId="49" fontId="33" fillId="25" borderId="102" xfId="449" applyNumberFormat="1" applyFont="1" applyFill="1" applyBorder="1" applyAlignment="1">
      <alignment horizontal="center" vertical="center" wrapText="1"/>
    </xf>
    <xf numFmtId="4" fontId="33" fillId="25" borderId="103" xfId="449" applyNumberFormat="1" applyFont="1" applyFill="1" applyBorder="1" applyAlignment="1">
      <alignment vertical="center" wrapText="1"/>
    </xf>
    <xf numFmtId="0" fontId="34" fillId="104" borderId="102" xfId="449" applyNumberFormat="1" applyFont="1" applyFill="1" applyBorder="1" applyAlignment="1">
      <alignment horizontal="center" vertical="center" wrapText="1"/>
    </xf>
    <xf numFmtId="4" fontId="34" fillId="104" borderId="103" xfId="449" applyNumberFormat="1" applyFont="1" applyFill="1" applyBorder="1" applyAlignment="1">
      <alignment horizontal="right" vertical="center" wrapText="1"/>
    </xf>
    <xf numFmtId="4" fontId="34" fillId="104" borderId="109" xfId="449" applyNumberFormat="1" applyFont="1" applyFill="1" applyBorder="1" applyAlignment="1">
      <alignment horizontal="right" vertical="center" wrapText="1"/>
    </xf>
    <xf numFmtId="0" fontId="33" fillId="25" borderId="102" xfId="449" applyNumberFormat="1" applyFont="1" applyFill="1" applyBorder="1" applyAlignment="1">
      <alignment horizontal="center" vertical="center" wrapText="1"/>
    </xf>
    <xf numFmtId="4" fontId="33" fillId="25" borderId="103" xfId="449" applyNumberFormat="1" applyFont="1" applyFill="1" applyBorder="1" applyAlignment="1">
      <alignment horizontal="right" vertical="center" wrapText="1"/>
    </xf>
    <xf numFmtId="0" fontId="34" fillId="101" borderId="102" xfId="449" applyNumberFormat="1" applyFont="1" applyFill="1" applyBorder="1" applyAlignment="1">
      <alignment horizontal="center" vertical="center" wrapText="1"/>
    </xf>
    <xf numFmtId="0" fontId="13" fillId="25" borderId="102" xfId="449" applyNumberFormat="1" applyFont="1" applyFill="1" applyBorder="1" applyAlignment="1">
      <alignment horizontal="center" vertical="center" wrapText="1"/>
    </xf>
    <xf numFmtId="0" fontId="40" fillId="8" borderId="102" xfId="1456" applyFont="1" applyFill="1" applyBorder="1" applyAlignment="1">
      <alignment horizontal="center" vertical="center"/>
    </xf>
    <xf numFmtId="4" fontId="39" fillId="8" borderId="103" xfId="449" applyNumberFormat="1" applyFont="1" applyFill="1" applyBorder="1" applyAlignment="1">
      <alignment horizontal="right" vertical="center" wrapText="1"/>
    </xf>
    <xf numFmtId="0" fontId="34" fillId="0" borderId="102" xfId="449" applyNumberFormat="1" applyFont="1" applyFill="1" applyBorder="1" applyAlignment="1">
      <alignment horizontal="center" vertical="center" wrapText="1"/>
    </xf>
    <xf numFmtId="4" fontId="34" fillId="0" borderId="103" xfId="449" applyNumberFormat="1" applyFont="1" applyFill="1" applyBorder="1" applyAlignment="1">
      <alignment horizontal="right" vertical="center" wrapText="1"/>
    </xf>
    <xf numFmtId="0" fontId="40" fillId="102" borderId="110" xfId="19234" applyFont="1" applyFill="1" applyBorder="1" applyAlignment="1">
      <alignment horizontal="center" vertical="center"/>
    </xf>
    <xf numFmtId="4" fontId="34" fillId="103" borderId="103" xfId="449" applyNumberFormat="1" applyFont="1" applyFill="1" applyBorder="1" applyAlignment="1">
      <alignment horizontal="right" vertical="center" wrapText="1"/>
    </xf>
    <xf numFmtId="0" fontId="34" fillId="104" borderId="111" xfId="33797" applyFont="1" applyFill="1" applyBorder="1" applyAlignment="1">
      <alignment horizontal="center" vertical="center" wrapText="1"/>
    </xf>
    <xf numFmtId="0" fontId="34" fillId="101" borderId="112" xfId="449" applyNumberFormat="1" applyFont="1" applyFill="1" applyBorder="1" applyAlignment="1">
      <alignment horizontal="center" vertical="center" wrapText="1"/>
    </xf>
    <xf numFmtId="0" fontId="34" fillId="101" borderId="111" xfId="449" applyNumberFormat="1" applyFont="1" applyFill="1" applyBorder="1" applyAlignment="1">
      <alignment horizontal="center" vertical="center" wrapText="1"/>
    </xf>
    <xf numFmtId="0" fontId="49" fillId="0" borderId="116" xfId="449" applyFont="1" applyBorder="1" applyAlignment="1">
      <alignment horizontal="right" vertical="center" wrapText="1"/>
    </xf>
    <xf numFmtId="0" fontId="21" fillId="0" borderId="117" xfId="449" applyBorder="1"/>
    <xf numFmtId="4" fontId="49" fillId="0" borderId="117" xfId="449" applyNumberFormat="1" applyFont="1" applyFill="1" applyBorder="1" applyAlignment="1">
      <alignment horizontal="right" vertical="center" wrapText="1"/>
    </xf>
    <xf numFmtId="0" fontId="32" fillId="0" borderId="116" xfId="449" applyFont="1" applyBorder="1" applyAlignment="1">
      <alignment vertical="center" wrapText="1"/>
    </xf>
    <xf numFmtId="44" fontId="49" fillId="0" borderId="117" xfId="3414" applyFont="1" applyFill="1" applyBorder="1" applyAlignment="1">
      <alignment horizontal="center" vertical="center" wrapText="1"/>
    </xf>
    <xf numFmtId="44" fontId="49" fillId="0" borderId="120" xfId="3414" applyFont="1" applyFill="1" applyBorder="1" applyAlignment="1">
      <alignment horizontal="center" vertical="center" wrapText="1"/>
    </xf>
    <xf numFmtId="0" fontId="32" fillId="0" borderId="112" xfId="449" applyFont="1" applyFill="1" applyBorder="1" applyAlignment="1">
      <alignment vertical="center"/>
    </xf>
    <xf numFmtId="0" fontId="23" fillId="0" borderId="0" xfId="449" applyFont="1" applyBorder="1"/>
    <xf numFmtId="0" fontId="41" fillId="8" borderId="102" xfId="463" applyFont="1" applyFill="1" applyBorder="1" applyAlignment="1">
      <alignment horizontal="center" vertical="center"/>
    </xf>
    <xf numFmtId="0" fontId="41" fillId="8" borderId="113" xfId="463" applyFont="1" applyFill="1" applyBorder="1" applyAlignment="1">
      <alignment horizontal="center" vertical="center"/>
    </xf>
    <xf numFmtId="10" fontId="53" fillId="21" borderId="104" xfId="463" applyNumberFormat="1" applyFont="1" applyFill="1" applyBorder="1" applyAlignment="1">
      <alignment vertical="top" wrapText="1"/>
    </xf>
    <xf numFmtId="4" fontId="52" fillId="26" borderId="103" xfId="463" applyNumberFormat="1" applyFont="1" applyFill="1" applyBorder="1" applyAlignment="1">
      <alignment vertical="top" wrapText="1"/>
    </xf>
    <xf numFmtId="10" fontId="53" fillId="26" borderId="103" xfId="463" applyNumberFormat="1" applyFont="1" applyFill="1" applyBorder="1" applyAlignment="1">
      <alignment vertical="top" wrapText="1"/>
    </xf>
    <xf numFmtId="4" fontId="53" fillId="26" borderId="103" xfId="463" applyNumberFormat="1" applyFont="1" applyFill="1" applyBorder="1" applyAlignment="1">
      <alignment vertical="top" wrapText="1"/>
    </xf>
    <xf numFmtId="0" fontId="41" fillId="26" borderId="124" xfId="463" applyFont="1" applyFill="1" applyBorder="1" applyAlignment="1">
      <alignment wrapText="1"/>
    </xf>
    <xf numFmtId="0" fontId="41" fillId="26" borderId="104" xfId="463" applyFont="1" applyFill="1" applyBorder="1" applyAlignment="1">
      <alignment wrapText="1"/>
    </xf>
    <xf numFmtId="0" fontId="41" fillId="26" borderId="116" xfId="463" applyFont="1" applyFill="1" applyBorder="1" applyAlignment="1">
      <alignment wrapText="1"/>
    </xf>
    <xf numFmtId="0" fontId="41" fillId="26" borderId="117" xfId="463" applyFont="1" applyFill="1" applyBorder="1" applyAlignment="1">
      <alignment wrapText="1"/>
    </xf>
    <xf numFmtId="0" fontId="41" fillId="26" borderId="118" xfId="463" applyFont="1" applyFill="1" applyBorder="1" applyAlignment="1">
      <alignment wrapText="1"/>
    </xf>
    <xf numFmtId="0" fontId="21" fillId="26" borderId="119" xfId="463" applyFont="1" applyFill="1" applyBorder="1" applyAlignment="1">
      <alignment wrapText="1"/>
    </xf>
    <xf numFmtId="0" fontId="41" fillId="26" borderId="119" xfId="463" applyFont="1" applyFill="1" applyBorder="1" applyAlignment="1">
      <alignment wrapText="1"/>
    </xf>
    <xf numFmtId="0" fontId="41" fillId="26" borderId="120" xfId="463" applyFont="1" applyFill="1" applyBorder="1" applyAlignment="1">
      <alignment wrapText="1"/>
    </xf>
    <xf numFmtId="17" fontId="23" fillId="0" borderId="0" xfId="449" applyNumberFormat="1" applyFont="1" applyBorder="1" applyAlignment="1">
      <alignment horizontal="center" vertical="center"/>
    </xf>
    <xf numFmtId="10" fontId="32" fillId="0" borderId="103" xfId="449" applyNumberFormat="1" applyFont="1" applyFill="1" applyBorder="1" applyAlignment="1">
      <alignment vertical="center"/>
    </xf>
    <xf numFmtId="0" fontId="32" fillId="0" borderId="102" xfId="449" applyFont="1" applyFill="1" applyBorder="1" applyAlignment="1">
      <alignment vertical="center"/>
    </xf>
    <xf numFmtId="4" fontId="55" fillId="21" borderId="102" xfId="623" applyNumberFormat="1" applyFont="1" applyFill="1" applyBorder="1" applyAlignment="1">
      <alignment horizontal="center" vertical="center" wrapText="1"/>
    </xf>
    <xf numFmtId="4" fontId="55" fillId="21" borderId="103" xfId="623" applyNumberFormat="1" applyFont="1" applyFill="1" applyBorder="1" applyAlignment="1">
      <alignment horizontal="center" vertical="center" wrapText="1"/>
    </xf>
    <xf numFmtId="0" fontId="61" fillId="30" borderId="111" xfId="624" applyFont="1" applyFill="1" applyBorder="1" applyAlignment="1">
      <alignment horizontal="center" vertical="center" wrapText="1"/>
    </xf>
    <xf numFmtId="4" fontId="61" fillId="30" borderId="128" xfId="624" applyNumberFormat="1" applyFont="1" applyFill="1" applyBorder="1" applyAlignment="1">
      <alignment horizontal="center" vertical="center" wrapText="1"/>
    </xf>
    <xf numFmtId="0" fontId="62" fillId="26" borderId="111" xfId="624" applyFont="1" applyFill="1" applyBorder="1" applyAlignment="1">
      <alignment horizontal="center" vertical="center" wrapText="1"/>
    </xf>
    <xf numFmtId="0" fontId="56" fillId="26" borderId="103" xfId="623" applyFont="1" applyFill="1" applyBorder="1" applyAlignment="1">
      <alignment horizontal="center" vertical="center" wrapText="1"/>
    </xf>
    <xf numFmtId="0" fontId="21" fillId="0" borderId="116" xfId="449" applyBorder="1"/>
    <xf numFmtId="0" fontId="21" fillId="0" borderId="0" xfId="449" applyBorder="1" applyAlignment="1">
      <alignment horizontal="center"/>
    </xf>
    <xf numFmtId="4" fontId="34" fillId="25" borderId="22" xfId="1096" applyNumberFormat="1" applyFont="1" applyFill="1" applyBorder="1" applyAlignment="1" applyProtection="1">
      <alignment horizontal="right" vertical="center" wrapText="1"/>
    </xf>
    <xf numFmtId="0" fontId="21" fillId="0" borderId="90" xfId="36606" applyBorder="1"/>
    <xf numFmtId="0" fontId="21" fillId="0" borderId="129" xfId="36606" applyBorder="1"/>
    <xf numFmtId="0" fontId="21" fillId="0" borderId="93" xfId="36606" applyBorder="1"/>
    <xf numFmtId="0" fontId="21" fillId="0" borderId="0" xfId="36606"/>
    <xf numFmtId="0" fontId="58" fillId="20" borderId="133" xfId="36606" applyFont="1" applyFill="1" applyBorder="1" applyAlignment="1" applyProtection="1">
      <alignment vertical="center"/>
    </xf>
    <xf numFmtId="0" fontId="58" fillId="20" borderId="68" xfId="36606" applyFont="1" applyFill="1" applyBorder="1" applyAlignment="1" applyProtection="1">
      <alignment vertical="center"/>
    </xf>
    <xf numFmtId="0" fontId="58" fillId="20" borderId="134" xfId="36606" applyFont="1" applyFill="1" applyBorder="1" applyAlignment="1" applyProtection="1">
      <alignment vertical="center"/>
    </xf>
    <xf numFmtId="0" fontId="0" fillId="26" borderId="0" xfId="36606" applyFont="1" applyFill="1"/>
    <xf numFmtId="0" fontId="59" fillId="26" borderId="0" xfId="36606" applyFont="1" applyFill="1"/>
    <xf numFmtId="0" fontId="21" fillId="26" borderId="0" xfId="36606" applyFill="1"/>
    <xf numFmtId="0" fontId="53" fillId="0" borderId="112" xfId="36606" applyFont="1" applyFill="1" applyBorder="1" applyAlignment="1" applyProtection="1">
      <alignment horizontal="left" vertical="center"/>
    </xf>
    <xf numFmtId="0" fontId="53" fillId="4" borderId="41" xfId="36606" applyFont="1" applyFill="1" applyBorder="1" applyAlignment="1" applyProtection="1">
      <alignment horizontal="left" vertical="center"/>
    </xf>
    <xf numFmtId="0" fontId="53" fillId="4" borderId="113" xfId="36606" applyFont="1" applyFill="1" applyBorder="1" applyAlignment="1" applyProtection="1">
      <alignment horizontal="left" vertical="center"/>
    </xf>
    <xf numFmtId="0" fontId="54" fillId="0" borderId="116" xfId="36606" applyFont="1" applyBorder="1" applyAlignment="1" applyProtection="1">
      <alignment horizontal="left" vertical="center"/>
    </xf>
    <xf numFmtId="0" fontId="54" fillId="0" borderId="0" xfId="36606" applyFont="1" applyBorder="1" applyAlignment="1" applyProtection="1">
      <alignment horizontal="left" vertical="center"/>
    </xf>
    <xf numFmtId="0" fontId="54" fillId="0" borderId="117" xfId="36606" applyFont="1" applyBorder="1" applyAlignment="1" applyProtection="1">
      <alignment vertical="center"/>
    </xf>
    <xf numFmtId="0" fontId="54" fillId="4" borderId="138" xfId="36606" applyFont="1" applyFill="1" applyBorder="1" applyAlignment="1" applyProtection="1">
      <alignment vertical="center"/>
      <protection locked="0"/>
    </xf>
    <xf numFmtId="0" fontId="53" fillId="4" borderId="35" xfId="36606" applyFont="1" applyFill="1" applyBorder="1" applyAlignment="1" applyProtection="1">
      <alignment vertical="center"/>
      <protection locked="0"/>
    </xf>
    <xf numFmtId="0" fontId="53" fillId="4" borderId="139" xfId="36606" applyFont="1" applyFill="1" applyBorder="1" applyAlignment="1" applyProtection="1">
      <alignment vertical="center"/>
      <protection locked="0"/>
    </xf>
    <xf numFmtId="0" fontId="54" fillId="0" borderId="0" xfId="36606" applyFont="1" applyBorder="1" applyAlignment="1" applyProtection="1">
      <alignment vertical="center"/>
    </xf>
    <xf numFmtId="0" fontId="54" fillId="0" borderId="116" xfId="36606" applyFont="1" applyBorder="1" applyAlignment="1" applyProtection="1">
      <alignment vertical="center"/>
    </xf>
    <xf numFmtId="0" fontId="54" fillId="4" borderId="35" xfId="36606" applyFont="1" applyFill="1" applyBorder="1" applyAlignment="1" applyProtection="1">
      <alignment vertical="center"/>
      <protection locked="0"/>
    </xf>
    <xf numFmtId="0" fontId="54" fillId="4" borderId="139" xfId="36606" applyFont="1" applyFill="1" applyBorder="1" applyAlignment="1" applyProtection="1">
      <alignment vertical="center"/>
      <protection locked="0"/>
    </xf>
    <xf numFmtId="0" fontId="21" fillId="0" borderId="0" xfId="36606" applyBorder="1"/>
    <xf numFmtId="0" fontId="0" fillId="0" borderId="117" xfId="36606" applyFont="1" applyBorder="1"/>
    <xf numFmtId="0" fontId="0" fillId="0" borderId="124" xfId="36606" applyFont="1" applyBorder="1"/>
    <xf numFmtId="0" fontId="21" fillId="0" borderId="116" xfId="36606" applyBorder="1"/>
    <xf numFmtId="0" fontId="53" fillId="20" borderId="124" xfId="36606" applyFont="1" applyFill="1" applyBorder="1" applyAlignment="1" applyProtection="1">
      <alignment vertical="center"/>
    </xf>
    <xf numFmtId="0" fontId="54" fillId="20" borderId="138" xfId="36606" applyFont="1" applyFill="1" applyBorder="1" applyAlignment="1" applyProtection="1">
      <alignment vertical="center"/>
    </xf>
    <xf numFmtId="0" fontId="59" fillId="0" borderId="0" xfId="36606" applyFont="1"/>
    <xf numFmtId="0" fontId="54" fillId="4" borderId="144" xfId="36606" applyFont="1" applyFill="1" applyBorder="1" applyAlignment="1" applyProtection="1">
      <alignment horizontal="left" vertical="center"/>
    </xf>
    <xf numFmtId="10" fontId="54" fillId="4" borderId="36" xfId="36606" applyNumberFormat="1" applyFont="1" applyFill="1" applyBorder="1" applyAlignment="1" applyProtection="1">
      <alignment vertical="center"/>
    </xf>
    <xf numFmtId="0" fontId="54" fillId="4" borderId="37" xfId="36606" applyFont="1" applyFill="1" applyBorder="1" applyAlignment="1" applyProtection="1">
      <alignment horizontal="center" vertical="center"/>
    </xf>
    <xf numFmtId="0" fontId="54" fillId="4" borderId="36" xfId="36606" applyFont="1" applyFill="1" applyBorder="1" applyAlignment="1" applyProtection="1">
      <alignment horizontal="left" vertical="center"/>
    </xf>
    <xf numFmtId="10" fontId="54" fillId="22" borderId="145" xfId="861" applyNumberFormat="1" applyFont="1" applyFill="1" applyBorder="1" applyAlignment="1" applyProtection="1">
      <alignment vertical="center"/>
      <protection locked="0"/>
    </xf>
    <xf numFmtId="0" fontId="54" fillId="4" borderId="146" xfId="36606" applyFont="1" applyFill="1" applyBorder="1" applyAlignment="1" applyProtection="1">
      <alignment horizontal="left" vertical="center"/>
    </xf>
    <xf numFmtId="10" fontId="54" fillId="4" borderId="38" xfId="36606" applyNumberFormat="1" applyFont="1" applyFill="1" applyBorder="1" applyAlignment="1" applyProtection="1">
      <alignment vertical="center"/>
    </xf>
    <xf numFmtId="0" fontId="54" fillId="4" borderId="39" xfId="36606" applyFont="1" applyFill="1" applyBorder="1" applyAlignment="1" applyProtection="1">
      <alignment horizontal="center" vertical="center"/>
    </xf>
    <xf numFmtId="0" fontId="54" fillId="4" borderId="38" xfId="36606" applyFont="1" applyFill="1" applyBorder="1" applyAlignment="1" applyProtection="1">
      <alignment horizontal="left" vertical="center"/>
    </xf>
    <xf numFmtId="0" fontId="54" fillId="4" borderId="147" xfId="36606" applyFont="1" applyFill="1" applyBorder="1" applyAlignment="1" applyProtection="1">
      <alignment horizontal="left" vertical="center"/>
    </xf>
    <xf numFmtId="0" fontId="54" fillId="4" borderId="40" xfId="36606" applyFont="1" applyFill="1" applyBorder="1" applyAlignment="1" applyProtection="1">
      <alignment horizontal="left" vertical="center"/>
    </xf>
    <xf numFmtId="0" fontId="0" fillId="4" borderId="116" xfId="36606" applyFont="1" applyFill="1" applyBorder="1"/>
    <xf numFmtId="10" fontId="54" fillId="4" borderId="23" xfId="36606" applyNumberFormat="1" applyFont="1" applyFill="1" applyBorder="1" applyAlignment="1" applyProtection="1">
      <alignment vertical="center"/>
    </xf>
    <xf numFmtId="10" fontId="54" fillId="4" borderId="41" xfId="36606" applyNumberFormat="1" applyFont="1" applyFill="1" applyBorder="1" applyAlignment="1" applyProtection="1">
      <alignment vertical="center"/>
    </xf>
    <xf numFmtId="0" fontId="0" fillId="4" borderId="42" xfId="36606" applyFont="1" applyFill="1" applyBorder="1"/>
    <xf numFmtId="0" fontId="54" fillId="4" borderId="102" xfId="36606" applyFont="1" applyFill="1" applyBorder="1" applyAlignment="1" applyProtection="1">
      <alignment horizontal="left" vertical="center"/>
    </xf>
    <xf numFmtId="10" fontId="0" fillId="4" borderId="103" xfId="861" applyNumberFormat="1" applyFont="1" applyFill="1" applyBorder="1" applyAlignment="1" applyProtection="1"/>
    <xf numFmtId="4" fontId="21" fillId="0" borderId="0" xfId="36606" applyNumberFormat="1" applyBorder="1"/>
    <xf numFmtId="0" fontId="0" fillId="4" borderId="102" xfId="36606" applyFont="1" applyFill="1" applyBorder="1" applyAlignment="1">
      <alignment horizontal="right" vertical="center"/>
    </xf>
    <xf numFmtId="0" fontId="0" fillId="4" borderId="154" xfId="36606" applyFont="1" applyFill="1" applyBorder="1" applyAlignment="1">
      <alignment horizontal="right" vertical="center"/>
    </xf>
    <xf numFmtId="0" fontId="21" fillId="0" borderId="117" xfId="36606" applyBorder="1"/>
    <xf numFmtId="0" fontId="32" fillId="0" borderId="41" xfId="449" applyFont="1" applyBorder="1" applyAlignment="1">
      <alignment vertical="center"/>
    </xf>
    <xf numFmtId="0" fontId="32" fillId="0" borderId="0" xfId="449" applyFont="1" applyFill="1" applyBorder="1" applyAlignment="1">
      <alignment vertical="center"/>
    </xf>
    <xf numFmtId="0" fontId="32" fillId="0" borderId="102" xfId="449" applyFont="1" applyFill="1" applyBorder="1" applyAlignment="1">
      <alignment horizontal="left" vertical="center"/>
    </xf>
    <xf numFmtId="0" fontId="32" fillId="0" borderId="21" xfId="449" applyFont="1" applyFill="1" applyBorder="1" applyAlignment="1">
      <alignment horizontal="left" vertical="center"/>
    </xf>
    <xf numFmtId="14" fontId="32" fillId="0" borderId="43" xfId="449" applyNumberFormat="1" applyFont="1" applyFill="1" applyBorder="1" applyAlignment="1">
      <alignment horizontal="left" vertical="center"/>
    </xf>
    <xf numFmtId="14" fontId="32" fillId="0" borderId="103" xfId="449" applyNumberFormat="1" applyFont="1" applyFill="1" applyBorder="1" applyAlignment="1">
      <alignment horizontal="left" vertical="center"/>
    </xf>
    <xf numFmtId="0" fontId="32" fillId="0" borderId="102" xfId="449" applyFont="1" applyFill="1" applyBorder="1" applyAlignment="1">
      <alignment horizontal="left" vertical="center" wrapText="1"/>
    </xf>
    <xf numFmtId="0" fontId="32" fillId="0" borderId="21" xfId="449" applyFont="1" applyFill="1" applyBorder="1" applyAlignment="1">
      <alignment horizontal="left" vertical="center" wrapText="1"/>
    </xf>
    <xf numFmtId="0" fontId="32" fillId="0" borderId="43" xfId="449" applyFont="1" applyFill="1" applyBorder="1" applyAlignment="1">
      <alignment horizontal="left" vertical="center"/>
    </xf>
    <xf numFmtId="0" fontId="32" fillId="0" borderId="103" xfId="449" applyFont="1" applyFill="1" applyBorder="1" applyAlignment="1">
      <alignment horizontal="left" vertical="center"/>
    </xf>
    <xf numFmtId="0" fontId="23" fillId="0" borderId="0" xfId="0" applyFont="1" applyAlignment="1">
      <alignment horizontal="center" vertical="center" wrapText="1"/>
    </xf>
    <xf numFmtId="0" fontId="32" fillId="0" borderId="100" xfId="449" applyFont="1" applyFill="1" applyBorder="1" applyAlignment="1">
      <alignment horizontal="left" vertical="center"/>
    </xf>
    <xf numFmtId="0" fontId="32" fillId="0" borderId="48" xfId="449" applyFont="1" applyFill="1" applyBorder="1" applyAlignment="1">
      <alignment horizontal="left" vertical="center"/>
    </xf>
    <xf numFmtId="0" fontId="32" fillId="0" borderId="49" xfId="449" applyFont="1" applyFill="1" applyBorder="1" applyAlignment="1">
      <alignment horizontal="left" vertical="center"/>
    </xf>
    <xf numFmtId="0" fontId="32" fillId="0" borderId="101" xfId="449" applyFont="1" applyFill="1" applyBorder="1" applyAlignment="1">
      <alignment horizontal="left" vertical="center"/>
    </xf>
    <xf numFmtId="0" fontId="23" fillId="0" borderId="90" xfId="449" applyFont="1" applyBorder="1" applyAlignment="1">
      <alignment horizontal="center"/>
    </xf>
    <xf numFmtId="0" fontId="23" fillId="0" borderId="91" xfId="449" applyFont="1" applyBorder="1" applyAlignment="1">
      <alignment horizontal="center"/>
    </xf>
    <xf numFmtId="0" fontId="23" fillId="0" borderId="92" xfId="449" applyFont="1" applyBorder="1" applyAlignment="1">
      <alignment horizontal="center" wrapText="1"/>
    </xf>
    <xf numFmtId="0" fontId="23" fillId="0" borderId="93" xfId="449" applyFont="1" applyBorder="1" applyAlignment="1">
      <alignment horizontal="center" wrapText="1"/>
    </xf>
    <xf numFmtId="0" fontId="23" fillId="0" borderId="94" xfId="449" applyFont="1" applyFill="1" applyBorder="1" applyAlignment="1">
      <alignment horizontal="center"/>
    </xf>
    <xf numFmtId="0" fontId="23" fillId="0" borderId="46" xfId="449" applyFont="1" applyFill="1" applyBorder="1" applyAlignment="1">
      <alignment horizontal="center"/>
    </xf>
    <xf numFmtId="0" fontId="23" fillId="0" borderId="95" xfId="449" applyFont="1" applyFill="1" applyBorder="1" applyAlignment="1">
      <alignment horizontal="center"/>
    </xf>
    <xf numFmtId="0" fontId="31" fillId="24" borderId="96" xfId="449" applyFont="1" applyFill="1" applyBorder="1" applyAlignment="1">
      <alignment horizontal="center" vertical="center"/>
    </xf>
    <xf numFmtId="0" fontId="31" fillId="24" borderId="47" xfId="449" applyFont="1" applyFill="1" applyBorder="1" applyAlignment="1">
      <alignment horizontal="center" vertical="center"/>
    </xf>
    <xf numFmtId="0" fontId="31" fillId="24" borderId="97" xfId="449" applyFont="1" applyFill="1" applyBorder="1" applyAlignment="1">
      <alignment horizontal="center" vertical="center"/>
    </xf>
    <xf numFmtId="0" fontId="39" fillId="0" borderId="50" xfId="449" applyFont="1" applyFill="1" applyBorder="1" applyAlignment="1">
      <alignment horizontal="center" vertical="center"/>
    </xf>
    <xf numFmtId="0" fontId="32" fillId="0" borderId="51" xfId="449" applyFont="1" applyFill="1" applyBorder="1" applyAlignment="1">
      <alignment horizontal="left" vertical="center"/>
    </xf>
    <xf numFmtId="0" fontId="32" fillId="0" borderId="105" xfId="449" applyFont="1" applyFill="1" applyBorder="1" applyAlignment="1">
      <alignment horizontal="left" vertical="center" wrapText="1"/>
    </xf>
    <xf numFmtId="0" fontId="32" fillId="0" borderId="52" xfId="449" applyFont="1" applyFill="1" applyBorder="1" applyAlignment="1">
      <alignment horizontal="left" vertical="center" wrapText="1"/>
    </xf>
    <xf numFmtId="0" fontId="50" fillId="0" borderId="116" xfId="449" applyFont="1" applyBorder="1" applyAlignment="1">
      <alignment horizontal="left" vertical="center" wrapText="1"/>
    </xf>
    <xf numFmtId="0" fontId="50" fillId="0" borderId="0" xfId="449" applyFont="1" applyBorder="1" applyAlignment="1">
      <alignment horizontal="left" vertical="center" wrapText="1"/>
    </xf>
    <xf numFmtId="0" fontId="50" fillId="0" borderId="118" xfId="449" applyFont="1" applyBorder="1" applyAlignment="1">
      <alignment horizontal="left" vertical="center" wrapText="1"/>
    </xf>
    <xf numFmtId="0" fontId="50" fillId="0" borderId="119" xfId="449" applyFont="1" applyBorder="1" applyAlignment="1">
      <alignment horizontal="left" vertical="center" wrapText="1"/>
    </xf>
    <xf numFmtId="0" fontId="50" fillId="0" borderId="119" xfId="449" applyFont="1" applyFill="1" applyBorder="1" applyAlignment="1">
      <alignment vertical="center" wrapText="1"/>
    </xf>
    <xf numFmtId="0" fontId="50" fillId="0" borderId="0" xfId="449" applyFont="1" applyFill="1" applyBorder="1" applyAlignment="1">
      <alignment vertical="center" wrapText="1"/>
    </xf>
    <xf numFmtId="0" fontId="49" fillId="0" borderId="0" xfId="449" applyFont="1" applyFill="1" applyBorder="1" applyAlignment="1">
      <alignment horizontal="center" vertical="center"/>
    </xf>
    <xf numFmtId="0" fontId="49" fillId="0" borderId="117" xfId="449" applyFont="1" applyFill="1" applyBorder="1" applyAlignment="1">
      <alignment horizontal="center" vertical="center"/>
    </xf>
    <xf numFmtId="0" fontId="23" fillId="0" borderId="116" xfId="449" applyFont="1" applyBorder="1" applyAlignment="1">
      <alignment horizontal="center" vertical="center"/>
    </xf>
    <xf numFmtId="0" fontId="23" fillId="0" borderId="0" xfId="449" applyFont="1" applyBorder="1" applyAlignment="1">
      <alignment horizontal="center" vertical="center"/>
    </xf>
    <xf numFmtId="0" fontId="32" fillId="0" borderId="116" xfId="449" applyFont="1" applyBorder="1" applyAlignment="1">
      <alignment horizontal="center" vertical="center"/>
    </xf>
    <xf numFmtId="0" fontId="32" fillId="0" borderId="0" xfId="449" applyFont="1" applyBorder="1" applyAlignment="1">
      <alignment horizontal="center" vertical="center"/>
    </xf>
    <xf numFmtId="0" fontId="32" fillId="0" borderId="94" xfId="449" applyFont="1" applyFill="1" applyBorder="1" applyAlignment="1">
      <alignment horizontal="center" vertical="center" wrapText="1"/>
    </xf>
    <xf numFmtId="0" fontId="32" fillId="0" borderId="46" xfId="449" applyFont="1" applyFill="1" applyBorder="1" applyAlignment="1">
      <alignment horizontal="center" vertical="center" wrapText="1"/>
    </xf>
    <xf numFmtId="0" fontId="32" fillId="0" borderId="95" xfId="449" applyFont="1" applyFill="1" applyBorder="1" applyAlignment="1">
      <alignment horizontal="center" vertical="center" wrapText="1"/>
    </xf>
    <xf numFmtId="0" fontId="30" fillId="0" borderId="84" xfId="449" applyFont="1" applyFill="1" applyBorder="1" applyAlignment="1">
      <alignment horizontal="right" vertical="center" wrapText="1"/>
    </xf>
    <xf numFmtId="0" fontId="30" fillId="0" borderId="85" xfId="449" applyFont="1" applyFill="1" applyBorder="1" applyAlignment="1">
      <alignment horizontal="right" vertical="center" wrapText="1"/>
    </xf>
    <xf numFmtId="0" fontId="34" fillId="26" borderId="102" xfId="463" applyNumberFormat="1" applyFont="1" applyFill="1" applyBorder="1" applyAlignment="1">
      <alignment horizontal="center" vertical="center" wrapText="1"/>
    </xf>
    <xf numFmtId="0" fontId="34" fillId="26" borderId="22" xfId="463" applyFont="1" applyFill="1" applyBorder="1" applyAlignment="1">
      <alignment vertical="center" wrapText="1"/>
    </xf>
    <xf numFmtId="49" fontId="34" fillId="26" borderId="102" xfId="463" applyNumberFormat="1" applyFont="1" applyFill="1" applyBorder="1" applyAlignment="1">
      <alignment horizontal="center" vertical="center" wrapText="1"/>
    </xf>
    <xf numFmtId="0" fontId="23" fillId="0" borderId="121" xfId="449" applyFont="1" applyBorder="1" applyAlignment="1">
      <alignment horizontal="center"/>
    </xf>
    <xf numFmtId="0" fontId="23" fillId="0" borderId="122" xfId="449" applyFont="1" applyBorder="1" applyAlignment="1">
      <alignment horizontal="center"/>
    </xf>
    <xf numFmtId="0" fontId="51" fillId="24" borderId="116" xfId="463" applyFont="1" applyFill="1" applyBorder="1" applyAlignment="1">
      <alignment horizontal="center" vertical="center"/>
    </xf>
    <xf numFmtId="0" fontId="51" fillId="24" borderId="33" xfId="463" applyFont="1" applyFill="1" applyBorder="1" applyAlignment="1">
      <alignment horizontal="center" vertical="center"/>
    </xf>
    <xf numFmtId="0" fontId="51" fillId="24" borderId="123" xfId="463" applyFont="1" applyFill="1" applyBorder="1" applyAlignment="1">
      <alignment horizontal="center" vertical="center"/>
    </xf>
    <xf numFmtId="14" fontId="32" fillId="0" borderId="23" xfId="449" applyNumberFormat="1" applyFont="1" applyFill="1" applyBorder="1" applyAlignment="1">
      <alignment horizontal="center" vertical="center"/>
    </xf>
    <xf numFmtId="14" fontId="32" fillId="0" borderId="26" xfId="449" applyNumberFormat="1" applyFont="1" applyFill="1" applyBorder="1" applyAlignment="1">
      <alignment horizontal="center" vertical="center"/>
    </xf>
    <xf numFmtId="0" fontId="23" fillId="0" borderId="115" xfId="449" applyFont="1" applyBorder="1" applyAlignment="1">
      <alignment horizontal="center"/>
    </xf>
    <xf numFmtId="0" fontId="32" fillId="0" borderId="22" xfId="449" applyFont="1" applyFill="1" applyBorder="1" applyAlignment="1">
      <alignment horizontal="left" vertical="center"/>
    </xf>
    <xf numFmtId="0" fontId="32" fillId="0" borderId="23" xfId="449" applyFont="1" applyFill="1" applyBorder="1" applyAlignment="1">
      <alignment horizontal="center" vertical="center" wrapText="1"/>
    </xf>
    <xf numFmtId="0" fontId="32" fillId="0" borderId="41" xfId="449" applyFont="1" applyFill="1" applyBorder="1" applyAlignment="1">
      <alignment horizontal="center" vertical="center" wrapText="1"/>
    </xf>
    <xf numFmtId="0" fontId="32" fillId="0" borderId="26" xfId="449" applyFont="1" applyFill="1" applyBorder="1" applyAlignment="1">
      <alignment horizontal="center" vertical="center" wrapText="1"/>
    </xf>
    <xf numFmtId="0" fontId="32" fillId="0" borderId="112" xfId="449" applyFont="1" applyFill="1" applyBorder="1" applyAlignment="1">
      <alignment horizontal="left" vertical="center" wrapText="1"/>
    </xf>
    <xf numFmtId="0" fontId="32" fillId="0" borderId="41" xfId="449" applyFont="1" applyFill="1" applyBorder="1" applyAlignment="1">
      <alignment horizontal="left" vertical="center" wrapText="1"/>
    </xf>
    <xf numFmtId="0" fontId="21" fillId="26" borderId="0" xfId="463" applyFont="1" applyFill="1" applyBorder="1" applyAlignment="1">
      <alignment horizontal="center" wrapText="1"/>
    </xf>
    <xf numFmtId="0" fontId="40" fillId="26" borderId="114" xfId="463" applyFont="1" applyFill="1" applyBorder="1" applyAlignment="1">
      <alignment horizontal="center" vertical="center" wrapText="1"/>
    </xf>
    <xf numFmtId="0" fontId="40" fillId="26" borderId="53" xfId="463" applyFont="1" applyFill="1" applyBorder="1" applyAlignment="1">
      <alignment horizontal="center" vertical="center" wrapText="1"/>
    </xf>
    <xf numFmtId="0" fontId="41" fillId="26" borderId="0" xfId="463" applyFont="1" applyFill="1" applyBorder="1" applyAlignment="1">
      <alignment horizontal="center" wrapText="1"/>
    </xf>
    <xf numFmtId="0" fontId="41" fillId="26" borderId="0" xfId="463" applyFont="1" applyFill="1" applyBorder="1" applyAlignment="1">
      <alignment horizontal="center"/>
    </xf>
    <xf numFmtId="0" fontId="21" fillId="26" borderId="119" xfId="463" applyFont="1" applyFill="1" applyBorder="1" applyAlignment="1">
      <alignment horizontal="center" wrapText="1"/>
    </xf>
    <xf numFmtId="0" fontId="57" fillId="0" borderId="130" xfId="36606" applyFont="1" applyBorder="1" applyAlignment="1">
      <alignment horizontal="center"/>
    </xf>
    <xf numFmtId="0" fontId="57" fillId="0" borderId="131" xfId="36606" applyFont="1" applyBorder="1" applyAlignment="1">
      <alignment horizontal="center"/>
    </xf>
    <xf numFmtId="0" fontId="57" fillId="0" borderId="132" xfId="36606" applyFont="1" applyBorder="1" applyAlignment="1">
      <alignment horizontal="center"/>
    </xf>
    <xf numFmtId="0" fontId="0" fillId="0" borderId="135" xfId="36606" applyFont="1" applyBorder="1" applyAlignment="1">
      <alignment horizontal="center" vertical="center"/>
    </xf>
    <xf numFmtId="0" fontId="0" fillId="0" borderId="136" xfId="36606" applyFont="1" applyBorder="1" applyAlignment="1">
      <alignment horizontal="center" vertical="center"/>
    </xf>
    <xf numFmtId="0" fontId="0" fillId="0" borderId="137" xfId="36606" applyFont="1" applyBorder="1" applyAlignment="1">
      <alignment horizontal="center" vertical="center"/>
    </xf>
    <xf numFmtId="0" fontId="91" fillId="4" borderId="140" xfId="36606" applyFont="1" applyFill="1" applyBorder="1" applyAlignment="1" applyProtection="1">
      <alignment horizontal="left" vertical="center" wrapText="1"/>
      <protection locked="0"/>
    </xf>
    <xf numFmtId="0" fontId="91" fillId="4" borderId="141" xfId="36606" applyFont="1" applyFill="1" applyBorder="1" applyAlignment="1" applyProtection="1">
      <alignment horizontal="left" vertical="center" wrapText="1"/>
      <protection locked="0"/>
    </xf>
    <xf numFmtId="0" fontId="91" fillId="4" borderId="142" xfId="36606" applyFont="1" applyFill="1" applyBorder="1" applyAlignment="1" applyProtection="1">
      <alignment horizontal="left" vertical="center" wrapText="1"/>
      <protection locked="0"/>
    </xf>
    <xf numFmtId="0" fontId="0" fillId="4" borderId="135" xfId="36606" applyFont="1" applyFill="1" applyBorder="1" applyAlignment="1">
      <alignment horizontal="center"/>
    </xf>
    <xf numFmtId="0" fontId="0" fillId="4" borderId="136" xfId="36606" applyFont="1" applyFill="1" applyBorder="1" applyAlignment="1">
      <alignment horizontal="center"/>
    </xf>
    <xf numFmtId="0" fontId="0" fillId="4" borderId="137" xfId="36606" applyFont="1" applyFill="1" applyBorder="1" applyAlignment="1">
      <alignment horizontal="center"/>
    </xf>
    <xf numFmtId="0" fontId="53" fillId="20" borderId="22" xfId="36606" applyFont="1" applyFill="1" applyBorder="1" applyAlignment="1" applyProtection="1">
      <alignment horizontal="center" vertical="center" wrapText="1"/>
    </xf>
    <xf numFmtId="0" fontId="53" fillId="20" borderId="143" xfId="36606" applyFont="1" applyFill="1" applyBorder="1" applyAlignment="1" applyProtection="1">
      <alignment horizontal="center" vertical="center"/>
    </xf>
    <xf numFmtId="0" fontId="53" fillId="20" borderId="103" xfId="36606" applyFont="1" applyFill="1" applyBorder="1" applyAlignment="1" applyProtection="1">
      <alignment horizontal="center" vertical="center"/>
    </xf>
    <xf numFmtId="10" fontId="54" fillId="4" borderId="37" xfId="36606" applyNumberFormat="1" applyFont="1" applyFill="1" applyBorder="1" applyAlignment="1" applyProtection="1">
      <alignment horizontal="center" vertical="center"/>
    </xf>
    <xf numFmtId="10" fontId="54" fillId="4" borderId="54" xfId="36606" applyNumberFormat="1" applyFont="1" applyFill="1" applyBorder="1" applyAlignment="1" applyProtection="1">
      <alignment horizontal="center" vertical="center"/>
    </xf>
    <xf numFmtId="10" fontId="54" fillId="4" borderId="39" xfId="36606" applyNumberFormat="1" applyFont="1" applyFill="1" applyBorder="1" applyAlignment="1" applyProtection="1">
      <alignment horizontal="center" vertical="center"/>
    </xf>
    <xf numFmtId="10" fontId="54" fillId="4" borderId="55" xfId="36606" applyNumberFormat="1" applyFont="1" applyFill="1" applyBorder="1" applyAlignment="1" applyProtection="1">
      <alignment horizontal="center" vertical="center"/>
    </xf>
    <xf numFmtId="0" fontId="21" fillId="0" borderId="150" xfId="36606" applyNumberFormat="1" applyBorder="1" applyAlignment="1">
      <alignment horizontal="center"/>
    </xf>
    <xf numFmtId="0" fontId="21" fillId="0" borderId="151" xfId="36606" applyNumberFormat="1" applyBorder="1" applyAlignment="1">
      <alignment horizontal="center"/>
    </xf>
    <xf numFmtId="10" fontId="54" fillId="4" borderId="41" xfId="36606" applyNumberFormat="1" applyFont="1" applyFill="1" applyBorder="1" applyAlignment="1" applyProtection="1">
      <alignment horizontal="center" vertical="center"/>
    </xf>
    <xf numFmtId="10" fontId="54" fillId="4" borderId="26" xfId="36606" applyNumberFormat="1" applyFont="1" applyFill="1" applyBorder="1" applyAlignment="1" applyProtection="1">
      <alignment horizontal="center" vertical="center"/>
    </xf>
    <xf numFmtId="10" fontId="54" fillId="20" borderId="135" xfId="36606" applyNumberFormat="1" applyFont="1" applyFill="1" applyBorder="1" applyAlignment="1" applyProtection="1">
      <alignment horizontal="center" vertical="center"/>
    </xf>
    <xf numFmtId="10" fontId="54" fillId="20" borderId="136" xfId="36606" applyNumberFormat="1" applyFont="1" applyFill="1" applyBorder="1" applyAlignment="1" applyProtection="1">
      <alignment horizontal="center" vertical="center"/>
    </xf>
    <xf numFmtId="10" fontId="54" fillId="20" borderId="137" xfId="36606" applyNumberFormat="1" applyFont="1" applyFill="1" applyBorder="1" applyAlignment="1" applyProtection="1">
      <alignment horizontal="center" vertical="center"/>
    </xf>
    <xf numFmtId="0" fontId="21" fillId="0" borderId="148" xfId="36606" applyNumberFormat="1" applyBorder="1" applyAlignment="1">
      <alignment horizontal="center"/>
    </xf>
    <xf numFmtId="0" fontId="21" fillId="0" borderId="149" xfId="36606" applyNumberFormat="1" applyBorder="1" applyAlignment="1">
      <alignment horizontal="center"/>
    </xf>
    <xf numFmtId="0" fontId="41" fillId="4" borderId="135" xfId="36606" applyFont="1" applyFill="1" applyBorder="1" applyAlignment="1">
      <alignment horizontal="center"/>
    </xf>
    <xf numFmtId="0" fontId="41" fillId="4" borderId="136" xfId="36606" applyFont="1" applyFill="1" applyBorder="1" applyAlignment="1">
      <alignment horizontal="center"/>
    </xf>
    <xf numFmtId="0" fontId="41" fillId="4" borderId="137" xfId="36606" applyFont="1" applyFill="1" applyBorder="1" applyAlignment="1">
      <alignment horizontal="center"/>
    </xf>
    <xf numFmtId="10" fontId="21" fillId="4" borderId="143" xfId="36606" applyNumberFormat="1" applyFill="1" applyBorder="1" applyAlignment="1">
      <alignment horizontal="left" vertical="center"/>
    </xf>
    <xf numFmtId="10" fontId="21" fillId="4" borderId="103" xfId="36606" applyNumberFormat="1" applyFill="1" applyBorder="1" applyAlignment="1">
      <alignment horizontal="left" vertical="center"/>
    </xf>
    <xf numFmtId="10" fontId="21" fillId="4" borderId="155" xfId="36606" applyNumberFormat="1" applyFill="1" applyBorder="1" applyAlignment="1">
      <alignment horizontal="left" vertical="center"/>
    </xf>
    <xf numFmtId="10" fontId="21" fillId="4" borderId="156" xfId="36606" applyNumberFormat="1" applyFill="1" applyBorder="1" applyAlignment="1">
      <alignment horizontal="left" vertical="center"/>
    </xf>
    <xf numFmtId="0" fontId="41" fillId="0" borderId="157" xfId="36606" applyFont="1" applyBorder="1" applyAlignment="1">
      <alignment horizontal="left" vertical="center" wrapText="1"/>
    </xf>
    <xf numFmtId="0" fontId="41" fillId="0" borderId="158" xfId="36606" applyFont="1" applyBorder="1" applyAlignment="1">
      <alignment horizontal="left" vertical="center" wrapText="1"/>
    </xf>
    <xf numFmtId="0" fontId="41" fillId="0" borderId="159" xfId="36606" applyFont="1" applyBorder="1" applyAlignment="1">
      <alignment horizontal="left" vertical="center" wrapText="1"/>
    </xf>
    <xf numFmtId="0" fontId="21" fillId="0" borderId="152" xfId="36606" applyNumberFormat="1" applyBorder="1" applyAlignment="1">
      <alignment horizontal="center"/>
    </xf>
    <xf numFmtId="0" fontId="21" fillId="0" borderId="153" xfId="36606" applyNumberFormat="1" applyBorder="1" applyAlignment="1">
      <alignment horizontal="center"/>
    </xf>
    <xf numFmtId="0" fontId="0" fillId="22" borderId="22" xfId="36606" applyFont="1" applyFill="1" applyBorder="1" applyAlignment="1">
      <alignment horizontal="center"/>
    </xf>
    <xf numFmtId="0" fontId="0" fillId="0" borderId="143" xfId="36606" applyNumberFormat="1" applyFont="1" applyBorder="1" applyAlignment="1">
      <alignment horizontal="center"/>
    </xf>
    <xf numFmtId="0" fontId="0" fillId="0" borderId="103" xfId="36606" applyNumberFormat="1" applyFont="1" applyBorder="1" applyAlignment="1">
      <alignment horizontal="center"/>
    </xf>
    <xf numFmtId="0" fontId="32" fillId="0" borderId="22" xfId="449" applyFont="1" applyFill="1" applyBorder="1" applyAlignment="1">
      <alignment horizontal="center" vertical="center"/>
    </xf>
    <xf numFmtId="0" fontId="32" fillId="0" borderId="103" xfId="449" applyFont="1" applyFill="1" applyBorder="1" applyAlignment="1">
      <alignment horizontal="center" vertical="center"/>
    </xf>
    <xf numFmtId="0" fontId="32" fillId="0" borderId="22" xfId="449" applyFont="1" applyFill="1" applyBorder="1" applyAlignment="1">
      <alignment horizontal="left" vertical="center" wrapText="1"/>
    </xf>
    <xf numFmtId="0" fontId="23" fillId="0" borderId="125" xfId="449" applyFont="1" applyBorder="1" applyAlignment="1">
      <alignment horizontal="center"/>
    </xf>
    <xf numFmtId="0" fontId="23" fillId="0" borderId="126" xfId="449" applyFont="1" applyBorder="1" applyAlignment="1">
      <alignment horizontal="center"/>
    </xf>
    <xf numFmtId="0" fontId="23" fillId="0" borderId="127" xfId="449" applyFont="1" applyBorder="1" applyAlignment="1">
      <alignment horizontal="center"/>
    </xf>
    <xf numFmtId="0" fontId="31" fillId="24" borderId="102" xfId="449" applyFont="1" applyFill="1" applyBorder="1" applyAlignment="1">
      <alignment horizontal="center" vertical="center"/>
    </xf>
    <xf numFmtId="0" fontId="31" fillId="24" borderId="22" xfId="449" applyFont="1" applyFill="1" applyBorder="1" applyAlignment="1">
      <alignment horizontal="center" vertical="center"/>
    </xf>
    <xf numFmtId="0" fontId="31" fillId="24" borderId="103" xfId="449" applyFont="1" applyFill="1" applyBorder="1" applyAlignment="1">
      <alignment horizontal="center" vertical="center"/>
    </xf>
    <xf numFmtId="0" fontId="32" fillId="0" borderId="26" xfId="449" applyFont="1" applyFill="1" applyBorder="1" applyAlignment="1">
      <alignment horizontal="left" vertical="center" wrapText="1"/>
    </xf>
    <xf numFmtId="0" fontId="23" fillId="0" borderId="28" xfId="449" applyFont="1" applyBorder="1" applyAlignment="1">
      <alignment horizontal="center"/>
    </xf>
    <xf numFmtId="0" fontId="62" fillId="121" borderId="1" xfId="624" applyFont="1" applyFill="1" applyBorder="1" applyAlignment="1">
      <alignment horizontal="left" vertical="center" wrapText="1"/>
    </xf>
    <xf numFmtId="43" fontId="34" fillId="0" borderId="0" xfId="36609" applyFont="1" applyBorder="1" applyAlignment="1">
      <alignment vertical="center"/>
    </xf>
    <xf numFmtId="0" fontId="35" fillId="0" borderId="22" xfId="1456" applyFont="1" applyFill="1" applyBorder="1" applyAlignment="1">
      <alignment horizontal="center" vertical="center" wrapText="1"/>
    </xf>
    <xf numFmtId="0" fontId="34" fillId="0" borderId="22" xfId="179" applyNumberFormat="1" applyFont="1" applyFill="1" applyBorder="1" applyAlignment="1">
      <alignment horizontal="center" vertical="center" wrapText="1"/>
    </xf>
    <xf numFmtId="0" fontId="34" fillId="0" borderId="22" xfId="178" applyNumberFormat="1" applyFont="1" applyFill="1" applyBorder="1" applyAlignment="1" applyProtection="1">
      <alignment horizontal="center" vertical="center" wrapText="1"/>
    </xf>
    <xf numFmtId="0" fontId="34" fillId="0" borderId="24" xfId="449" applyFont="1" applyFill="1" applyBorder="1" applyAlignment="1">
      <alignment horizontal="center" vertical="center"/>
    </xf>
    <xf numFmtId="0" fontId="34" fillId="0" borderId="22" xfId="449" applyNumberFormat="1" applyFont="1" applyFill="1" applyBorder="1" applyAlignment="1">
      <alignment horizontal="center" vertical="center" wrapText="1"/>
    </xf>
    <xf numFmtId="49" fontId="34" fillId="0" borderId="22" xfId="449" applyNumberFormat="1" applyFont="1" applyFill="1" applyBorder="1" applyAlignment="1">
      <alignment horizontal="center" vertical="center" wrapText="1"/>
    </xf>
    <xf numFmtId="0" fontId="36" fillId="0" borderId="22" xfId="449" applyNumberFormat="1" applyFont="1" applyFill="1" applyBorder="1" applyAlignment="1">
      <alignment horizontal="center" vertical="center"/>
    </xf>
    <xf numFmtId="49" fontId="34" fillId="0" borderId="22" xfId="449" applyNumberFormat="1" applyFont="1" applyFill="1" applyBorder="1" applyAlignment="1" applyProtection="1">
      <alignment horizontal="center" vertical="center" wrapText="1"/>
    </xf>
    <xf numFmtId="0" fontId="34" fillId="0" borderId="22" xfId="449" applyNumberFormat="1" applyFont="1" applyFill="1" applyBorder="1" applyAlignment="1" applyProtection="1">
      <alignment horizontal="center" vertical="center" wrapText="1"/>
    </xf>
    <xf numFmtId="49" fontId="64" fillId="0" borderId="1" xfId="33797" applyNumberFormat="1" applyFont="1" applyFill="1" applyBorder="1" applyAlignment="1" applyProtection="1">
      <alignment horizontal="center" vertical="center" wrapText="1"/>
      <protection locked="0"/>
    </xf>
    <xf numFmtId="0" fontId="64" fillId="0" borderId="1" xfId="33797" applyNumberFormat="1" applyFont="1" applyFill="1" applyBorder="1" applyAlignment="1" applyProtection="1">
      <alignment horizontal="center" vertical="center" wrapText="1"/>
      <protection locked="0"/>
    </xf>
    <xf numFmtId="0" fontId="34" fillId="0" borderId="1" xfId="1456" applyFont="1" applyFill="1" applyBorder="1" applyAlignment="1">
      <alignment horizontal="center" vertical="center" wrapText="1"/>
    </xf>
  </cellXfs>
  <cellStyles count="36610">
    <cellStyle name="20% - Accent1" xfId="1"/>
    <cellStyle name="20% - Accent1 10" xfId="36282"/>
    <cellStyle name="20% - Accent1 2" xfId="2"/>
    <cellStyle name="20% - Accent1 2 10" xfId="3417"/>
    <cellStyle name="20% - Accent1 2 11" xfId="3418"/>
    <cellStyle name="20% - Accent1 2 12" xfId="35955"/>
    <cellStyle name="20% - Accent1 2 13" xfId="36281"/>
    <cellStyle name="20% - Accent1 2 2" xfId="3416"/>
    <cellStyle name="20% - Accent1 2 2 2" xfId="3419"/>
    <cellStyle name="20% - Accent1 2 3" xfId="3420"/>
    <cellStyle name="20% - Accent1 2 4" xfId="3421"/>
    <cellStyle name="20% - Accent1 2 5" xfId="3422"/>
    <cellStyle name="20% - Accent1 2 6" xfId="3423"/>
    <cellStyle name="20% - Accent1 2 7" xfId="3424"/>
    <cellStyle name="20% - Accent1 2 8" xfId="3425"/>
    <cellStyle name="20% - Accent1 2 9" xfId="3426"/>
    <cellStyle name="20% - Accent1 3" xfId="1490"/>
    <cellStyle name="20% - Accent1 4" xfId="1491"/>
    <cellStyle name="20% - Accent1 5" xfId="1492"/>
    <cellStyle name="20% - Accent1 6" xfId="1493"/>
    <cellStyle name="20% - Accent1 7" xfId="1494"/>
    <cellStyle name="20% - Accent1 8" xfId="3415"/>
    <cellStyle name="20% - Accent1 9" xfId="35954"/>
    <cellStyle name="20% - Accent1_PLANILHA DE MEDIÇÃO" xfId="3427"/>
    <cellStyle name="20% - Accent2" xfId="3"/>
    <cellStyle name="20% - Accent2 2" xfId="4"/>
    <cellStyle name="20% - Accent2 2 10" xfId="3429"/>
    <cellStyle name="20% - Accent2 2 11" xfId="3430"/>
    <cellStyle name="20% - Accent2 2 2" xfId="3428"/>
    <cellStyle name="20% - Accent2 2 2 2" xfId="3431"/>
    <cellStyle name="20% - Accent2 2 3" xfId="3432"/>
    <cellStyle name="20% - Accent2 2 4" xfId="3433"/>
    <cellStyle name="20% - Accent2 2 5" xfId="3434"/>
    <cellStyle name="20% - Accent2 2 6" xfId="3435"/>
    <cellStyle name="20% - Accent2 2 7" xfId="3436"/>
    <cellStyle name="20% - Accent2 2 8" xfId="3437"/>
    <cellStyle name="20% - Accent2 2 9" xfId="3438"/>
    <cellStyle name="20% - Accent2 3" xfId="1496"/>
    <cellStyle name="20% - Accent2 4" xfId="1497"/>
    <cellStyle name="20% - Accent2 5" xfId="1498"/>
    <cellStyle name="20% - Accent2 6" xfId="1499"/>
    <cellStyle name="20% - Accent2 7" xfId="1500"/>
    <cellStyle name="20% - Accent2_PLANILHA DE MEDIÇÃO" xfId="3439"/>
    <cellStyle name="20% - Accent3" xfId="5"/>
    <cellStyle name="20% - Accent3 2" xfId="6"/>
    <cellStyle name="20% - Accent3 2 10" xfId="3441"/>
    <cellStyle name="20% - Accent3 2 11" xfId="3442"/>
    <cellStyle name="20% - Accent3 2 2" xfId="3440"/>
    <cellStyle name="20% - Accent3 2 2 2" xfId="3443"/>
    <cellStyle name="20% - Accent3 2 3" xfId="3444"/>
    <cellStyle name="20% - Accent3 2 4" xfId="3445"/>
    <cellStyle name="20% - Accent3 2 5" xfId="3446"/>
    <cellStyle name="20% - Accent3 2 6" xfId="3447"/>
    <cellStyle name="20% - Accent3 2 7" xfId="3448"/>
    <cellStyle name="20% - Accent3 2 8" xfId="3449"/>
    <cellStyle name="20% - Accent3 2 9" xfId="3450"/>
    <cellStyle name="20% - Accent3 3" xfId="1501"/>
    <cellStyle name="20% - Accent3 4" xfId="1502"/>
    <cellStyle name="20% - Accent3 5" xfId="1503"/>
    <cellStyle name="20% - Accent3 6" xfId="1504"/>
    <cellStyle name="20% - Accent3 7" xfId="1505"/>
    <cellStyle name="20% - Accent3_PLANILHA DE MEDIÇÃO" xfId="3451"/>
    <cellStyle name="20% - Accent4" xfId="7"/>
    <cellStyle name="20% - Accent4 10" xfId="3452"/>
    <cellStyle name="20% - Accent4 10 10" xfId="3453"/>
    <cellStyle name="20% - Accent4 10 11" xfId="3454"/>
    <cellStyle name="20% - Accent4 10 2" xfId="3455"/>
    <cellStyle name="20% - Accent4 10 3" xfId="3456"/>
    <cellStyle name="20% - Accent4 10 4" xfId="3457"/>
    <cellStyle name="20% - Accent4 10 5" xfId="3458"/>
    <cellStyle name="20% - Accent4 10 6" xfId="3459"/>
    <cellStyle name="20% - Accent4 10 7" xfId="3460"/>
    <cellStyle name="20% - Accent4 10 8" xfId="3461"/>
    <cellStyle name="20% - Accent4 10 9" xfId="3462"/>
    <cellStyle name="20% - Accent4 11" xfId="3463"/>
    <cellStyle name="20% - Accent4 11 10" xfId="3464"/>
    <cellStyle name="20% - Accent4 11 11" xfId="3465"/>
    <cellStyle name="20% - Accent4 11 2" xfId="3466"/>
    <cellStyle name="20% - Accent4 11 3" xfId="3467"/>
    <cellStyle name="20% - Accent4 11 4" xfId="3468"/>
    <cellStyle name="20% - Accent4 11 5" xfId="3469"/>
    <cellStyle name="20% - Accent4 11 6" xfId="3470"/>
    <cellStyle name="20% - Accent4 11 7" xfId="3471"/>
    <cellStyle name="20% - Accent4 11 8" xfId="3472"/>
    <cellStyle name="20% - Accent4 11 9" xfId="3473"/>
    <cellStyle name="20% - Accent4 12" xfId="3474"/>
    <cellStyle name="20% - Accent4 12 10" xfId="3475"/>
    <cellStyle name="20% - Accent4 12 11" xfId="3476"/>
    <cellStyle name="20% - Accent4 12 2" xfId="3477"/>
    <cellStyle name="20% - Accent4 12 3" xfId="3478"/>
    <cellStyle name="20% - Accent4 12 4" xfId="3479"/>
    <cellStyle name="20% - Accent4 12 5" xfId="3480"/>
    <cellStyle name="20% - Accent4 12 6" xfId="3481"/>
    <cellStyle name="20% - Accent4 12 7" xfId="3482"/>
    <cellStyle name="20% - Accent4 12 8" xfId="3483"/>
    <cellStyle name="20% - Accent4 12 9" xfId="3484"/>
    <cellStyle name="20% - Accent4 13" xfId="3485"/>
    <cellStyle name="20% - Accent4 13 10" xfId="3486"/>
    <cellStyle name="20% - Accent4 13 11" xfId="3487"/>
    <cellStyle name="20% - Accent4 13 2" xfId="3488"/>
    <cellStyle name="20% - Accent4 13 3" xfId="3489"/>
    <cellStyle name="20% - Accent4 13 4" xfId="3490"/>
    <cellStyle name="20% - Accent4 13 5" xfId="3491"/>
    <cellStyle name="20% - Accent4 13 6" xfId="3492"/>
    <cellStyle name="20% - Accent4 13 7" xfId="3493"/>
    <cellStyle name="20% - Accent4 13 8" xfId="3494"/>
    <cellStyle name="20% - Accent4 13 9" xfId="3495"/>
    <cellStyle name="20% - Accent4 14" xfId="3496"/>
    <cellStyle name="20% - Accent4 14 10" xfId="3497"/>
    <cellStyle name="20% - Accent4 14 11" xfId="3498"/>
    <cellStyle name="20% - Accent4 14 2" xfId="3499"/>
    <cellStyle name="20% - Accent4 14 3" xfId="3500"/>
    <cellStyle name="20% - Accent4 14 4" xfId="3501"/>
    <cellStyle name="20% - Accent4 14 5" xfId="3502"/>
    <cellStyle name="20% - Accent4 14 6" xfId="3503"/>
    <cellStyle name="20% - Accent4 14 7" xfId="3504"/>
    <cellStyle name="20% - Accent4 14 8" xfId="3505"/>
    <cellStyle name="20% - Accent4 14 9" xfId="3506"/>
    <cellStyle name="20% - Accent4 15" xfId="3507"/>
    <cellStyle name="20% - Accent4 15 10" xfId="3508"/>
    <cellStyle name="20% - Accent4 15 11" xfId="3509"/>
    <cellStyle name="20% - Accent4 15 2" xfId="3510"/>
    <cellStyle name="20% - Accent4 15 3" xfId="3511"/>
    <cellStyle name="20% - Accent4 15 4" xfId="3512"/>
    <cellStyle name="20% - Accent4 15 5" xfId="3513"/>
    <cellStyle name="20% - Accent4 15 6" xfId="3514"/>
    <cellStyle name="20% - Accent4 15 7" xfId="3515"/>
    <cellStyle name="20% - Accent4 15 8" xfId="3516"/>
    <cellStyle name="20% - Accent4 15 9" xfId="3517"/>
    <cellStyle name="20% - Accent4 2" xfId="8"/>
    <cellStyle name="20% - Accent4 2 10" xfId="3519"/>
    <cellStyle name="20% - Accent4 2 10 10" xfId="3520"/>
    <cellStyle name="20% - Accent4 2 10 11" xfId="3521"/>
    <cellStyle name="20% - Accent4 2 10 2" xfId="3522"/>
    <cellStyle name="20% - Accent4 2 10 3" xfId="3523"/>
    <cellStyle name="20% - Accent4 2 10 4" xfId="3524"/>
    <cellStyle name="20% - Accent4 2 10 5" xfId="3525"/>
    <cellStyle name="20% - Accent4 2 10 6" xfId="3526"/>
    <cellStyle name="20% - Accent4 2 10 7" xfId="3527"/>
    <cellStyle name="20% - Accent4 2 10 8" xfId="3528"/>
    <cellStyle name="20% - Accent4 2 10 9" xfId="3529"/>
    <cellStyle name="20% - Accent4 2 11" xfId="3530"/>
    <cellStyle name="20% - Accent4 2 11 10" xfId="3531"/>
    <cellStyle name="20% - Accent4 2 11 11" xfId="3532"/>
    <cellStyle name="20% - Accent4 2 11 2" xfId="3533"/>
    <cellStyle name="20% - Accent4 2 11 3" xfId="3534"/>
    <cellStyle name="20% - Accent4 2 11 4" xfId="3535"/>
    <cellStyle name="20% - Accent4 2 11 5" xfId="3536"/>
    <cellStyle name="20% - Accent4 2 11 6" xfId="3537"/>
    <cellStyle name="20% - Accent4 2 11 7" xfId="3538"/>
    <cellStyle name="20% - Accent4 2 11 8" xfId="3539"/>
    <cellStyle name="20% - Accent4 2 11 9" xfId="3540"/>
    <cellStyle name="20% - Accent4 2 12" xfId="3541"/>
    <cellStyle name="20% - Accent4 2 12 10" xfId="3542"/>
    <cellStyle name="20% - Accent4 2 12 11" xfId="3543"/>
    <cellStyle name="20% - Accent4 2 12 2" xfId="3544"/>
    <cellStyle name="20% - Accent4 2 12 3" xfId="3545"/>
    <cellStyle name="20% - Accent4 2 12 4" xfId="3546"/>
    <cellStyle name="20% - Accent4 2 12 5" xfId="3547"/>
    <cellStyle name="20% - Accent4 2 12 6" xfId="3548"/>
    <cellStyle name="20% - Accent4 2 12 7" xfId="3549"/>
    <cellStyle name="20% - Accent4 2 12 8" xfId="3550"/>
    <cellStyle name="20% - Accent4 2 12 9" xfId="3551"/>
    <cellStyle name="20% - Accent4 2 13" xfId="3552"/>
    <cellStyle name="20% - Accent4 2 13 10" xfId="3553"/>
    <cellStyle name="20% - Accent4 2 13 11" xfId="3554"/>
    <cellStyle name="20% - Accent4 2 13 2" xfId="3555"/>
    <cellStyle name="20% - Accent4 2 13 3" xfId="3556"/>
    <cellStyle name="20% - Accent4 2 13 4" xfId="3557"/>
    <cellStyle name="20% - Accent4 2 13 5" xfId="3558"/>
    <cellStyle name="20% - Accent4 2 13 6" xfId="3559"/>
    <cellStyle name="20% - Accent4 2 13 7" xfId="3560"/>
    <cellStyle name="20% - Accent4 2 13 8" xfId="3561"/>
    <cellStyle name="20% - Accent4 2 13 9" xfId="3562"/>
    <cellStyle name="20% - Accent4 2 14" xfId="3563"/>
    <cellStyle name="20% - Accent4 2 14 10" xfId="3564"/>
    <cellStyle name="20% - Accent4 2 14 11" xfId="3565"/>
    <cellStyle name="20% - Accent4 2 14 2" xfId="3566"/>
    <cellStyle name="20% - Accent4 2 14 3" xfId="3567"/>
    <cellStyle name="20% - Accent4 2 14 4" xfId="3568"/>
    <cellStyle name="20% - Accent4 2 14 5" xfId="3569"/>
    <cellStyle name="20% - Accent4 2 14 6" xfId="3570"/>
    <cellStyle name="20% - Accent4 2 14 7" xfId="3571"/>
    <cellStyle name="20% - Accent4 2 14 8" xfId="3572"/>
    <cellStyle name="20% - Accent4 2 14 9" xfId="3573"/>
    <cellStyle name="20% - Accent4 2 15" xfId="3574"/>
    <cellStyle name="20% - Accent4 2 15 10" xfId="3575"/>
    <cellStyle name="20% - Accent4 2 15 11" xfId="3576"/>
    <cellStyle name="20% - Accent4 2 15 2" xfId="3577"/>
    <cellStyle name="20% - Accent4 2 15 3" xfId="3578"/>
    <cellStyle name="20% - Accent4 2 15 4" xfId="3579"/>
    <cellStyle name="20% - Accent4 2 15 5" xfId="3580"/>
    <cellStyle name="20% - Accent4 2 15 6" xfId="3581"/>
    <cellStyle name="20% - Accent4 2 15 7" xfId="3582"/>
    <cellStyle name="20% - Accent4 2 15 8" xfId="3583"/>
    <cellStyle name="20% - Accent4 2 15 9" xfId="3584"/>
    <cellStyle name="20% - Accent4 2 16" xfId="3585"/>
    <cellStyle name="20% - Accent4 2 17" xfId="3586"/>
    <cellStyle name="20% - Accent4 2 18" xfId="3587"/>
    <cellStyle name="20% - Accent4 2 19" xfId="3588"/>
    <cellStyle name="20% - Accent4 2 2" xfId="3518"/>
    <cellStyle name="20% - Accent4 2 2 10" xfId="3590"/>
    <cellStyle name="20% - Accent4 2 2 11" xfId="3591"/>
    <cellStyle name="20% - Accent4 2 2 2" xfId="3589"/>
    <cellStyle name="20% - Accent4 2 2 2 2" xfId="3592"/>
    <cellStyle name="20% - Accent4 2 2 3" xfId="3593"/>
    <cellStyle name="20% - Accent4 2 2 4" xfId="3594"/>
    <cellStyle name="20% - Accent4 2 2 5" xfId="3595"/>
    <cellStyle name="20% - Accent4 2 2 6" xfId="3596"/>
    <cellStyle name="20% - Accent4 2 2 7" xfId="3597"/>
    <cellStyle name="20% - Accent4 2 2 8" xfId="3598"/>
    <cellStyle name="20% - Accent4 2 2 9" xfId="3599"/>
    <cellStyle name="20% - Accent4 2 20" xfId="3600"/>
    <cellStyle name="20% - Accent4 2 21" xfId="3601"/>
    <cellStyle name="20% - Accent4 2 22" xfId="3602"/>
    <cellStyle name="20% - Accent4 2 23" xfId="3603"/>
    <cellStyle name="20% - Accent4 2 24" xfId="3604"/>
    <cellStyle name="20% - Accent4 2 25" xfId="3605"/>
    <cellStyle name="20% - Accent4 2 3" xfId="3606"/>
    <cellStyle name="20% - Accent4 2 3 10" xfId="3607"/>
    <cellStyle name="20% - Accent4 2 3 11" xfId="3608"/>
    <cellStyle name="20% - Accent4 2 3 2" xfId="3609"/>
    <cellStyle name="20% - Accent4 2 3 3" xfId="3610"/>
    <cellStyle name="20% - Accent4 2 3 4" xfId="3611"/>
    <cellStyle name="20% - Accent4 2 3 5" xfId="3612"/>
    <cellStyle name="20% - Accent4 2 3 6" xfId="3613"/>
    <cellStyle name="20% - Accent4 2 3 7" xfId="3614"/>
    <cellStyle name="20% - Accent4 2 3 8" xfId="3615"/>
    <cellStyle name="20% - Accent4 2 3 9" xfId="3616"/>
    <cellStyle name="20% - Accent4 2 4" xfId="3617"/>
    <cellStyle name="20% - Accent4 2 4 10" xfId="3618"/>
    <cellStyle name="20% - Accent4 2 4 11" xfId="3619"/>
    <cellStyle name="20% - Accent4 2 4 2" xfId="3620"/>
    <cellStyle name="20% - Accent4 2 4 3" xfId="3621"/>
    <cellStyle name="20% - Accent4 2 4 4" xfId="3622"/>
    <cellStyle name="20% - Accent4 2 4 5" xfId="3623"/>
    <cellStyle name="20% - Accent4 2 4 6" xfId="3624"/>
    <cellStyle name="20% - Accent4 2 4 7" xfId="3625"/>
    <cellStyle name="20% - Accent4 2 4 8" xfId="3626"/>
    <cellStyle name="20% - Accent4 2 4 9" xfId="3627"/>
    <cellStyle name="20% - Accent4 2 5" xfId="3628"/>
    <cellStyle name="20% - Accent4 2 5 10" xfId="3629"/>
    <cellStyle name="20% - Accent4 2 5 11" xfId="3630"/>
    <cellStyle name="20% - Accent4 2 5 2" xfId="3631"/>
    <cellStyle name="20% - Accent4 2 5 3" xfId="3632"/>
    <cellStyle name="20% - Accent4 2 5 4" xfId="3633"/>
    <cellStyle name="20% - Accent4 2 5 5" xfId="3634"/>
    <cellStyle name="20% - Accent4 2 5 6" xfId="3635"/>
    <cellStyle name="20% - Accent4 2 5 7" xfId="3636"/>
    <cellStyle name="20% - Accent4 2 5 8" xfId="3637"/>
    <cellStyle name="20% - Accent4 2 5 9" xfId="3638"/>
    <cellStyle name="20% - Accent4 2 6" xfId="3639"/>
    <cellStyle name="20% - Accent4 2 6 10" xfId="3640"/>
    <cellStyle name="20% - Accent4 2 6 11" xfId="3641"/>
    <cellStyle name="20% - Accent4 2 6 2" xfId="3642"/>
    <cellStyle name="20% - Accent4 2 6 3" xfId="3643"/>
    <cellStyle name="20% - Accent4 2 6 4" xfId="3644"/>
    <cellStyle name="20% - Accent4 2 6 5" xfId="3645"/>
    <cellStyle name="20% - Accent4 2 6 6" xfId="3646"/>
    <cellStyle name="20% - Accent4 2 6 7" xfId="3647"/>
    <cellStyle name="20% - Accent4 2 6 8" xfId="3648"/>
    <cellStyle name="20% - Accent4 2 6 9" xfId="3649"/>
    <cellStyle name="20% - Accent4 2 7" xfId="3650"/>
    <cellStyle name="20% - Accent4 2 7 10" xfId="3651"/>
    <cellStyle name="20% - Accent4 2 7 11" xfId="3652"/>
    <cellStyle name="20% - Accent4 2 7 2" xfId="3653"/>
    <cellStyle name="20% - Accent4 2 7 3" xfId="3654"/>
    <cellStyle name="20% - Accent4 2 7 4" xfId="3655"/>
    <cellStyle name="20% - Accent4 2 7 5" xfId="3656"/>
    <cellStyle name="20% - Accent4 2 7 6" xfId="3657"/>
    <cellStyle name="20% - Accent4 2 7 7" xfId="3658"/>
    <cellStyle name="20% - Accent4 2 7 8" xfId="3659"/>
    <cellStyle name="20% - Accent4 2 7 9" xfId="3660"/>
    <cellStyle name="20% - Accent4 2 8" xfId="3661"/>
    <cellStyle name="20% - Accent4 2 8 10" xfId="3662"/>
    <cellStyle name="20% - Accent4 2 8 11" xfId="3663"/>
    <cellStyle name="20% - Accent4 2 8 2" xfId="3664"/>
    <cellStyle name="20% - Accent4 2 8 3" xfId="3665"/>
    <cellStyle name="20% - Accent4 2 8 4" xfId="3666"/>
    <cellStyle name="20% - Accent4 2 8 5" xfId="3667"/>
    <cellStyle name="20% - Accent4 2 8 6" xfId="3668"/>
    <cellStyle name="20% - Accent4 2 8 7" xfId="3669"/>
    <cellStyle name="20% - Accent4 2 8 8" xfId="3670"/>
    <cellStyle name="20% - Accent4 2 8 9" xfId="3671"/>
    <cellStyle name="20% - Accent4 2 9" xfId="3672"/>
    <cellStyle name="20% - Accent4 2 9 10" xfId="3673"/>
    <cellStyle name="20% - Accent4 2 9 11" xfId="3674"/>
    <cellStyle name="20% - Accent4 2 9 2" xfId="3675"/>
    <cellStyle name="20% - Accent4 2 9 3" xfId="3676"/>
    <cellStyle name="20% - Accent4 2 9 4" xfId="3677"/>
    <cellStyle name="20% - Accent4 2 9 5" xfId="3678"/>
    <cellStyle name="20% - Accent4 2 9 6" xfId="3679"/>
    <cellStyle name="20% - Accent4 2 9 7" xfId="3680"/>
    <cellStyle name="20% - Accent4 2 9 8" xfId="3681"/>
    <cellStyle name="20% - Accent4 2 9 9" xfId="3682"/>
    <cellStyle name="20% - Accent4 3" xfId="1506"/>
    <cellStyle name="20% - Accent4 3 10" xfId="3684"/>
    <cellStyle name="20% - Accent4 3 11" xfId="3685"/>
    <cellStyle name="20% - Accent4 3 2" xfId="3683"/>
    <cellStyle name="20% - Accent4 3 2 2" xfId="3686"/>
    <cellStyle name="20% - Accent4 3 3" xfId="3687"/>
    <cellStyle name="20% - Accent4 3 4" xfId="3688"/>
    <cellStyle name="20% - Accent4 3 5" xfId="3689"/>
    <cellStyle name="20% - Accent4 3 6" xfId="3690"/>
    <cellStyle name="20% - Accent4 3 7" xfId="3691"/>
    <cellStyle name="20% - Accent4 3 8" xfId="3692"/>
    <cellStyle name="20% - Accent4 3 9" xfId="3693"/>
    <cellStyle name="20% - Accent4 4" xfId="1507"/>
    <cellStyle name="20% - Accent4 4 10" xfId="3695"/>
    <cellStyle name="20% - Accent4 4 11" xfId="3696"/>
    <cellStyle name="20% - Accent4 4 2" xfId="3694"/>
    <cellStyle name="20% - Accent4 4 2 2" xfId="3697"/>
    <cellStyle name="20% - Accent4 4 3" xfId="3698"/>
    <cellStyle name="20% - Accent4 4 4" xfId="3699"/>
    <cellStyle name="20% - Accent4 4 5" xfId="3700"/>
    <cellStyle name="20% - Accent4 4 6" xfId="3701"/>
    <cellStyle name="20% - Accent4 4 7" xfId="3702"/>
    <cellStyle name="20% - Accent4 4 8" xfId="3703"/>
    <cellStyle name="20% - Accent4 4 9" xfId="3704"/>
    <cellStyle name="20% - Accent4 5" xfId="1508"/>
    <cellStyle name="20% - Accent4 5 10" xfId="3706"/>
    <cellStyle name="20% - Accent4 5 11" xfId="3707"/>
    <cellStyle name="20% - Accent4 5 2" xfId="3705"/>
    <cellStyle name="20% - Accent4 5 2 2" xfId="3708"/>
    <cellStyle name="20% - Accent4 5 3" xfId="3709"/>
    <cellStyle name="20% - Accent4 5 4" xfId="3710"/>
    <cellStyle name="20% - Accent4 5 5" xfId="3711"/>
    <cellStyle name="20% - Accent4 5 6" xfId="3712"/>
    <cellStyle name="20% - Accent4 5 7" xfId="3713"/>
    <cellStyle name="20% - Accent4 5 8" xfId="3714"/>
    <cellStyle name="20% - Accent4 5 9" xfId="3715"/>
    <cellStyle name="20% - Accent4 6" xfId="1509"/>
    <cellStyle name="20% - Accent4 6 10" xfId="3717"/>
    <cellStyle name="20% - Accent4 6 11" xfId="3718"/>
    <cellStyle name="20% - Accent4 6 2" xfId="3716"/>
    <cellStyle name="20% - Accent4 6 2 2" xfId="3719"/>
    <cellStyle name="20% - Accent4 6 3" xfId="3720"/>
    <cellStyle name="20% - Accent4 6 4" xfId="3721"/>
    <cellStyle name="20% - Accent4 6 5" xfId="3722"/>
    <cellStyle name="20% - Accent4 6 6" xfId="3723"/>
    <cellStyle name="20% - Accent4 6 7" xfId="3724"/>
    <cellStyle name="20% - Accent4 6 8" xfId="3725"/>
    <cellStyle name="20% - Accent4 6 9" xfId="3726"/>
    <cellStyle name="20% - Accent4 7" xfId="1510"/>
    <cellStyle name="20% - Accent4 7 10" xfId="3728"/>
    <cellStyle name="20% - Accent4 7 11" xfId="3729"/>
    <cellStyle name="20% - Accent4 7 2" xfId="3727"/>
    <cellStyle name="20% - Accent4 7 2 2" xfId="3730"/>
    <cellStyle name="20% - Accent4 7 3" xfId="3731"/>
    <cellStyle name="20% - Accent4 7 4" xfId="3732"/>
    <cellStyle name="20% - Accent4 7 5" xfId="3733"/>
    <cellStyle name="20% - Accent4 7 6" xfId="3734"/>
    <cellStyle name="20% - Accent4 7 7" xfId="3735"/>
    <cellStyle name="20% - Accent4 7 8" xfId="3736"/>
    <cellStyle name="20% - Accent4 7 9" xfId="3737"/>
    <cellStyle name="20% - Accent4 8" xfId="3738"/>
    <cellStyle name="20% - Accent4 8 10" xfId="3739"/>
    <cellStyle name="20% - Accent4 8 11" xfId="3740"/>
    <cellStyle name="20% - Accent4 8 2" xfId="3741"/>
    <cellStyle name="20% - Accent4 8 3" xfId="3742"/>
    <cellStyle name="20% - Accent4 8 4" xfId="3743"/>
    <cellStyle name="20% - Accent4 8 5" xfId="3744"/>
    <cellStyle name="20% - Accent4 8 6" xfId="3745"/>
    <cellStyle name="20% - Accent4 8 7" xfId="3746"/>
    <cellStyle name="20% - Accent4 8 8" xfId="3747"/>
    <cellStyle name="20% - Accent4 8 9" xfId="3748"/>
    <cellStyle name="20% - Accent4 9" xfId="3749"/>
    <cellStyle name="20% - Accent4 9 10" xfId="3750"/>
    <cellStyle name="20% - Accent4 9 11" xfId="3751"/>
    <cellStyle name="20% - Accent4 9 2" xfId="3752"/>
    <cellStyle name="20% - Accent4 9 3" xfId="3753"/>
    <cellStyle name="20% - Accent4 9 4" xfId="3754"/>
    <cellStyle name="20% - Accent4 9 5" xfId="3755"/>
    <cellStyle name="20% - Accent4 9 6" xfId="3756"/>
    <cellStyle name="20% - Accent4 9 7" xfId="3757"/>
    <cellStyle name="20% - Accent4 9 8" xfId="3758"/>
    <cellStyle name="20% - Accent4 9 9" xfId="3759"/>
    <cellStyle name="20% - Accent4_34.3 - Rua Piaui_Joa" xfId="35956"/>
    <cellStyle name="20% - Accent5" xfId="9"/>
    <cellStyle name="20% - Accent5 10" xfId="36269"/>
    <cellStyle name="20% - Accent5 2" xfId="10"/>
    <cellStyle name="20% - Accent5 2 10" xfId="3762"/>
    <cellStyle name="20% - Accent5 2 11" xfId="3763"/>
    <cellStyle name="20% - Accent5 2 12" xfId="35958"/>
    <cellStyle name="20% - Accent5 2 13" xfId="36268"/>
    <cellStyle name="20% - Accent5 2 2" xfId="3761"/>
    <cellStyle name="20% - Accent5 2 2 2" xfId="3764"/>
    <cellStyle name="20% - Accent5 2 3" xfId="3765"/>
    <cellStyle name="20% - Accent5 2 4" xfId="3766"/>
    <cellStyle name="20% - Accent5 2 5" xfId="3767"/>
    <cellStyle name="20% - Accent5 2 6" xfId="3768"/>
    <cellStyle name="20% - Accent5 2 7" xfId="3769"/>
    <cellStyle name="20% - Accent5 2 8" xfId="3770"/>
    <cellStyle name="20% - Accent5 2 9" xfId="3771"/>
    <cellStyle name="20% - Accent5 3" xfId="1512"/>
    <cellStyle name="20% - Accent5 4" xfId="1513"/>
    <cellStyle name="20% - Accent5 5" xfId="1514"/>
    <cellStyle name="20% - Accent5 6" xfId="1515"/>
    <cellStyle name="20% - Accent5 7" xfId="1516"/>
    <cellStyle name="20% - Accent5 8" xfId="3760"/>
    <cellStyle name="20% - Accent5 9" xfId="35957"/>
    <cellStyle name="20% - Accent5_PLANILHA DE MEDIÇÃO" xfId="3772"/>
    <cellStyle name="20% - Accent6" xfId="11"/>
    <cellStyle name="20% - Accent6 10" xfId="3774"/>
    <cellStyle name="20% - Accent6 10 10" xfId="3775"/>
    <cellStyle name="20% - Accent6 10 11" xfId="3776"/>
    <cellStyle name="20% - Accent6 10 2" xfId="3777"/>
    <cellStyle name="20% - Accent6 10 3" xfId="3778"/>
    <cellStyle name="20% - Accent6 10 4" xfId="3779"/>
    <cellStyle name="20% - Accent6 10 5" xfId="3780"/>
    <cellStyle name="20% - Accent6 10 6" xfId="3781"/>
    <cellStyle name="20% - Accent6 10 7" xfId="3782"/>
    <cellStyle name="20% - Accent6 10 8" xfId="3783"/>
    <cellStyle name="20% - Accent6 10 9" xfId="3784"/>
    <cellStyle name="20% - Accent6 11" xfId="3785"/>
    <cellStyle name="20% - Accent6 11 10" xfId="3786"/>
    <cellStyle name="20% - Accent6 11 11" xfId="3787"/>
    <cellStyle name="20% - Accent6 11 2" xfId="3788"/>
    <cellStyle name="20% - Accent6 11 3" xfId="3789"/>
    <cellStyle name="20% - Accent6 11 4" xfId="3790"/>
    <cellStyle name="20% - Accent6 11 5" xfId="3791"/>
    <cellStyle name="20% - Accent6 11 6" xfId="3792"/>
    <cellStyle name="20% - Accent6 11 7" xfId="3793"/>
    <cellStyle name="20% - Accent6 11 8" xfId="3794"/>
    <cellStyle name="20% - Accent6 11 9" xfId="3795"/>
    <cellStyle name="20% - Accent6 12" xfId="3796"/>
    <cellStyle name="20% - Accent6 12 10" xfId="3797"/>
    <cellStyle name="20% - Accent6 12 11" xfId="3798"/>
    <cellStyle name="20% - Accent6 12 2" xfId="3799"/>
    <cellStyle name="20% - Accent6 12 3" xfId="3800"/>
    <cellStyle name="20% - Accent6 12 4" xfId="3801"/>
    <cellStyle name="20% - Accent6 12 5" xfId="3802"/>
    <cellStyle name="20% - Accent6 12 6" xfId="3803"/>
    <cellStyle name="20% - Accent6 12 7" xfId="3804"/>
    <cellStyle name="20% - Accent6 12 8" xfId="3805"/>
    <cellStyle name="20% - Accent6 12 9" xfId="3806"/>
    <cellStyle name="20% - Accent6 13" xfId="3807"/>
    <cellStyle name="20% - Accent6 13 10" xfId="3808"/>
    <cellStyle name="20% - Accent6 13 11" xfId="3809"/>
    <cellStyle name="20% - Accent6 13 2" xfId="3810"/>
    <cellStyle name="20% - Accent6 13 3" xfId="3811"/>
    <cellStyle name="20% - Accent6 13 4" xfId="3812"/>
    <cellStyle name="20% - Accent6 13 5" xfId="3813"/>
    <cellStyle name="20% - Accent6 13 6" xfId="3814"/>
    <cellStyle name="20% - Accent6 13 7" xfId="3815"/>
    <cellStyle name="20% - Accent6 13 8" xfId="3816"/>
    <cellStyle name="20% - Accent6 13 9" xfId="3817"/>
    <cellStyle name="20% - Accent6 14" xfId="3818"/>
    <cellStyle name="20% - Accent6 14 10" xfId="3819"/>
    <cellStyle name="20% - Accent6 14 11" xfId="3820"/>
    <cellStyle name="20% - Accent6 14 2" xfId="3821"/>
    <cellStyle name="20% - Accent6 14 3" xfId="3822"/>
    <cellStyle name="20% - Accent6 14 4" xfId="3823"/>
    <cellStyle name="20% - Accent6 14 5" xfId="3824"/>
    <cellStyle name="20% - Accent6 14 6" xfId="3825"/>
    <cellStyle name="20% - Accent6 14 7" xfId="3826"/>
    <cellStyle name="20% - Accent6 14 8" xfId="3827"/>
    <cellStyle name="20% - Accent6 14 9" xfId="3828"/>
    <cellStyle name="20% - Accent6 15" xfId="3829"/>
    <cellStyle name="20% - Accent6 15 10" xfId="3830"/>
    <cellStyle name="20% - Accent6 15 11" xfId="3831"/>
    <cellStyle name="20% - Accent6 15 2" xfId="3832"/>
    <cellStyle name="20% - Accent6 15 3" xfId="3833"/>
    <cellStyle name="20% - Accent6 15 4" xfId="3834"/>
    <cellStyle name="20% - Accent6 15 5" xfId="3835"/>
    <cellStyle name="20% - Accent6 15 6" xfId="3836"/>
    <cellStyle name="20% - Accent6 15 7" xfId="3837"/>
    <cellStyle name="20% - Accent6 15 8" xfId="3838"/>
    <cellStyle name="20% - Accent6 15 9" xfId="3839"/>
    <cellStyle name="20% - Accent6 2" xfId="12"/>
    <cellStyle name="20% - Accent6 2 10" xfId="3841"/>
    <cellStyle name="20% - Accent6 2 10 10" xfId="3842"/>
    <cellStyle name="20% - Accent6 2 10 11" xfId="3843"/>
    <cellStyle name="20% - Accent6 2 10 2" xfId="3844"/>
    <cellStyle name="20% - Accent6 2 10 3" xfId="3845"/>
    <cellStyle name="20% - Accent6 2 10 4" xfId="3846"/>
    <cellStyle name="20% - Accent6 2 10 5" xfId="3847"/>
    <cellStyle name="20% - Accent6 2 10 6" xfId="3848"/>
    <cellStyle name="20% - Accent6 2 10 7" xfId="3849"/>
    <cellStyle name="20% - Accent6 2 10 8" xfId="3850"/>
    <cellStyle name="20% - Accent6 2 10 9" xfId="3851"/>
    <cellStyle name="20% - Accent6 2 11" xfId="3852"/>
    <cellStyle name="20% - Accent6 2 11 10" xfId="3853"/>
    <cellStyle name="20% - Accent6 2 11 11" xfId="3854"/>
    <cellStyle name="20% - Accent6 2 11 2" xfId="3855"/>
    <cellStyle name="20% - Accent6 2 11 3" xfId="3856"/>
    <cellStyle name="20% - Accent6 2 11 4" xfId="3857"/>
    <cellStyle name="20% - Accent6 2 11 5" xfId="3858"/>
    <cellStyle name="20% - Accent6 2 11 6" xfId="3859"/>
    <cellStyle name="20% - Accent6 2 11 7" xfId="3860"/>
    <cellStyle name="20% - Accent6 2 11 8" xfId="3861"/>
    <cellStyle name="20% - Accent6 2 11 9" xfId="3862"/>
    <cellStyle name="20% - Accent6 2 12" xfId="3863"/>
    <cellStyle name="20% - Accent6 2 12 10" xfId="3864"/>
    <cellStyle name="20% - Accent6 2 12 11" xfId="3865"/>
    <cellStyle name="20% - Accent6 2 12 2" xfId="3866"/>
    <cellStyle name="20% - Accent6 2 12 3" xfId="3867"/>
    <cellStyle name="20% - Accent6 2 12 4" xfId="3868"/>
    <cellStyle name="20% - Accent6 2 12 5" xfId="3869"/>
    <cellStyle name="20% - Accent6 2 12 6" xfId="3870"/>
    <cellStyle name="20% - Accent6 2 12 7" xfId="3871"/>
    <cellStyle name="20% - Accent6 2 12 8" xfId="3872"/>
    <cellStyle name="20% - Accent6 2 12 9" xfId="3873"/>
    <cellStyle name="20% - Accent6 2 13" xfId="3874"/>
    <cellStyle name="20% - Accent6 2 13 10" xfId="3875"/>
    <cellStyle name="20% - Accent6 2 13 11" xfId="3876"/>
    <cellStyle name="20% - Accent6 2 13 2" xfId="3877"/>
    <cellStyle name="20% - Accent6 2 13 3" xfId="3878"/>
    <cellStyle name="20% - Accent6 2 13 4" xfId="3879"/>
    <cellStyle name="20% - Accent6 2 13 5" xfId="3880"/>
    <cellStyle name="20% - Accent6 2 13 6" xfId="3881"/>
    <cellStyle name="20% - Accent6 2 13 7" xfId="3882"/>
    <cellStyle name="20% - Accent6 2 13 8" xfId="3883"/>
    <cellStyle name="20% - Accent6 2 13 9" xfId="3884"/>
    <cellStyle name="20% - Accent6 2 14" xfId="3885"/>
    <cellStyle name="20% - Accent6 2 14 10" xfId="3886"/>
    <cellStyle name="20% - Accent6 2 14 11" xfId="3887"/>
    <cellStyle name="20% - Accent6 2 14 2" xfId="3888"/>
    <cellStyle name="20% - Accent6 2 14 3" xfId="3889"/>
    <cellStyle name="20% - Accent6 2 14 4" xfId="3890"/>
    <cellStyle name="20% - Accent6 2 14 5" xfId="3891"/>
    <cellStyle name="20% - Accent6 2 14 6" xfId="3892"/>
    <cellStyle name="20% - Accent6 2 14 7" xfId="3893"/>
    <cellStyle name="20% - Accent6 2 14 8" xfId="3894"/>
    <cellStyle name="20% - Accent6 2 14 9" xfId="3895"/>
    <cellStyle name="20% - Accent6 2 15" xfId="3896"/>
    <cellStyle name="20% - Accent6 2 15 10" xfId="3897"/>
    <cellStyle name="20% - Accent6 2 15 11" xfId="3898"/>
    <cellStyle name="20% - Accent6 2 15 2" xfId="3899"/>
    <cellStyle name="20% - Accent6 2 15 3" xfId="3900"/>
    <cellStyle name="20% - Accent6 2 15 4" xfId="3901"/>
    <cellStyle name="20% - Accent6 2 15 5" xfId="3902"/>
    <cellStyle name="20% - Accent6 2 15 6" xfId="3903"/>
    <cellStyle name="20% - Accent6 2 15 7" xfId="3904"/>
    <cellStyle name="20% - Accent6 2 15 8" xfId="3905"/>
    <cellStyle name="20% - Accent6 2 15 9" xfId="3906"/>
    <cellStyle name="20% - Accent6 2 16" xfId="3907"/>
    <cellStyle name="20% - Accent6 2 17" xfId="3908"/>
    <cellStyle name="20% - Accent6 2 18" xfId="3909"/>
    <cellStyle name="20% - Accent6 2 19" xfId="3910"/>
    <cellStyle name="20% - Accent6 2 2" xfId="3840"/>
    <cellStyle name="20% - Accent6 2 2 10" xfId="3912"/>
    <cellStyle name="20% - Accent6 2 2 11" xfId="3913"/>
    <cellStyle name="20% - Accent6 2 2 2" xfId="3911"/>
    <cellStyle name="20% - Accent6 2 2 2 2" xfId="3914"/>
    <cellStyle name="20% - Accent6 2 2 3" xfId="3915"/>
    <cellStyle name="20% - Accent6 2 2 4" xfId="3916"/>
    <cellStyle name="20% - Accent6 2 2 5" xfId="3917"/>
    <cellStyle name="20% - Accent6 2 2 6" xfId="3918"/>
    <cellStyle name="20% - Accent6 2 2 7" xfId="3919"/>
    <cellStyle name="20% - Accent6 2 2 8" xfId="3920"/>
    <cellStyle name="20% - Accent6 2 2 9" xfId="3921"/>
    <cellStyle name="20% - Accent6 2 20" xfId="3922"/>
    <cellStyle name="20% - Accent6 2 21" xfId="3923"/>
    <cellStyle name="20% - Accent6 2 22" xfId="3924"/>
    <cellStyle name="20% - Accent6 2 23" xfId="3925"/>
    <cellStyle name="20% - Accent6 2 24" xfId="3926"/>
    <cellStyle name="20% - Accent6 2 25" xfId="3927"/>
    <cellStyle name="20% - Accent6 2 3" xfId="3928"/>
    <cellStyle name="20% - Accent6 2 3 10" xfId="3929"/>
    <cellStyle name="20% - Accent6 2 3 11" xfId="3930"/>
    <cellStyle name="20% - Accent6 2 3 2" xfId="3931"/>
    <cellStyle name="20% - Accent6 2 3 3" xfId="3932"/>
    <cellStyle name="20% - Accent6 2 3 4" xfId="3933"/>
    <cellStyle name="20% - Accent6 2 3 5" xfId="3934"/>
    <cellStyle name="20% - Accent6 2 3 6" xfId="3935"/>
    <cellStyle name="20% - Accent6 2 3 7" xfId="3936"/>
    <cellStyle name="20% - Accent6 2 3 8" xfId="3937"/>
    <cellStyle name="20% - Accent6 2 3 9" xfId="3938"/>
    <cellStyle name="20% - Accent6 2 4" xfId="3939"/>
    <cellStyle name="20% - Accent6 2 4 10" xfId="3940"/>
    <cellStyle name="20% - Accent6 2 4 11" xfId="3941"/>
    <cellStyle name="20% - Accent6 2 4 2" xfId="3942"/>
    <cellStyle name="20% - Accent6 2 4 3" xfId="3943"/>
    <cellStyle name="20% - Accent6 2 4 4" xfId="3944"/>
    <cellStyle name="20% - Accent6 2 4 5" xfId="3945"/>
    <cellStyle name="20% - Accent6 2 4 6" xfId="3946"/>
    <cellStyle name="20% - Accent6 2 4 7" xfId="3947"/>
    <cellStyle name="20% - Accent6 2 4 8" xfId="3948"/>
    <cellStyle name="20% - Accent6 2 4 9" xfId="3949"/>
    <cellStyle name="20% - Accent6 2 5" xfId="3950"/>
    <cellStyle name="20% - Accent6 2 5 10" xfId="3951"/>
    <cellStyle name="20% - Accent6 2 5 11" xfId="3952"/>
    <cellStyle name="20% - Accent6 2 5 2" xfId="3953"/>
    <cellStyle name="20% - Accent6 2 5 3" xfId="3954"/>
    <cellStyle name="20% - Accent6 2 5 4" xfId="3955"/>
    <cellStyle name="20% - Accent6 2 5 5" xfId="3956"/>
    <cellStyle name="20% - Accent6 2 5 6" xfId="3957"/>
    <cellStyle name="20% - Accent6 2 5 7" xfId="3958"/>
    <cellStyle name="20% - Accent6 2 5 8" xfId="3959"/>
    <cellStyle name="20% - Accent6 2 5 9" xfId="3960"/>
    <cellStyle name="20% - Accent6 2 6" xfId="3961"/>
    <cellStyle name="20% - Accent6 2 6 10" xfId="3962"/>
    <cellStyle name="20% - Accent6 2 6 11" xfId="3963"/>
    <cellStyle name="20% - Accent6 2 6 2" xfId="3964"/>
    <cellStyle name="20% - Accent6 2 6 3" xfId="3965"/>
    <cellStyle name="20% - Accent6 2 6 4" xfId="3966"/>
    <cellStyle name="20% - Accent6 2 6 5" xfId="3967"/>
    <cellStyle name="20% - Accent6 2 6 6" xfId="3968"/>
    <cellStyle name="20% - Accent6 2 6 7" xfId="3969"/>
    <cellStyle name="20% - Accent6 2 6 8" xfId="3970"/>
    <cellStyle name="20% - Accent6 2 6 9" xfId="3971"/>
    <cellStyle name="20% - Accent6 2 7" xfId="3972"/>
    <cellStyle name="20% - Accent6 2 7 10" xfId="3973"/>
    <cellStyle name="20% - Accent6 2 7 11" xfId="3974"/>
    <cellStyle name="20% - Accent6 2 7 2" xfId="3975"/>
    <cellStyle name="20% - Accent6 2 7 3" xfId="3976"/>
    <cellStyle name="20% - Accent6 2 7 4" xfId="3977"/>
    <cellStyle name="20% - Accent6 2 7 5" xfId="3978"/>
    <cellStyle name="20% - Accent6 2 7 6" xfId="3979"/>
    <cellStyle name="20% - Accent6 2 7 7" xfId="3980"/>
    <cellStyle name="20% - Accent6 2 7 8" xfId="3981"/>
    <cellStyle name="20% - Accent6 2 7 9" xfId="3982"/>
    <cellStyle name="20% - Accent6 2 8" xfId="3983"/>
    <cellStyle name="20% - Accent6 2 8 10" xfId="3984"/>
    <cellStyle name="20% - Accent6 2 8 11" xfId="3985"/>
    <cellStyle name="20% - Accent6 2 8 2" xfId="3986"/>
    <cellStyle name="20% - Accent6 2 8 3" xfId="3987"/>
    <cellStyle name="20% - Accent6 2 8 4" xfId="3988"/>
    <cellStyle name="20% - Accent6 2 8 5" xfId="3989"/>
    <cellStyle name="20% - Accent6 2 8 6" xfId="3990"/>
    <cellStyle name="20% - Accent6 2 8 7" xfId="3991"/>
    <cellStyle name="20% - Accent6 2 8 8" xfId="3992"/>
    <cellStyle name="20% - Accent6 2 8 9" xfId="3993"/>
    <cellStyle name="20% - Accent6 2 9" xfId="3994"/>
    <cellStyle name="20% - Accent6 2 9 10" xfId="3995"/>
    <cellStyle name="20% - Accent6 2 9 11" xfId="3996"/>
    <cellStyle name="20% - Accent6 2 9 2" xfId="3997"/>
    <cellStyle name="20% - Accent6 2 9 3" xfId="3998"/>
    <cellStyle name="20% - Accent6 2 9 4" xfId="3999"/>
    <cellStyle name="20% - Accent6 2 9 5" xfId="4000"/>
    <cellStyle name="20% - Accent6 2 9 6" xfId="4001"/>
    <cellStyle name="20% - Accent6 2 9 7" xfId="4002"/>
    <cellStyle name="20% - Accent6 2 9 8" xfId="4003"/>
    <cellStyle name="20% - Accent6 2 9 9" xfId="4004"/>
    <cellStyle name="20% - Accent6 3" xfId="1518"/>
    <cellStyle name="20% - Accent6 3 10" xfId="4006"/>
    <cellStyle name="20% - Accent6 3 11" xfId="4007"/>
    <cellStyle name="20% - Accent6 3 2" xfId="4005"/>
    <cellStyle name="20% - Accent6 3 2 2" xfId="4008"/>
    <cellStyle name="20% - Accent6 3 3" xfId="4009"/>
    <cellStyle name="20% - Accent6 3 4" xfId="4010"/>
    <cellStyle name="20% - Accent6 3 5" xfId="4011"/>
    <cellStyle name="20% - Accent6 3 6" xfId="4012"/>
    <cellStyle name="20% - Accent6 3 7" xfId="4013"/>
    <cellStyle name="20% - Accent6 3 8" xfId="4014"/>
    <cellStyle name="20% - Accent6 3 9" xfId="4015"/>
    <cellStyle name="20% - Accent6 4" xfId="1519"/>
    <cellStyle name="20% - Accent6 4 10" xfId="4017"/>
    <cellStyle name="20% - Accent6 4 11" xfId="4018"/>
    <cellStyle name="20% - Accent6 4 2" xfId="4016"/>
    <cellStyle name="20% - Accent6 4 2 2" xfId="4019"/>
    <cellStyle name="20% - Accent6 4 3" xfId="4020"/>
    <cellStyle name="20% - Accent6 4 4" xfId="4021"/>
    <cellStyle name="20% - Accent6 4 5" xfId="4022"/>
    <cellStyle name="20% - Accent6 4 6" xfId="4023"/>
    <cellStyle name="20% - Accent6 4 7" xfId="4024"/>
    <cellStyle name="20% - Accent6 4 8" xfId="4025"/>
    <cellStyle name="20% - Accent6 4 9" xfId="4026"/>
    <cellStyle name="20% - Accent6 5" xfId="1520"/>
    <cellStyle name="20% - Accent6 5 10" xfId="4028"/>
    <cellStyle name="20% - Accent6 5 11" xfId="4029"/>
    <cellStyle name="20% - Accent6 5 2" xfId="4027"/>
    <cellStyle name="20% - Accent6 5 2 2" xfId="4030"/>
    <cellStyle name="20% - Accent6 5 3" xfId="4031"/>
    <cellStyle name="20% - Accent6 5 4" xfId="4032"/>
    <cellStyle name="20% - Accent6 5 5" xfId="4033"/>
    <cellStyle name="20% - Accent6 5 6" xfId="4034"/>
    <cellStyle name="20% - Accent6 5 7" xfId="4035"/>
    <cellStyle name="20% - Accent6 5 8" xfId="4036"/>
    <cellStyle name="20% - Accent6 5 9" xfId="4037"/>
    <cellStyle name="20% - Accent6 6" xfId="1521"/>
    <cellStyle name="20% - Accent6 6 10" xfId="4039"/>
    <cellStyle name="20% - Accent6 6 11" xfId="4040"/>
    <cellStyle name="20% - Accent6 6 2" xfId="4038"/>
    <cellStyle name="20% - Accent6 6 2 2" xfId="4041"/>
    <cellStyle name="20% - Accent6 6 3" xfId="4042"/>
    <cellStyle name="20% - Accent6 6 4" xfId="4043"/>
    <cellStyle name="20% - Accent6 6 5" xfId="4044"/>
    <cellStyle name="20% - Accent6 6 6" xfId="4045"/>
    <cellStyle name="20% - Accent6 6 7" xfId="4046"/>
    <cellStyle name="20% - Accent6 6 8" xfId="4047"/>
    <cellStyle name="20% - Accent6 6 9" xfId="4048"/>
    <cellStyle name="20% - Accent6 7" xfId="1522"/>
    <cellStyle name="20% - Accent6 7 10" xfId="4050"/>
    <cellStyle name="20% - Accent6 7 11" xfId="4051"/>
    <cellStyle name="20% - Accent6 7 2" xfId="4049"/>
    <cellStyle name="20% - Accent6 7 2 2" xfId="4052"/>
    <cellStyle name="20% - Accent6 7 3" xfId="4053"/>
    <cellStyle name="20% - Accent6 7 4" xfId="4054"/>
    <cellStyle name="20% - Accent6 7 5" xfId="4055"/>
    <cellStyle name="20% - Accent6 7 6" xfId="4056"/>
    <cellStyle name="20% - Accent6 7 7" xfId="4057"/>
    <cellStyle name="20% - Accent6 7 8" xfId="4058"/>
    <cellStyle name="20% - Accent6 7 9" xfId="4059"/>
    <cellStyle name="20% - Accent6 8" xfId="3773"/>
    <cellStyle name="20% - Accent6 8 10" xfId="4061"/>
    <cellStyle name="20% - Accent6 8 11" xfId="4062"/>
    <cellStyle name="20% - Accent6 8 2" xfId="4060"/>
    <cellStyle name="20% - Accent6 8 2 2" xfId="4063"/>
    <cellStyle name="20% - Accent6 8 3" xfId="4064"/>
    <cellStyle name="20% - Accent6 8 4" xfId="4065"/>
    <cellStyle name="20% - Accent6 8 5" xfId="4066"/>
    <cellStyle name="20% - Accent6 8 6" xfId="4067"/>
    <cellStyle name="20% - Accent6 8 7" xfId="4068"/>
    <cellStyle name="20% - Accent6 8 8" xfId="4069"/>
    <cellStyle name="20% - Accent6 8 9" xfId="4070"/>
    <cellStyle name="20% - Accent6 9" xfId="4071"/>
    <cellStyle name="20% - Accent6 9 10" xfId="4072"/>
    <cellStyle name="20% - Accent6 9 11" xfId="4073"/>
    <cellStyle name="20% - Accent6 9 2" xfId="4074"/>
    <cellStyle name="20% - Accent6 9 3" xfId="4075"/>
    <cellStyle name="20% - Accent6 9 4" xfId="4076"/>
    <cellStyle name="20% - Accent6 9 5" xfId="4077"/>
    <cellStyle name="20% - Accent6 9 6" xfId="4078"/>
    <cellStyle name="20% - Accent6 9 7" xfId="4079"/>
    <cellStyle name="20% - Accent6 9 8" xfId="4080"/>
    <cellStyle name="20% - Accent6 9 9" xfId="4081"/>
    <cellStyle name="20% - Accent6_34.3 - Rua Piaui_Joa" xfId="35960"/>
    <cellStyle name="20% - Ênfase1" xfId="1470" builtinId="30" customBuiltin="1"/>
    <cellStyle name="20% - Ênfase1 10" xfId="4082"/>
    <cellStyle name="20% - Ênfase1 10 10" xfId="4083"/>
    <cellStyle name="20% - Ênfase1 10 11" xfId="4084"/>
    <cellStyle name="20% - Ênfase1 10 12" xfId="4085"/>
    <cellStyle name="20% - Ênfase1 10 13" xfId="4086"/>
    <cellStyle name="20% - Ênfase1 10 14" xfId="4087"/>
    <cellStyle name="20% - Ênfase1 10 15" xfId="4088"/>
    <cellStyle name="20% - Ênfase1 10 16" xfId="4089"/>
    <cellStyle name="20% - Ênfase1 10 17" xfId="4090"/>
    <cellStyle name="20% - Ênfase1 10 18" xfId="4091"/>
    <cellStyle name="20% - Ênfase1 10 19" xfId="4092"/>
    <cellStyle name="20% - Ênfase1 10 2" xfId="4093"/>
    <cellStyle name="20% - Ênfase1 10 20" xfId="4094"/>
    <cellStyle name="20% - Ênfase1 10 21" xfId="4095"/>
    <cellStyle name="20% - Ênfase1 10 22" xfId="4096"/>
    <cellStyle name="20% - Ênfase1 10 23" xfId="4097"/>
    <cellStyle name="20% - Ênfase1 10 24" xfId="33806"/>
    <cellStyle name="20% - Ênfase1 10 3" xfId="4098"/>
    <cellStyle name="20% - Ênfase1 10 4" xfId="4099"/>
    <cellStyle name="20% - Ênfase1 10 5" xfId="4100"/>
    <cellStyle name="20% - Ênfase1 10 6" xfId="4101"/>
    <cellStyle name="20% - Ênfase1 10 7" xfId="4102"/>
    <cellStyle name="20% - Ênfase1 10 8" xfId="4103"/>
    <cellStyle name="20% - Ênfase1 10 9" xfId="4104"/>
    <cellStyle name="20% - Ênfase1 100" xfId="1523"/>
    <cellStyle name="20% - Ênfase1 11" xfId="4105"/>
    <cellStyle name="20% - Ênfase1 11 10" xfId="4106"/>
    <cellStyle name="20% - Ênfase1 11 11" xfId="4107"/>
    <cellStyle name="20% - Ênfase1 11 12" xfId="4108"/>
    <cellStyle name="20% - Ênfase1 11 13" xfId="4109"/>
    <cellStyle name="20% - Ênfase1 11 14" xfId="4110"/>
    <cellStyle name="20% - Ênfase1 11 15" xfId="4111"/>
    <cellStyle name="20% - Ênfase1 11 16" xfId="4112"/>
    <cellStyle name="20% - Ênfase1 11 17" xfId="4113"/>
    <cellStyle name="20% - Ênfase1 11 18" xfId="4114"/>
    <cellStyle name="20% - Ênfase1 11 19" xfId="4115"/>
    <cellStyle name="20% - Ênfase1 11 2" xfId="4116"/>
    <cellStyle name="20% - Ênfase1 11 20" xfId="4117"/>
    <cellStyle name="20% - Ênfase1 11 21" xfId="4118"/>
    <cellStyle name="20% - Ênfase1 11 22" xfId="4119"/>
    <cellStyle name="20% - Ênfase1 11 23" xfId="4120"/>
    <cellStyle name="20% - Ênfase1 11 24" xfId="33807"/>
    <cellStyle name="20% - Ênfase1 11 3" xfId="4121"/>
    <cellStyle name="20% - Ênfase1 11 4" xfId="4122"/>
    <cellStyle name="20% - Ênfase1 11 5" xfId="4123"/>
    <cellStyle name="20% - Ênfase1 11 6" xfId="4124"/>
    <cellStyle name="20% - Ênfase1 11 7" xfId="4125"/>
    <cellStyle name="20% - Ênfase1 11 8" xfId="4126"/>
    <cellStyle name="20% - Ênfase1 11 9" xfId="4127"/>
    <cellStyle name="20% - Ênfase1 12" xfId="4128"/>
    <cellStyle name="20% - Ênfase1 12 10" xfId="4129"/>
    <cellStyle name="20% - Ênfase1 12 11" xfId="4130"/>
    <cellStyle name="20% - Ênfase1 12 12" xfId="4131"/>
    <cellStyle name="20% - Ênfase1 12 13" xfId="4132"/>
    <cellStyle name="20% - Ênfase1 12 14" xfId="4133"/>
    <cellStyle name="20% - Ênfase1 12 15" xfId="4134"/>
    <cellStyle name="20% - Ênfase1 12 16" xfId="4135"/>
    <cellStyle name="20% - Ênfase1 12 17" xfId="4136"/>
    <cellStyle name="20% - Ênfase1 12 18" xfId="4137"/>
    <cellStyle name="20% - Ênfase1 12 19" xfId="4138"/>
    <cellStyle name="20% - Ênfase1 12 2" xfId="4139"/>
    <cellStyle name="20% - Ênfase1 12 20" xfId="4140"/>
    <cellStyle name="20% - Ênfase1 12 21" xfId="4141"/>
    <cellStyle name="20% - Ênfase1 12 22" xfId="4142"/>
    <cellStyle name="20% - Ênfase1 12 23" xfId="4143"/>
    <cellStyle name="20% - Ênfase1 12 24" xfId="33808"/>
    <cellStyle name="20% - Ênfase1 12 3" xfId="4144"/>
    <cellStyle name="20% - Ênfase1 12 4" xfId="4145"/>
    <cellStyle name="20% - Ênfase1 12 5" xfId="4146"/>
    <cellStyle name="20% - Ênfase1 12 6" xfId="4147"/>
    <cellStyle name="20% - Ênfase1 12 7" xfId="4148"/>
    <cellStyle name="20% - Ênfase1 12 8" xfId="4149"/>
    <cellStyle name="20% - Ênfase1 12 9" xfId="4150"/>
    <cellStyle name="20% - Ênfase1 13" xfId="4151"/>
    <cellStyle name="20% - Ênfase1 13 10" xfId="4152"/>
    <cellStyle name="20% - Ênfase1 13 11" xfId="4153"/>
    <cellStyle name="20% - Ênfase1 13 12" xfId="4154"/>
    <cellStyle name="20% - Ênfase1 13 13" xfId="4155"/>
    <cellStyle name="20% - Ênfase1 13 14" xfId="4156"/>
    <cellStyle name="20% - Ênfase1 13 15" xfId="4157"/>
    <cellStyle name="20% - Ênfase1 13 16" xfId="4158"/>
    <cellStyle name="20% - Ênfase1 13 17" xfId="4159"/>
    <cellStyle name="20% - Ênfase1 13 18" xfId="4160"/>
    <cellStyle name="20% - Ênfase1 13 19" xfId="4161"/>
    <cellStyle name="20% - Ênfase1 13 2" xfId="4162"/>
    <cellStyle name="20% - Ênfase1 13 20" xfId="4163"/>
    <cellStyle name="20% - Ênfase1 13 21" xfId="4164"/>
    <cellStyle name="20% - Ênfase1 13 22" xfId="4165"/>
    <cellStyle name="20% - Ênfase1 13 23" xfId="4166"/>
    <cellStyle name="20% - Ênfase1 13 24" xfId="33809"/>
    <cellStyle name="20% - Ênfase1 13 3" xfId="4167"/>
    <cellStyle name="20% - Ênfase1 13 4" xfId="4168"/>
    <cellStyle name="20% - Ênfase1 13 5" xfId="4169"/>
    <cellStyle name="20% - Ênfase1 13 6" xfId="4170"/>
    <cellStyle name="20% - Ênfase1 13 7" xfId="4171"/>
    <cellStyle name="20% - Ênfase1 13 8" xfId="4172"/>
    <cellStyle name="20% - Ênfase1 13 9" xfId="4173"/>
    <cellStyle name="20% - Ênfase1 14" xfId="4174"/>
    <cellStyle name="20% - Ênfase1 14 10" xfId="4175"/>
    <cellStyle name="20% - Ênfase1 14 11" xfId="4176"/>
    <cellStyle name="20% - Ênfase1 14 12" xfId="4177"/>
    <cellStyle name="20% - Ênfase1 14 13" xfId="4178"/>
    <cellStyle name="20% - Ênfase1 14 14" xfId="4179"/>
    <cellStyle name="20% - Ênfase1 14 15" xfId="4180"/>
    <cellStyle name="20% - Ênfase1 14 16" xfId="4181"/>
    <cellStyle name="20% - Ênfase1 14 17" xfId="4182"/>
    <cellStyle name="20% - Ênfase1 14 18" xfId="4183"/>
    <cellStyle name="20% - Ênfase1 14 19" xfId="4184"/>
    <cellStyle name="20% - Ênfase1 14 2" xfId="4185"/>
    <cellStyle name="20% - Ênfase1 14 20" xfId="4186"/>
    <cellStyle name="20% - Ênfase1 14 21" xfId="4187"/>
    <cellStyle name="20% - Ênfase1 14 22" xfId="4188"/>
    <cellStyle name="20% - Ênfase1 14 23" xfId="4189"/>
    <cellStyle name="20% - Ênfase1 14 24" xfId="33810"/>
    <cellStyle name="20% - Ênfase1 14 3" xfId="4190"/>
    <cellStyle name="20% - Ênfase1 14 4" xfId="4191"/>
    <cellStyle name="20% - Ênfase1 14 5" xfId="4192"/>
    <cellStyle name="20% - Ênfase1 14 6" xfId="4193"/>
    <cellStyle name="20% - Ênfase1 14 7" xfId="4194"/>
    <cellStyle name="20% - Ênfase1 14 8" xfId="4195"/>
    <cellStyle name="20% - Ênfase1 14 9" xfId="4196"/>
    <cellStyle name="20% - Ênfase1 15" xfId="4197"/>
    <cellStyle name="20% - Ênfase1 15 10" xfId="4198"/>
    <cellStyle name="20% - Ênfase1 15 11" xfId="4199"/>
    <cellStyle name="20% - Ênfase1 15 12" xfId="4200"/>
    <cellStyle name="20% - Ênfase1 15 13" xfId="4201"/>
    <cellStyle name="20% - Ênfase1 15 14" xfId="4202"/>
    <cellStyle name="20% - Ênfase1 15 15" xfId="4203"/>
    <cellStyle name="20% - Ênfase1 15 16" xfId="4204"/>
    <cellStyle name="20% - Ênfase1 15 17" xfId="4205"/>
    <cellStyle name="20% - Ênfase1 15 18" xfId="4206"/>
    <cellStyle name="20% - Ênfase1 15 19" xfId="4207"/>
    <cellStyle name="20% - Ênfase1 15 2" xfId="4208"/>
    <cellStyle name="20% - Ênfase1 15 20" xfId="4209"/>
    <cellStyle name="20% - Ênfase1 15 21" xfId="4210"/>
    <cellStyle name="20% - Ênfase1 15 22" xfId="4211"/>
    <cellStyle name="20% - Ênfase1 15 23" xfId="4212"/>
    <cellStyle name="20% - Ênfase1 15 24" xfId="33811"/>
    <cellStyle name="20% - Ênfase1 15 3" xfId="4213"/>
    <cellStyle name="20% - Ênfase1 15 4" xfId="4214"/>
    <cellStyle name="20% - Ênfase1 15 5" xfId="4215"/>
    <cellStyle name="20% - Ênfase1 15 6" xfId="4216"/>
    <cellStyle name="20% - Ênfase1 15 7" xfId="4217"/>
    <cellStyle name="20% - Ênfase1 15 8" xfId="4218"/>
    <cellStyle name="20% - Ênfase1 15 9" xfId="4219"/>
    <cellStyle name="20% - Ênfase1 16" xfId="4220"/>
    <cellStyle name="20% - Ênfase1 16 10" xfId="4221"/>
    <cellStyle name="20% - Ênfase1 16 11" xfId="4222"/>
    <cellStyle name="20% - Ênfase1 16 12" xfId="4223"/>
    <cellStyle name="20% - Ênfase1 16 13" xfId="4224"/>
    <cellStyle name="20% - Ênfase1 16 14" xfId="4225"/>
    <cellStyle name="20% - Ênfase1 16 15" xfId="4226"/>
    <cellStyle name="20% - Ênfase1 16 16" xfId="4227"/>
    <cellStyle name="20% - Ênfase1 16 17" xfId="4228"/>
    <cellStyle name="20% - Ênfase1 16 18" xfId="4229"/>
    <cellStyle name="20% - Ênfase1 16 19" xfId="4230"/>
    <cellStyle name="20% - Ênfase1 16 2" xfId="4231"/>
    <cellStyle name="20% - Ênfase1 16 20" xfId="4232"/>
    <cellStyle name="20% - Ênfase1 16 21" xfId="4233"/>
    <cellStyle name="20% - Ênfase1 16 22" xfId="4234"/>
    <cellStyle name="20% - Ênfase1 16 23" xfId="4235"/>
    <cellStyle name="20% - Ênfase1 16 24" xfId="33812"/>
    <cellStyle name="20% - Ênfase1 16 3" xfId="4236"/>
    <cellStyle name="20% - Ênfase1 16 4" xfId="4237"/>
    <cellStyle name="20% - Ênfase1 16 5" xfId="4238"/>
    <cellStyle name="20% - Ênfase1 16 6" xfId="4239"/>
    <cellStyle name="20% - Ênfase1 16 7" xfId="4240"/>
    <cellStyle name="20% - Ênfase1 16 8" xfId="4241"/>
    <cellStyle name="20% - Ênfase1 16 9" xfId="4242"/>
    <cellStyle name="20% - Ênfase1 17" xfId="35817"/>
    <cellStyle name="20% - Ênfase1 18" xfId="35865"/>
    <cellStyle name="20% - Ênfase1 19" xfId="35961"/>
    <cellStyle name="20% - Ênfase1 2" xfId="13"/>
    <cellStyle name="20% - Ênfase1 2 10" xfId="4244"/>
    <cellStyle name="20% - Ênfase1 2 10 10" xfId="4245"/>
    <cellStyle name="20% - Ênfase1 2 10 11" xfId="4246"/>
    <cellStyle name="20% - Ênfase1 2 10 2" xfId="4247"/>
    <cellStyle name="20% - Ênfase1 2 10 3" xfId="4248"/>
    <cellStyle name="20% - Ênfase1 2 10 4" xfId="4249"/>
    <cellStyle name="20% - Ênfase1 2 10 5" xfId="4250"/>
    <cellStyle name="20% - Ênfase1 2 10 6" xfId="4251"/>
    <cellStyle name="20% - Ênfase1 2 10 7" xfId="4252"/>
    <cellStyle name="20% - Ênfase1 2 10 8" xfId="4253"/>
    <cellStyle name="20% - Ênfase1 2 10 9" xfId="4254"/>
    <cellStyle name="20% - Ênfase1 2 11" xfId="4255"/>
    <cellStyle name="20% - Ênfase1 2 11 10" xfId="4256"/>
    <cellStyle name="20% - Ênfase1 2 11 11" xfId="4257"/>
    <cellStyle name="20% - Ênfase1 2 11 2" xfId="4258"/>
    <cellStyle name="20% - Ênfase1 2 11 3" xfId="4259"/>
    <cellStyle name="20% - Ênfase1 2 11 4" xfId="4260"/>
    <cellStyle name="20% - Ênfase1 2 11 5" xfId="4261"/>
    <cellStyle name="20% - Ênfase1 2 11 6" xfId="4262"/>
    <cellStyle name="20% - Ênfase1 2 11 7" xfId="4263"/>
    <cellStyle name="20% - Ênfase1 2 11 8" xfId="4264"/>
    <cellStyle name="20% - Ênfase1 2 11 9" xfId="4265"/>
    <cellStyle name="20% - Ênfase1 2 12" xfId="4266"/>
    <cellStyle name="20% - Ênfase1 2 12 10" xfId="4267"/>
    <cellStyle name="20% - Ênfase1 2 12 11" xfId="4268"/>
    <cellStyle name="20% - Ênfase1 2 12 2" xfId="4269"/>
    <cellStyle name="20% - Ênfase1 2 12 3" xfId="4270"/>
    <cellStyle name="20% - Ênfase1 2 12 4" xfId="4271"/>
    <cellStyle name="20% - Ênfase1 2 12 5" xfId="4272"/>
    <cellStyle name="20% - Ênfase1 2 12 6" xfId="4273"/>
    <cellStyle name="20% - Ênfase1 2 12 7" xfId="4274"/>
    <cellStyle name="20% - Ênfase1 2 12 8" xfId="4275"/>
    <cellStyle name="20% - Ênfase1 2 12 9" xfId="4276"/>
    <cellStyle name="20% - Ênfase1 2 13" xfId="4277"/>
    <cellStyle name="20% - Ênfase1 2 13 10" xfId="4278"/>
    <cellStyle name="20% - Ênfase1 2 13 11" xfId="4279"/>
    <cellStyle name="20% - Ênfase1 2 13 2" xfId="4280"/>
    <cellStyle name="20% - Ênfase1 2 13 3" xfId="4281"/>
    <cellStyle name="20% - Ênfase1 2 13 4" xfId="4282"/>
    <cellStyle name="20% - Ênfase1 2 13 5" xfId="4283"/>
    <cellStyle name="20% - Ênfase1 2 13 6" xfId="4284"/>
    <cellStyle name="20% - Ênfase1 2 13 7" xfId="4285"/>
    <cellStyle name="20% - Ênfase1 2 13 8" xfId="4286"/>
    <cellStyle name="20% - Ênfase1 2 13 9" xfId="4287"/>
    <cellStyle name="20% - Ênfase1 2 14" xfId="4288"/>
    <cellStyle name="20% - Ênfase1 2 14 10" xfId="4289"/>
    <cellStyle name="20% - Ênfase1 2 14 11" xfId="4290"/>
    <cellStyle name="20% - Ênfase1 2 14 2" xfId="4291"/>
    <cellStyle name="20% - Ênfase1 2 14 3" xfId="4292"/>
    <cellStyle name="20% - Ênfase1 2 14 4" xfId="4293"/>
    <cellStyle name="20% - Ênfase1 2 14 5" xfId="4294"/>
    <cellStyle name="20% - Ênfase1 2 14 6" xfId="4295"/>
    <cellStyle name="20% - Ênfase1 2 14 7" xfId="4296"/>
    <cellStyle name="20% - Ênfase1 2 14 8" xfId="4297"/>
    <cellStyle name="20% - Ênfase1 2 14 9" xfId="4298"/>
    <cellStyle name="20% - Ênfase1 2 15" xfId="4299"/>
    <cellStyle name="20% - Ênfase1 2 15 10" xfId="4300"/>
    <cellStyle name="20% - Ênfase1 2 15 11" xfId="4301"/>
    <cellStyle name="20% - Ênfase1 2 15 2" xfId="4302"/>
    <cellStyle name="20% - Ênfase1 2 15 3" xfId="4303"/>
    <cellStyle name="20% - Ênfase1 2 15 4" xfId="4304"/>
    <cellStyle name="20% - Ênfase1 2 15 5" xfId="4305"/>
    <cellStyle name="20% - Ênfase1 2 15 6" xfId="4306"/>
    <cellStyle name="20% - Ênfase1 2 15 7" xfId="4307"/>
    <cellStyle name="20% - Ênfase1 2 15 8" xfId="4308"/>
    <cellStyle name="20% - Ênfase1 2 15 9" xfId="4309"/>
    <cellStyle name="20% - Ênfase1 2 16" xfId="4310"/>
    <cellStyle name="20% - Ênfase1 2 17" xfId="4311"/>
    <cellStyle name="20% - Ênfase1 2 18" xfId="4312"/>
    <cellStyle name="20% - Ênfase1 2 19" xfId="4313"/>
    <cellStyle name="20% - Ênfase1 2 2" xfId="14"/>
    <cellStyle name="20% - Ênfase1 2 2 10" xfId="4315"/>
    <cellStyle name="20% - Ênfase1 2 2 11" xfId="4316"/>
    <cellStyle name="20% - Ênfase1 2 2 12" xfId="35963"/>
    <cellStyle name="20% - Ênfase1 2 2 13" xfId="36259"/>
    <cellStyle name="20% - Ênfase1 2 2 2" xfId="1524"/>
    <cellStyle name="20% - Ênfase1 2 2 2 2" xfId="4317"/>
    <cellStyle name="20% - Ênfase1 2 2 3" xfId="1525"/>
    <cellStyle name="20% - Ênfase1 2 2 3 2" xfId="4318"/>
    <cellStyle name="20% - Ênfase1 2 2 4" xfId="1526"/>
    <cellStyle name="20% - Ênfase1 2 2 4 2" xfId="4319"/>
    <cellStyle name="20% - Ênfase1 2 2 5" xfId="1527"/>
    <cellStyle name="20% - Ênfase1 2 2 5 2" xfId="4320"/>
    <cellStyle name="20% - Ênfase1 2 2 6" xfId="1528"/>
    <cellStyle name="20% - Ênfase1 2 2 6 2" xfId="4321"/>
    <cellStyle name="20% - Ênfase1 2 2 7" xfId="4314"/>
    <cellStyle name="20% - Ênfase1 2 2 7 2" xfId="4322"/>
    <cellStyle name="20% - Ênfase1 2 2 8" xfId="4323"/>
    <cellStyle name="20% - Ênfase1 2 2 9" xfId="4324"/>
    <cellStyle name="20% - Ênfase1 2 20" xfId="4325"/>
    <cellStyle name="20% - Ênfase1 2 21" xfId="4326"/>
    <cellStyle name="20% - Ênfase1 2 22" xfId="4327"/>
    <cellStyle name="20% - Ênfase1 2 23" xfId="4328"/>
    <cellStyle name="20% - Ênfase1 2 24" xfId="4329"/>
    <cellStyle name="20% - Ênfase1 2 25" xfId="4330"/>
    <cellStyle name="20% - Ênfase1 2 26" xfId="4331"/>
    <cellStyle name="20% - Ênfase1 2 27" xfId="4332"/>
    <cellStyle name="20% - Ênfase1 2 28" xfId="4333"/>
    <cellStyle name="20% - Ênfase1 2 29" xfId="4334"/>
    <cellStyle name="20% - Ênfase1 2 3" xfId="1529"/>
    <cellStyle name="20% - Ênfase1 2 3 10" xfId="4335"/>
    <cellStyle name="20% - Ênfase1 2 3 11" xfId="4336"/>
    <cellStyle name="20% - Ênfase1 2 3 2" xfId="4337"/>
    <cellStyle name="20% - Ênfase1 2 3 3" xfId="4338"/>
    <cellStyle name="20% - Ênfase1 2 3 4" xfId="4339"/>
    <cellStyle name="20% - Ênfase1 2 3 5" xfId="4340"/>
    <cellStyle name="20% - Ênfase1 2 3 6" xfId="4341"/>
    <cellStyle name="20% - Ênfase1 2 3 7" xfId="4342"/>
    <cellStyle name="20% - Ênfase1 2 3 8" xfId="4343"/>
    <cellStyle name="20% - Ênfase1 2 3 9" xfId="4344"/>
    <cellStyle name="20% - Ênfase1 2 30" xfId="4345"/>
    <cellStyle name="20% - Ênfase1 2 31" xfId="4346"/>
    <cellStyle name="20% - Ênfase1 2 32" xfId="4347"/>
    <cellStyle name="20% - Ênfase1 2 33" xfId="4348"/>
    <cellStyle name="20% - Ênfase1 2 34" xfId="4349"/>
    <cellStyle name="20% - Ênfase1 2 35" xfId="4350"/>
    <cellStyle name="20% - Ênfase1 2 36" xfId="4351"/>
    <cellStyle name="20% - Ênfase1 2 37" xfId="4352"/>
    <cellStyle name="20% - Ênfase1 2 38" xfId="33813"/>
    <cellStyle name="20% - Ênfase1 2 39" xfId="35962"/>
    <cellStyle name="20% - Ênfase1 2 4" xfId="1530"/>
    <cellStyle name="20% - Ênfase1 2 4 10" xfId="4353"/>
    <cellStyle name="20% - Ênfase1 2 4 11" xfId="4354"/>
    <cellStyle name="20% - Ênfase1 2 4 2" xfId="4355"/>
    <cellStyle name="20% - Ênfase1 2 4 3" xfId="4356"/>
    <cellStyle name="20% - Ênfase1 2 4 4" xfId="4357"/>
    <cellStyle name="20% - Ênfase1 2 4 5" xfId="4358"/>
    <cellStyle name="20% - Ênfase1 2 4 6" xfId="4359"/>
    <cellStyle name="20% - Ênfase1 2 4 7" xfId="4360"/>
    <cellStyle name="20% - Ênfase1 2 4 8" xfId="4361"/>
    <cellStyle name="20% - Ênfase1 2 4 9" xfId="4362"/>
    <cellStyle name="20% - Ênfase1 2 40" xfId="36262"/>
    <cellStyle name="20% - Ênfase1 2 5" xfId="1531"/>
    <cellStyle name="20% - Ênfase1 2 5 10" xfId="4363"/>
    <cellStyle name="20% - Ênfase1 2 5 11" xfId="4364"/>
    <cellStyle name="20% - Ênfase1 2 5 2" xfId="4365"/>
    <cellStyle name="20% - Ênfase1 2 5 3" xfId="4366"/>
    <cellStyle name="20% - Ênfase1 2 5 4" xfId="4367"/>
    <cellStyle name="20% - Ênfase1 2 5 5" xfId="4368"/>
    <cellStyle name="20% - Ênfase1 2 5 6" xfId="4369"/>
    <cellStyle name="20% - Ênfase1 2 5 7" xfId="4370"/>
    <cellStyle name="20% - Ênfase1 2 5 8" xfId="4371"/>
    <cellStyle name="20% - Ênfase1 2 5 9" xfId="4372"/>
    <cellStyle name="20% - Ênfase1 2 6" xfId="1532"/>
    <cellStyle name="20% - Ênfase1 2 6 10" xfId="4373"/>
    <cellStyle name="20% - Ênfase1 2 6 11" xfId="4374"/>
    <cellStyle name="20% - Ênfase1 2 6 2" xfId="4375"/>
    <cellStyle name="20% - Ênfase1 2 6 3" xfId="4376"/>
    <cellStyle name="20% - Ênfase1 2 6 4" xfId="4377"/>
    <cellStyle name="20% - Ênfase1 2 6 5" xfId="4378"/>
    <cellStyle name="20% - Ênfase1 2 6 6" xfId="4379"/>
    <cellStyle name="20% - Ênfase1 2 6 7" xfId="4380"/>
    <cellStyle name="20% - Ênfase1 2 6 8" xfId="4381"/>
    <cellStyle name="20% - Ênfase1 2 6 9" xfId="4382"/>
    <cellStyle name="20% - Ênfase1 2 7" xfId="1533"/>
    <cellStyle name="20% - Ênfase1 2 7 10" xfId="4383"/>
    <cellStyle name="20% - Ênfase1 2 7 11" xfId="4384"/>
    <cellStyle name="20% - Ênfase1 2 7 2" xfId="4385"/>
    <cellStyle name="20% - Ênfase1 2 7 3" xfId="4386"/>
    <cellStyle name="20% - Ênfase1 2 7 4" xfId="4387"/>
    <cellStyle name="20% - Ênfase1 2 7 5" xfId="4388"/>
    <cellStyle name="20% - Ênfase1 2 7 6" xfId="4389"/>
    <cellStyle name="20% - Ênfase1 2 7 7" xfId="4390"/>
    <cellStyle name="20% - Ênfase1 2 7 8" xfId="4391"/>
    <cellStyle name="20% - Ênfase1 2 7 9" xfId="4392"/>
    <cellStyle name="20% - Ênfase1 2 8" xfId="4243"/>
    <cellStyle name="20% - Ênfase1 2 8 10" xfId="4394"/>
    <cellStyle name="20% - Ênfase1 2 8 11" xfId="4395"/>
    <cellStyle name="20% - Ênfase1 2 8 2" xfId="4393"/>
    <cellStyle name="20% - Ênfase1 2 8 2 2" xfId="4396"/>
    <cellStyle name="20% - Ênfase1 2 8 3" xfId="4397"/>
    <cellStyle name="20% - Ênfase1 2 8 4" xfId="4398"/>
    <cellStyle name="20% - Ênfase1 2 8 5" xfId="4399"/>
    <cellStyle name="20% - Ênfase1 2 8 6" xfId="4400"/>
    <cellStyle name="20% - Ênfase1 2 8 7" xfId="4401"/>
    <cellStyle name="20% - Ênfase1 2 8 8" xfId="4402"/>
    <cellStyle name="20% - Ênfase1 2 8 9" xfId="4403"/>
    <cellStyle name="20% - Ênfase1 2 9" xfId="4404"/>
    <cellStyle name="20% - Ênfase1 2 9 10" xfId="4405"/>
    <cellStyle name="20% - Ênfase1 2 9 11" xfId="4406"/>
    <cellStyle name="20% - Ênfase1 2 9 2" xfId="4407"/>
    <cellStyle name="20% - Ênfase1 2 9 3" xfId="4408"/>
    <cellStyle name="20% - Ênfase1 2 9 4" xfId="4409"/>
    <cellStyle name="20% - Ênfase1 2 9 5" xfId="4410"/>
    <cellStyle name="20% - Ênfase1 2 9 6" xfId="4411"/>
    <cellStyle name="20% - Ênfase1 2 9 7" xfId="4412"/>
    <cellStyle name="20% - Ênfase1 2 9 8" xfId="4413"/>
    <cellStyle name="20% - Ênfase1 2 9 9" xfId="4414"/>
    <cellStyle name="20% - Ênfase1 20" xfId="36263"/>
    <cellStyle name="20% - Ênfase1 21" xfId="36541"/>
    <cellStyle name="20% - Ênfase1 22" xfId="36558"/>
    <cellStyle name="20% - Ênfase1 23" xfId="36574"/>
    <cellStyle name="20% - Ênfase1 24" xfId="36590"/>
    <cellStyle name="20% - Ênfase1 3" xfId="15"/>
    <cellStyle name="20% - Ênfase1 3 10" xfId="4416"/>
    <cellStyle name="20% - Ênfase1 3 11" xfId="4417"/>
    <cellStyle name="20% - Ênfase1 3 12" xfId="4418"/>
    <cellStyle name="20% - Ênfase1 3 13" xfId="35964"/>
    <cellStyle name="20% - Ênfase1 3 14" xfId="36258"/>
    <cellStyle name="20% - Ênfase1 3 2" xfId="16"/>
    <cellStyle name="20% - Ênfase1 3 2 10" xfId="4420"/>
    <cellStyle name="20% - Ênfase1 3 2 11" xfId="4421"/>
    <cellStyle name="20% - Ênfase1 3 2 12" xfId="35965"/>
    <cellStyle name="20% - Ênfase1 3 2 13" xfId="36256"/>
    <cellStyle name="20% - Ênfase1 3 2 2" xfId="1534"/>
    <cellStyle name="20% - Ênfase1 3 2 2 2" xfId="4422"/>
    <cellStyle name="20% - Ênfase1 3 2 3" xfId="1535"/>
    <cellStyle name="20% - Ênfase1 3 2 3 2" xfId="4423"/>
    <cellStyle name="20% - Ênfase1 3 2 4" xfId="1536"/>
    <cellStyle name="20% - Ênfase1 3 2 4 2" xfId="4424"/>
    <cellStyle name="20% - Ênfase1 3 2 5" xfId="1537"/>
    <cellStyle name="20% - Ênfase1 3 2 5 2" xfId="4425"/>
    <cellStyle name="20% - Ênfase1 3 2 6" xfId="1538"/>
    <cellStyle name="20% - Ênfase1 3 2 6 2" xfId="4426"/>
    <cellStyle name="20% - Ênfase1 3 2 7" xfId="4419"/>
    <cellStyle name="20% - Ênfase1 3 2 7 2" xfId="4427"/>
    <cellStyle name="20% - Ênfase1 3 2 8" xfId="4428"/>
    <cellStyle name="20% - Ênfase1 3 2 9" xfId="4429"/>
    <cellStyle name="20% - Ênfase1 3 3" xfId="1539"/>
    <cellStyle name="20% - Ênfase1 3 3 2" xfId="4430"/>
    <cellStyle name="20% - Ênfase1 3 4" xfId="1540"/>
    <cellStyle name="20% - Ênfase1 3 4 2" xfId="4431"/>
    <cellStyle name="20% - Ênfase1 3 5" xfId="1541"/>
    <cellStyle name="20% - Ênfase1 3 5 2" xfId="4432"/>
    <cellStyle name="20% - Ênfase1 3 6" xfId="1542"/>
    <cellStyle name="20% - Ênfase1 3 6 2" xfId="4433"/>
    <cellStyle name="20% - Ênfase1 3 7" xfId="1543"/>
    <cellStyle name="20% - Ênfase1 3 7 2" xfId="4434"/>
    <cellStyle name="20% - Ênfase1 3 8" xfId="4415"/>
    <cellStyle name="20% - Ênfase1 3 8 2" xfId="4435"/>
    <cellStyle name="20% - Ênfase1 3 9" xfId="4436"/>
    <cellStyle name="20% - Ênfase1 4" xfId="1544"/>
    <cellStyle name="20% - Ênfase1 4 10" xfId="4438"/>
    <cellStyle name="20% - Ênfase1 4 11" xfId="4439"/>
    <cellStyle name="20% - Ênfase1 4 12" xfId="4440"/>
    <cellStyle name="20% - Ênfase1 4 13" xfId="4441"/>
    <cellStyle name="20% - Ênfase1 4 14" xfId="4442"/>
    <cellStyle name="20% - Ênfase1 4 15" xfId="4443"/>
    <cellStyle name="20% - Ênfase1 4 16" xfId="4444"/>
    <cellStyle name="20% - Ênfase1 4 17" xfId="4445"/>
    <cellStyle name="20% - Ênfase1 4 18" xfId="4446"/>
    <cellStyle name="20% - Ênfase1 4 19" xfId="4447"/>
    <cellStyle name="20% - Ênfase1 4 2" xfId="1545"/>
    <cellStyle name="20% - Ênfase1 4 2 2" xfId="4448"/>
    <cellStyle name="20% - Ênfase1 4 20" xfId="4449"/>
    <cellStyle name="20% - Ênfase1 4 21" xfId="4450"/>
    <cellStyle name="20% - Ênfase1 4 22" xfId="4451"/>
    <cellStyle name="20% - Ênfase1 4 23" xfId="4452"/>
    <cellStyle name="20% - Ênfase1 4 24" xfId="33814"/>
    <cellStyle name="20% - Ênfase1 4 3" xfId="1546"/>
    <cellStyle name="20% - Ênfase1 4 3 2" xfId="4453"/>
    <cellStyle name="20% - Ênfase1 4 4" xfId="4437"/>
    <cellStyle name="20% - Ênfase1 4 5" xfId="4454"/>
    <cellStyle name="20% - Ênfase1 4 6" xfId="4455"/>
    <cellStyle name="20% - Ênfase1 4 7" xfId="4456"/>
    <cellStyle name="20% - Ênfase1 4 8" xfId="4457"/>
    <cellStyle name="20% - Ênfase1 4 9" xfId="4458"/>
    <cellStyle name="20% - Ênfase1 5" xfId="1547"/>
    <cellStyle name="20% - Ênfase1 5 10" xfId="4460"/>
    <cellStyle name="20% - Ênfase1 5 11" xfId="4461"/>
    <cellStyle name="20% - Ênfase1 5 12" xfId="4462"/>
    <cellStyle name="20% - Ênfase1 5 13" xfId="4463"/>
    <cellStyle name="20% - Ênfase1 5 14" xfId="4464"/>
    <cellStyle name="20% - Ênfase1 5 15" xfId="4465"/>
    <cellStyle name="20% - Ênfase1 5 16" xfId="4466"/>
    <cellStyle name="20% - Ênfase1 5 17" xfId="4467"/>
    <cellStyle name="20% - Ênfase1 5 18" xfId="4468"/>
    <cellStyle name="20% - Ênfase1 5 19" xfId="4469"/>
    <cellStyle name="20% - Ênfase1 5 2" xfId="1548"/>
    <cellStyle name="20% - Ênfase1 5 2 2" xfId="4470"/>
    <cellStyle name="20% - Ênfase1 5 20" xfId="4471"/>
    <cellStyle name="20% - Ênfase1 5 21" xfId="4472"/>
    <cellStyle name="20% - Ênfase1 5 22" xfId="4473"/>
    <cellStyle name="20% - Ênfase1 5 23" xfId="4474"/>
    <cellStyle name="20% - Ênfase1 5 24" xfId="33815"/>
    <cellStyle name="20% - Ênfase1 5 3" xfId="1549"/>
    <cellStyle name="20% - Ênfase1 5 3 2" xfId="4475"/>
    <cellStyle name="20% - Ênfase1 5 4" xfId="4459"/>
    <cellStyle name="20% - Ênfase1 5 5" xfId="4476"/>
    <cellStyle name="20% - Ênfase1 5 6" xfId="4477"/>
    <cellStyle name="20% - Ênfase1 5 7" xfId="4478"/>
    <cellStyle name="20% - Ênfase1 5 8" xfId="4479"/>
    <cellStyle name="20% - Ênfase1 5 9" xfId="4480"/>
    <cellStyle name="20% - Ênfase1 6" xfId="1550"/>
    <cellStyle name="20% - Ênfase1 6 10" xfId="4482"/>
    <cellStyle name="20% - Ênfase1 6 11" xfId="4483"/>
    <cellStyle name="20% - Ênfase1 6 12" xfId="4484"/>
    <cellStyle name="20% - Ênfase1 6 13" xfId="4485"/>
    <cellStyle name="20% - Ênfase1 6 14" xfId="4486"/>
    <cellStyle name="20% - Ênfase1 6 15" xfId="4487"/>
    <cellStyle name="20% - Ênfase1 6 16" xfId="4488"/>
    <cellStyle name="20% - Ênfase1 6 17" xfId="4489"/>
    <cellStyle name="20% - Ênfase1 6 18" xfId="4490"/>
    <cellStyle name="20% - Ênfase1 6 19" xfId="4491"/>
    <cellStyle name="20% - Ênfase1 6 2" xfId="1551"/>
    <cellStyle name="20% - Ênfase1 6 2 2" xfId="4492"/>
    <cellStyle name="20% - Ênfase1 6 20" xfId="4493"/>
    <cellStyle name="20% - Ênfase1 6 21" xfId="4494"/>
    <cellStyle name="20% - Ênfase1 6 22" xfId="4495"/>
    <cellStyle name="20% - Ênfase1 6 23" xfId="4496"/>
    <cellStyle name="20% - Ênfase1 6 24" xfId="33816"/>
    <cellStyle name="20% - Ênfase1 6 3" xfId="4481"/>
    <cellStyle name="20% - Ênfase1 6 4" xfId="4497"/>
    <cellStyle name="20% - Ênfase1 6 5" xfId="4498"/>
    <cellStyle name="20% - Ênfase1 6 6" xfId="4499"/>
    <cellStyle name="20% - Ênfase1 6 7" xfId="4500"/>
    <cellStyle name="20% - Ênfase1 6 8" xfId="4501"/>
    <cellStyle name="20% - Ênfase1 6 9" xfId="4502"/>
    <cellStyle name="20% - Ênfase1 7" xfId="1552"/>
    <cellStyle name="20% - Ênfase1 7 10" xfId="4504"/>
    <cellStyle name="20% - Ênfase1 7 11" xfId="4505"/>
    <cellStyle name="20% - Ênfase1 7 12" xfId="4506"/>
    <cellStyle name="20% - Ênfase1 7 13" xfId="4507"/>
    <cellStyle name="20% - Ênfase1 7 14" xfId="4508"/>
    <cellStyle name="20% - Ênfase1 7 15" xfId="4509"/>
    <cellStyle name="20% - Ênfase1 7 16" xfId="4510"/>
    <cellStyle name="20% - Ênfase1 7 17" xfId="4511"/>
    <cellStyle name="20% - Ênfase1 7 18" xfId="4512"/>
    <cellStyle name="20% - Ênfase1 7 19" xfId="4513"/>
    <cellStyle name="20% - Ênfase1 7 2" xfId="4503"/>
    <cellStyle name="20% - Ênfase1 7 20" xfId="4514"/>
    <cellStyle name="20% - Ênfase1 7 21" xfId="4515"/>
    <cellStyle name="20% - Ênfase1 7 22" xfId="4516"/>
    <cellStyle name="20% - Ênfase1 7 23" xfId="4517"/>
    <cellStyle name="20% - Ênfase1 7 24" xfId="33817"/>
    <cellStyle name="20% - Ênfase1 7 3" xfId="4518"/>
    <cellStyle name="20% - Ênfase1 7 4" xfId="4519"/>
    <cellStyle name="20% - Ênfase1 7 5" xfId="4520"/>
    <cellStyle name="20% - Ênfase1 7 6" xfId="4521"/>
    <cellStyle name="20% - Ênfase1 7 7" xfId="4522"/>
    <cellStyle name="20% - Ênfase1 7 8" xfId="4523"/>
    <cellStyle name="20% - Ênfase1 7 9" xfId="4524"/>
    <cellStyle name="20% - Ênfase1 8" xfId="1553"/>
    <cellStyle name="20% - Ênfase1 8 10" xfId="4526"/>
    <cellStyle name="20% - Ênfase1 8 11" xfId="4527"/>
    <cellStyle name="20% - Ênfase1 8 12" xfId="4528"/>
    <cellStyle name="20% - Ênfase1 8 13" xfId="4529"/>
    <cellStyle name="20% - Ênfase1 8 14" xfId="4530"/>
    <cellStyle name="20% - Ênfase1 8 15" xfId="4531"/>
    <cellStyle name="20% - Ênfase1 8 16" xfId="4532"/>
    <cellStyle name="20% - Ênfase1 8 17" xfId="4533"/>
    <cellStyle name="20% - Ênfase1 8 18" xfId="4534"/>
    <cellStyle name="20% - Ênfase1 8 19" xfId="4535"/>
    <cellStyle name="20% - Ênfase1 8 2" xfId="4525"/>
    <cellStyle name="20% - Ênfase1 8 20" xfId="4536"/>
    <cellStyle name="20% - Ênfase1 8 21" xfId="4537"/>
    <cellStyle name="20% - Ênfase1 8 22" xfId="4538"/>
    <cellStyle name="20% - Ênfase1 8 23" xfId="4539"/>
    <cellStyle name="20% - Ênfase1 8 24" xfId="33818"/>
    <cellStyle name="20% - Ênfase1 8 3" xfId="4540"/>
    <cellStyle name="20% - Ênfase1 8 4" xfId="4541"/>
    <cellStyle name="20% - Ênfase1 8 5" xfId="4542"/>
    <cellStyle name="20% - Ênfase1 8 6" xfId="4543"/>
    <cellStyle name="20% - Ênfase1 8 7" xfId="4544"/>
    <cellStyle name="20% - Ênfase1 8 8" xfId="4545"/>
    <cellStyle name="20% - Ênfase1 8 9" xfId="4546"/>
    <cellStyle name="20% - Ênfase1 9" xfId="4547"/>
    <cellStyle name="20% - Ênfase1 9 10" xfId="4548"/>
    <cellStyle name="20% - Ênfase1 9 11" xfId="4549"/>
    <cellStyle name="20% - Ênfase1 9 12" xfId="4550"/>
    <cellStyle name="20% - Ênfase1 9 13" xfId="4551"/>
    <cellStyle name="20% - Ênfase1 9 14" xfId="4552"/>
    <cellStyle name="20% - Ênfase1 9 15" xfId="4553"/>
    <cellStyle name="20% - Ênfase1 9 16" xfId="4554"/>
    <cellStyle name="20% - Ênfase1 9 17" xfId="4555"/>
    <cellStyle name="20% - Ênfase1 9 18" xfId="4556"/>
    <cellStyle name="20% - Ênfase1 9 19" xfId="4557"/>
    <cellStyle name="20% - Ênfase1 9 2" xfId="4558"/>
    <cellStyle name="20% - Ênfase1 9 20" xfId="4559"/>
    <cellStyle name="20% - Ênfase1 9 21" xfId="4560"/>
    <cellStyle name="20% - Ênfase1 9 22" xfId="4561"/>
    <cellStyle name="20% - Ênfase1 9 23" xfId="4562"/>
    <cellStyle name="20% - Ênfase1 9 24" xfId="33819"/>
    <cellStyle name="20% - Ênfase1 9 3" xfId="4563"/>
    <cellStyle name="20% - Ênfase1 9 4" xfId="4564"/>
    <cellStyle name="20% - Ênfase1 9 5" xfId="4565"/>
    <cellStyle name="20% - Ênfase1 9 6" xfId="4566"/>
    <cellStyle name="20% - Ênfase1 9 7" xfId="4567"/>
    <cellStyle name="20% - Ênfase1 9 8" xfId="4568"/>
    <cellStyle name="20% - Ênfase1 9 9" xfId="4569"/>
    <cellStyle name="20% - Ênfase2" xfId="1472" builtinId="34" customBuiltin="1"/>
    <cellStyle name="20% - Ênfase2 10" xfId="4570"/>
    <cellStyle name="20% - Ênfase2 10 10" xfId="4571"/>
    <cellStyle name="20% - Ênfase2 10 11" xfId="4572"/>
    <cellStyle name="20% - Ênfase2 10 12" xfId="4573"/>
    <cellStyle name="20% - Ênfase2 10 13" xfId="4574"/>
    <cellStyle name="20% - Ênfase2 10 14" xfId="4575"/>
    <cellStyle name="20% - Ênfase2 10 15" xfId="4576"/>
    <cellStyle name="20% - Ênfase2 10 16" xfId="4577"/>
    <cellStyle name="20% - Ênfase2 10 17" xfId="4578"/>
    <cellStyle name="20% - Ênfase2 10 18" xfId="4579"/>
    <cellStyle name="20% - Ênfase2 10 19" xfId="4580"/>
    <cellStyle name="20% - Ênfase2 10 2" xfId="4581"/>
    <cellStyle name="20% - Ênfase2 10 20" xfId="4582"/>
    <cellStyle name="20% - Ênfase2 10 21" xfId="4583"/>
    <cellStyle name="20% - Ênfase2 10 22" xfId="4584"/>
    <cellStyle name="20% - Ênfase2 10 23" xfId="4585"/>
    <cellStyle name="20% - Ênfase2 10 24" xfId="33820"/>
    <cellStyle name="20% - Ênfase2 10 3" xfId="4586"/>
    <cellStyle name="20% - Ênfase2 10 4" xfId="4587"/>
    <cellStyle name="20% - Ênfase2 10 5" xfId="4588"/>
    <cellStyle name="20% - Ênfase2 10 6" xfId="4589"/>
    <cellStyle name="20% - Ênfase2 10 7" xfId="4590"/>
    <cellStyle name="20% - Ênfase2 10 8" xfId="4591"/>
    <cellStyle name="20% - Ênfase2 10 9" xfId="4592"/>
    <cellStyle name="20% - Ênfase2 11" xfId="4593"/>
    <cellStyle name="20% - Ênfase2 11 10" xfId="4594"/>
    <cellStyle name="20% - Ênfase2 11 11" xfId="4595"/>
    <cellStyle name="20% - Ênfase2 11 12" xfId="4596"/>
    <cellStyle name="20% - Ênfase2 11 13" xfId="4597"/>
    <cellStyle name="20% - Ênfase2 11 14" xfId="4598"/>
    <cellStyle name="20% - Ênfase2 11 15" xfId="4599"/>
    <cellStyle name="20% - Ênfase2 11 16" xfId="4600"/>
    <cellStyle name="20% - Ênfase2 11 17" xfId="4601"/>
    <cellStyle name="20% - Ênfase2 11 18" xfId="4602"/>
    <cellStyle name="20% - Ênfase2 11 19" xfId="4603"/>
    <cellStyle name="20% - Ênfase2 11 2" xfId="4604"/>
    <cellStyle name="20% - Ênfase2 11 20" xfId="4605"/>
    <cellStyle name="20% - Ênfase2 11 21" xfId="4606"/>
    <cellStyle name="20% - Ênfase2 11 22" xfId="4607"/>
    <cellStyle name="20% - Ênfase2 11 23" xfId="4608"/>
    <cellStyle name="20% - Ênfase2 11 24" xfId="33821"/>
    <cellStyle name="20% - Ênfase2 11 3" xfId="4609"/>
    <cellStyle name="20% - Ênfase2 11 4" xfId="4610"/>
    <cellStyle name="20% - Ênfase2 11 5" xfId="4611"/>
    <cellStyle name="20% - Ênfase2 11 6" xfId="4612"/>
    <cellStyle name="20% - Ênfase2 11 7" xfId="4613"/>
    <cellStyle name="20% - Ênfase2 11 8" xfId="4614"/>
    <cellStyle name="20% - Ênfase2 11 9" xfId="4615"/>
    <cellStyle name="20% - Ênfase2 12" xfId="4616"/>
    <cellStyle name="20% - Ênfase2 12 10" xfId="4617"/>
    <cellStyle name="20% - Ênfase2 12 11" xfId="4618"/>
    <cellStyle name="20% - Ênfase2 12 12" xfId="4619"/>
    <cellStyle name="20% - Ênfase2 12 13" xfId="4620"/>
    <cellStyle name="20% - Ênfase2 12 14" xfId="4621"/>
    <cellStyle name="20% - Ênfase2 12 15" xfId="4622"/>
    <cellStyle name="20% - Ênfase2 12 16" xfId="4623"/>
    <cellStyle name="20% - Ênfase2 12 17" xfId="4624"/>
    <cellStyle name="20% - Ênfase2 12 18" xfId="4625"/>
    <cellStyle name="20% - Ênfase2 12 19" xfId="4626"/>
    <cellStyle name="20% - Ênfase2 12 2" xfId="4627"/>
    <cellStyle name="20% - Ênfase2 12 20" xfId="4628"/>
    <cellStyle name="20% - Ênfase2 12 21" xfId="4629"/>
    <cellStyle name="20% - Ênfase2 12 22" xfId="4630"/>
    <cellStyle name="20% - Ênfase2 12 23" xfId="4631"/>
    <cellStyle name="20% - Ênfase2 12 24" xfId="33822"/>
    <cellStyle name="20% - Ênfase2 12 3" xfId="4632"/>
    <cellStyle name="20% - Ênfase2 12 4" xfId="4633"/>
    <cellStyle name="20% - Ênfase2 12 5" xfId="4634"/>
    <cellStyle name="20% - Ênfase2 12 6" xfId="4635"/>
    <cellStyle name="20% - Ênfase2 12 7" xfId="4636"/>
    <cellStyle name="20% - Ênfase2 12 8" xfId="4637"/>
    <cellStyle name="20% - Ênfase2 12 9" xfId="4638"/>
    <cellStyle name="20% - Ênfase2 13" xfId="4639"/>
    <cellStyle name="20% - Ênfase2 13 10" xfId="4640"/>
    <cellStyle name="20% - Ênfase2 13 11" xfId="4641"/>
    <cellStyle name="20% - Ênfase2 13 12" xfId="4642"/>
    <cellStyle name="20% - Ênfase2 13 13" xfId="4643"/>
    <cellStyle name="20% - Ênfase2 13 14" xfId="4644"/>
    <cellStyle name="20% - Ênfase2 13 15" xfId="4645"/>
    <cellStyle name="20% - Ênfase2 13 16" xfId="4646"/>
    <cellStyle name="20% - Ênfase2 13 17" xfId="4647"/>
    <cellStyle name="20% - Ênfase2 13 18" xfId="4648"/>
    <cellStyle name="20% - Ênfase2 13 19" xfId="4649"/>
    <cellStyle name="20% - Ênfase2 13 2" xfId="4650"/>
    <cellStyle name="20% - Ênfase2 13 20" xfId="4651"/>
    <cellStyle name="20% - Ênfase2 13 21" xfId="4652"/>
    <cellStyle name="20% - Ênfase2 13 22" xfId="4653"/>
    <cellStyle name="20% - Ênfase2 13 23" xfId="4654"/>
    <cellStyle name="20% - Ênfase2 13 24" xfId="33823"/>
    <cellStyle name="20% - Ênfase2 13 3" xfId="4655"/>
    <cellStyle name="20% - Ênfase2 13 4" xfId="4656"/>
    <cellStyle name="20% - Ênfase2 13 5" xfId="4657"/>
    <cellStyle name="20% - Ênfase2 13 6" xfId="4658"/>
    <cellStyle name="20% - Ênfase2 13 7" xfId="4659"/>
    <cellStyle name="20% - Ênfase2 13 8" xfId="4660"/>
    <cellStyle name="20% - Ênfase2 13 9" xfId="4661"/>
    <cellStyle name="20% - Ênfase2 14" xfId="4662"/>
    <cellStyle name="20% - Ênfase2 14 10" xfId="4663"/>
    <cellStyle name="20% - Ênfase2 14 11" xfId="4664"/>
    <cellStyle name="20% - Ênfase2 14 12" xfId="4665"/>
    <cellStyle name="20% - Ênfase2 14 13" xfId="4666"/>
    <cellStyle name="20% - Ênfase2 14 14" xfId="4667"/>
    <cellStyle name="20% - Ênfase2 14 15" xfId="4668"/>
    <cellStyle name="20% - Ênfase2 14 16" xfId="4669"/>
    <cellStyle name="20% - Ênfase2 14 17" xfId="4670"/>
    <cellStyle name="20% - Ênfase2 14 18" xfId="4671"/>
    <cellStyle name="20% - Ênfase2 14 19" xfId="4672"/>
    <cellStyle name="20% - Ênfase2 14 2" xfId="4673"/>
    <cellStyle name="20% - Ênfase2 14 20" xfId="4674"/>
    <cellStyle name="20% - Ênfase2 14 21" xfId="4675"/>
    <cellStyle name="20% - Ênfase2 14 22" xfId="4676"/>
    <cellStyle name="20% - Ênfase2 14 23" xfId="4677"/>
    <cellStyle name="20% - Ênfase2 14 24" xfId="33824"/>
    <cellStyle name="20% - Ênfase2 14 3" xfId="4678"/>
    <cellStyle name="20% - Ênfase2 14 4" xfId="4679"/>
    <cellStyle name="20% - Ênfase2 14 5" xfId="4680"/>
    <cellStyle name="20% - Ênfase2 14 6" xfId="4681"/>
    <cellStyle name="20% - Ênfase2 14 7" xfId="4682"/>
    <cellStyle name="20% - Ênfase2 14 8" xfId="4683"/>
    <cellStyle name="20% - Ênfase2 14 9" xfId="4684"/>
    <cellStyle name="20% - Ênfase2 15" xfId="4685"/>
    <cellStyle name="20% - Ênfase2 15 10" xfId="4686"/>
    <cellStyle name="20% - Ênfase2 15 11" xfId="4687"/>
    <cellStyle name="20% - Ênfase2 15 12" xfId="4688"/>
    <cellStyle name="20% - Ênfase2 15 13" xfId="4689"/>
    <cellStyle name="20% - Ênfase2 15 14" xfId="4690"/>
    <cellStyle name="20% - Ênfase2 15 15" xfId="4691"/>
    <cellStyle name="20% - Ênfase2 15 16" xfId="4692"/>
    <cellStyle name="20% - Ênfase2 15 17" xfId="4693"/>
    <cellStyle name="20% - Ênfase2 15 18" xfId="4694"/>
    <cellStyle name="20% - Ênfase2 15 19" xfId="4695"/>
    <cellStyle name="20% - Ênfase2 15 2" xfId="4696"/>
    <cellStyle name="20% - Ênfase2 15 20" xfId="4697"/>
    <cellStyle name="20% - Ênfase2 15 21" xfId="4698"/>
    <cellStyle name="20% - Ênfase2 15 22" xfId="4699"/>
    <cellStyle name="20% - Ênfase2 15 23" xfId="4700"/>
    <cellStyle name="20% - Ênfase2 15 24" xfId="33825"/>
    <cellStyle name="20% - Ênfase2 15 3" xfId="4701"/>
    <cellStyle name="20% - Ênfase2 15 4" xfId="4702"/>
    <cellStyle name="20% - Ênfase2 15 5" xfId="4703"/>
    <cellStyle name="20% - Ênfase2 15 6" xfId="4704"/>
    <cellStyle name="20% - Ênfase2 15 7" xfId="4705"/>
    <cellStyle name="20% - Ênfase2 15 8" xfId="4706"/>
    <cellStyle name="20% - Ênfase2 15 9" xfId="4707"/>
    <cellStyle name="20% - Ênfase2 16" xfId="4708"/>
    <cellStyle name="20% - Ênfase2 16 10" xfId="4709"/>
    <cellStyle name="20% - Ênfase2 16 11" xfId="4710"/>
    <cellStyle name="20% - Ênfase2 16 12" xfId="4711"/>
    <cellStyle name="20% - Ênfase2 16 13" xfId="4712"/>
    <cellStyle name="20% - Ênfase2 16 14" xfId="4713"/>
    <cellStyle name="20% - Ênfase2 16 15" xfId="4714"/>
    <cellStyle name="20% - Ênfase2 16 16" xfId="4715"/>
    <cellStyle name="20% - Ênfase2 16 17" xfId="4716"/>
    <cellStyle name="20% - Ênfase2 16 18" xfId="4717"/>
    <cellStyle name="20% - Ênfase2 16 19" xfId="4718"/>
    <cellStyle name="20% - Ênfase2 16 2" xfId="4719"/>
    <cellStyle name="20% - Ênfase2 16 20" xfId="4720"/>
    <cellStyle name="20% - Ênfase2 16 21" xfId="4721"/>
    <cellStyle name="20% - Ênfase2 16 22" xfId="4722"/>
    <cellStyle name="20% - Ênfase2 16 23" xfId="4723"/>
    <cellStyle name="20% - Ênfase2 16 24" xfId="33826"/>
    <cellStyle name="20% - Ênfase2 16 3" xfId="4724"/>
    <cellStyle name="20% - Ênfase2 16 4" xfId="4725"/>
    <cellStyle name="20% - Ênfase2 16 5" xfId="4726"/>
    <cellStyle name="20% - Ênfase2 16 6" xfId="4727"/>
    <cellStyle name="20% - Ênfase2 16 7" xfId="4728"/>
    <cellStyle name="20% - Ênfase2 16 8" xfId="4729"/>
    <cellStyle name="20% - Ênfase2 16 9" xfId="4730"/>
    <cellStyle name="20% - Ênfase2 17" xfId="35818"/>
    <cellStyle name="20% - Ênfase2 18" xfId="35866"/>
    <cellStyle name="20% - Ênfase2 19" xfId="35966"/>
    <cellStyle name="20% - Ênfase2 2" xfId="17"/>
    <cellStyle name="20% - Ênfase2 2 10" xfId="4731"/>
    <cellStyle name="20% - Ênfase2 2 10 10" xfId="4732"/>
    <cellStyle name="20% - Ênfase2 2 10 11" xfId="4733"/>
    <cellStyle name="20% - Ênfase2 2 10 2" xfId="4734"/>
    <cellStyle name="20% - Ênfase2 2 10 3" xfId="4735"/>
    <cellStyle name="20% - Ênfase2 2 10 4" xfId="4736"/>
    <cellStyle name="20% - Ênfase2 2 10 5" xfId="4737"/>
    <cellStyle name="20% - Ênfase2 2 10 6" xfId="4738"/>
    <cellStyle name="20% - Ênfase2 2 10 7" xfId="4739"/>
    <cellStyle name="20% - Ênfase2 2 10 8" xfId="4740"/>
    <cellStyle name="20% - Ênfase2 2 10 9" xfId="4741"/>
    <cellStyle name="20% - Ênfase2 2 11" xfId="4742"/>
    <cellStyle name="20% - Ênfase2 2 11 10" xfId="4743"/>
    <cellStyle name="20% - Ênfase2 2 11 11" xfId="4744"/>
    <cellStyle name="20% - Ênfase2 2 11 2" xfId="4745"/>
    <cellStyle name="20% - Ênfase2 2 11 3" xfId="4746"/>
    <cellStyle name="20% - Ênfase2 2 11 4" xfId="4747"/>
    <cellStyle name="20% - Ênfase2 2 11 5" xfId="4748"/>
    <cellStyle name="20% - Ênfase2 2 11 6" xfId="4749"/>
    <cellStyle name="20% - Ênfase2 2 11 7" xfId="4750"/>
    <cellStyle name="20% - Ênfase2 2 11 8" xfId="4751"/>
    <cellStyle name="20% - Ênfase2 2 11 9" xfId="4752"/>
    <cellStyle name="20% - Ênfase2 2 12" xfId="4753"/>
    <cellStyle name="20% - Ênfase2 2 12 10" xfId="4754"/>
    <cellStyle name="20% - Ênfase2 2 12 11" xfId="4755"/>
    <cellStyle name="20% - Ênfase2 2 12 2" xfId="4756"/>
    <cellStyle name="20% - Ênfase2 2 12 3" xfId="4757"/>
    <cellStyle name="20% - Ênfase2 2 12 4" xfId="4758"/>
    <cellStyle name="20% - Ênfase2 2 12 5" xfId="4759"/>
    <cellStyle name="20% - Ênfase2 2 12 6" xfId="4760"/>
    <cellStyle name="20% - Ênfase2 2 12 7" xfId="4761"/>
    <cellStyle name="20% - Ênfase2 2 12 8" xfId="4762"/>
    <cellStyle name="20% - Ênfase2 2 12 9" xfId="4763"/>
    <cellStyle name="20% - Ênfase2 2 13" xfId="4764"/>
    <cellStyle name="20% - Ênfase2 2 13 10" xfId="4765"/>
    <cellStyle name="20% - Ênfase2 2 13 11" xfId="4766"/>
    <cellStyle name="20% - Ênfase2 2 13 2" xfId="4767"/>
    <cellStyle name="20% - Ênfase2 2 13 3" xfId="4768"/>
    <cellStyle name="20% - Ênfase2 2 13 4" xfId="4769"/>
    <cellStyle name="20% - Ênfase2 2 13 5" xfId="4770"/>
    <cellStyle name="20% - Ênfase2 2 13 6" xfId="4771"/>
    <cellStyle name="20% - Ênfase2 2 13 7" xfId="4772"/>
    <cellStyle name="20% - Ênfase2 2 13 8" xfId="4773"/>
    <cellStyle name="20% - Ênfase2 2 13 9" xfId="4774"/>
    <cellStyle name="20% - Ênfase2 2 14" xfId="4775"/>
    <cellStyle name="20% - Ênfase2 2 14 10" xfId="4776"/>
    <cellStyle name="20% - Ênfase2 2 14 11" xfId="4777"/>
    <cellStyle name="20% - Ênfase2 2 14 2" xfId="4778"/>
    <cellStyle name="20% - Ênfase2 2 14 3" xfId="4779"/>
    <cellStyle name="20% - Ênfase2 2 14 4" xfId="4780"/>
    <cellStyle name="20% - Ênfase2 2 14 5" xfId="4781"/>
    <cellStyle name="20% - Ênfase2 2 14 6" xfId="4782"/>
    <cellStyle name="20% - Ênfase2 2 14 7" xfId="4783"/>
    <cellStyle name="20% - Ênfase2 2 14 8" xfId="4784"/>
    <cellStyle name="20% - Ênfase2 2 14 9" xfId="4785"/>
    <cellStyle name="20% - Ênfase2 2 15" xfId="4786"/>
    <cellStyle name="20% - Ênfase2 2 15 10" xfId="4787"/>
    <cellStyle name="20% - Ênfase2 2 15 11" xfId="4788"/>
    <cellStyle name="20% - Ênfase2 2 15 2" xfId="4789"/>
    <cellStyle name="20% - Ênfase2 2 15 3" xfId="4790"/>
    <cellStyle name="20% - Ênfase2 2 15 4" xfId="4791"/>
    <cellStyle name="20% - Ênfase2 2 15 5" xfId="4792"/>
    <cellStyle name="20% - Ênfase2 2 15 6" xfId="4793"/>
    <cellStyle name="20% - Ênfase2 2 15 7" xfId="4794"/>
    <cellStyle name="20% - Ênfase2 2 15 8" xfId="4795"/>
    <cellStyle name="20% - Ênfase2 2 15 9" xfId="4796"/>
    <cellStyle name="20% - Ênfase2 2 16" xfId="4797"/>
    <cellStyle name="20% - Ênfase2 2 17" xfId="4798"/>
    <cellStyle name="20% - Ênfase2 2 18" xfId="4799"/>
    <cellStyle name="20% - Ênfase2 2 19" xfId="4800"/>
    <cellStyle name="20% - Ênfase2 2 2" xfId="18"/>
    <cellStyle name="20% - Ênfase2 2 2 10" xfId="4802"/>
    <cellStyle name="20% - Ênfase2 2 2 11" xfId="4803"/>
    <cellStyle name="20% - Ênfase2 2 2 2" xfId="1554"/>
    <cellStyle name="20% - Ênfase2 2 2 2 2" xfId="4804"/>
    <cellStyle name="20% - Ênfase2 2 2 3" xfId="1555"/>
    <cellStyle name="20% - Ênfase2 2 2 3 2" xfId="4805"/>
    <cellStyle name="20% - Ênfase2 2 2 4" xfId="1556"/>
    <cellStyle name="20% - Ênfase2 2 2 4 2" xfId="4806"/>
    <cellStyle name="20% - Ênfase2 2 2 5" xfId="1557"/>
    <cellStyle name="20% - Ênfase2 2 2 5 2" xfId="4807"/>
    <cellStyle name="20% - Ênfase2 2 2 6" xfId="1558"/>
    <cellStyle name="20% - Ênfase2 2 2 6 2" xfId="4808"/>
    <cellStyle name="20% - Ênfase2 2 2 7" xfId="4801"/>
    <cellStyle name="20% - Ênfase2 2 2 7 2" xfId="4809"/>
    <cellStyle name="20% - Ênfase2 2 2 8" xfId="4810"/>
    <cellStyle name="20% - Ênfase2 2 2 9" xfId="4811"/>
    <cellStyle name="20% - Ênfase2 2 20" xfId="4812"/>
    <cellStyle name="20% - Ênfase2 2 21" xfId="4813"/>
    <cellStyle name="20% - Ênfase2 2 22" xfId="4814"/>
    <cellStyle name="20% - Ênfase2 2 23" xfId="4815"/>
    <cellStyle name="20% - Ênfase2 2 24" xfId="4816"/>
    <cellStyle name="20% - Ênfase2 2 25" xfId="4817"/>
    <cellStyle name="20% - Ênfase2 2 26" xfId="4818"/>
    <cellStyle name="20% - Ênfase2 2 27" xfId="4819"/>
    <cellStyle name="20% - Ênfase2 2 28" xfId="4820"/>
    <cellStyle name="20% - Ênfase2 2 29" xfId="4821"/>
    <cellStyle name="20% - Ênfase2 2 3" xfId="1559"/>
    <cellStyle name="20% - Ênfase2 2 3 10" xfId="4822"/>
    <cellStyle name="20% - Ênfase2 2 3 11" xfId="4823"/>
    <cellStyle name="20% - Ênfase2 2 3 2" xfId="4824"/>
    <cellStyle name="20% - Ênfase2 2 3 3" xfId="4825"/>
    <cellStyle name="20% - Ênfase2 2 3 4" xfId="4826"/>
    <cellStyle name="20% - Ênfase2 2 3 5" xfId="4827"/>
    <cellStyle name="20% - Ênfase2 2 3 6" xfId="4828"/>
    <cellStyle name="20% - Ênfase2 2 3 7" xfId="4829"/>
    <cellStyle name="20% - Ênfase2 2 3 8" xfId="4830"/>
    <cellStyle name="20% - Ênfase2 2 3 9" xfId="4831"/>
    <cellStyle name="20% - Ênfase2 2 30" xfId="4832"/>
    <cellStyle name="20% - Ênfase2 2 31" xfId="4833"/>
    <cellStyle name="20% - Ênfase2 2 32" xfId="4834"/>
    <cellStyle name="20% - Ênfase2 2 33" xfId="4835"/>
    <cellStyle name="20% - Ênfase2 2 34" xfId="4836"/>
    <cellStyle name="20% - Ênfase2 2 35" xfId="4837"/>
    <cellStyle name="20% - Ênfase2 2 36" xfId="4838"/>
    <cellStyle name="20% - Ênfase2 2 37" xfId="4839"/>
    <cellStyle name="20% - Ênfase2 2 38" xfId="33827"/>
    <cellStyle name="20% - Ênfase2 2 4" xfId="1560"/>
    <cellStyle name="20% - Ênfase2 2 4 10" xfId="4840"/>
    <cellStyle name="20% - Ênfase2 2 4 11" xfId="4841"/>
    <cellStyle name="20% - Ênfase2 2 4 2" xfId="4842"/>
    <cellStyle name="20% - Ênfase2 2 4 3" xfId="4843"/>
    <cellStyle name="20% - Ênfase2 2 4 4" xfId="4844"/>
    <cellStyle name="20% - Ênfase2 2 4 5" xfId="4845"/>
    <cellStyle name="20% - Ênfase2 2 4 6" xfId="4846"/>
    <cellStyle name="20% - Ênfase2 2 4 7" xfId="4847"/>
    <cellStyle name="20% - Ênfase2 2 4 8" xfId="4848"/>
    <cellStyle name="20% - Ênfase2 2 4 9" xfId="4849"/>
    <cellStyle name="20% - Ênfase2 2 5" xfId="1561"/>
    <cellStyle name="20% - Ênfase2 2 5 10" xfId="4850"/>
    <cellStyle name="20% - Ênfase2 2 5 11" xfId="4851"/>
    <cellStyle name="20% - Ênfase2 2 5 2" xfId="4852"/>
    <cellStyle name="20% - Ênfase2 2 5 3" xfId="4853"/>
    <cellStyle name="20% - Ênfase2 2 5 4" xfId="4854"/>
    <cellStyle name="20% - Ênfase2 2 5 5" xfId="4855"/>
    <cellStyle name="20% - Ênfase2 2 5 6" xfId="4856"/>
    <cellStyle name="20% - Ênfase2 2 5 7" xfId="4857"/>
    <cellStyle name="20% - Ênfase2 2 5 8" xfId="4858"/>
    <cellStyle name="20% - Ênfase2 2 5 9" xfId="4859"/>
    <cellStyle name="20% - Ênfase2 2 6" xfId="1562"/>
    <cellStyle name="20% - Ênfase2 2 6 10" xfId="4860"/>
    <cellStyle name="20% - Ênfase2 2 6 11" xfId="4861"/>
    <cellStyle name="20% - Ênfase2 2 6 2" xfId="4862"/>
    <cellStyle name="20% - Ênfase2 2 6 3" xfId="4863"/>
    <cellStyle name="20% - Ênfase2 2 6 4" xfId="4864"/>
    <cellStyle name="20% - Ênfase2 2 6 5" xfId="4865"/>
    <cellStyle name="20% - Ênfase2 2 6 6" xfId="4866"/>
    <cellStyle name="20% - Ênfase2 2 6 7" xfId="4867"/>
    <cellStyle name="20% - Ênfase2 2 6 8" xfId="4868"/>
    <cellStyle name="20% - Ênfase2 2 6 9" xfId="4869"/>
    <cellStyle name="20% - Ênfase2 2 7" xfId="1563"/>
    <cellStyle name="20% - Ênfase2 2 7 10" xfId="4870"/>
    <cellStyle name="20% - Ênfase2 2 7 11" xfId="4871"/>
    <cellStyle name="20% - Ênfase2 2 7 2" xfId="4872"/>
    <cellStyle name="20% - Ênfase2 2 7 3" xfId="4873"/>
    <cellStyle name="20% - Ênfase2 2 7 4" xfId="4874"/>
    <cellStyle name="20% - Ênfase2 2 7 5" xfId="4875"/>
    <cellStyle name="20% - Ênfase2 2 7 6" xfId="4876"/>
    <cellStyle name="20% - Ênfase2 2 7 7" xfId="4877"/>
    <cellStyle name="20% - Ênfase2 2 7 8" xfId="4878"/>
    <cellStyle name="20% - Ênfase2 2 7 9" xfId="4879"/>
    <cellStyle name="20% - Ênfase2 2 8" xfId="4880"/>
    <cellStyle name="20% - Ênfase2 2 8 10" xfId="4881"/>
    <cellStyle name="20% - Ênfase2 2 8 11" xfId="4882"/>
    <cellStyle name="20% - Ênfase2 2 8 2" xfId="4883"/>
    <cellStyle name="20% - Ênfase2 2 8 3" xfId="4884"/>
    <cellStyle name="20% - Ênfase2 2 8 4" xfId="4885"/>
    <cellStyle name="20% - Ênfase2 2 8 5" xfId="4886"/>
    <cellStyle name="20% - Ênfase2 2 8 6" xfId="4887"/>
    <cellStyle name="20% - Ênfase2 2 8 7" xfId="4888"/>
    <cellStyle name="20% - Ênfase2 2 8 8" xfId="4889"/>
    <cellStyle name="20% - Ênfase2 2 8 9" xfId="4890"/>
    <cellStyle name="20% - Ênfase2 2 9" xfId="4891"/>
    <cellStyle name="20% - Ênfase2 2 9 10" xfId="4892"/>
    <cellStyle name="20% - Ênfase2 2 9 11" xfId="4893"/>
    <cellStyle name="20% - Ênfase2 2 9 2" xfId="4894"/>
    <cellStyle name="20% - Ênfase2 2 9 3" xfId="4895"/>
    <cellStyle name="20% - Ênfase2 2 9 4" xfId="4896"/>
    <cellStyle name="20% - Ênfase2 2 9 5" xfId="4897"/>
    <cellStyle name="20% - Ênfase2 2 9 6" xfId="4898"/>
    <cellStyle name="20% - Ênfase2 2 9 7" xfId="4899"/>
    <cellStyle name="20% - Ênfase2 2 9 8" xfId="4900"/>
    <cellStyle name="20% - Ênfase2 2 9 9" xfId="4901"/>
    <cellStyle name="20% - Ênfase2 20" xfId="36255"/>
    <cellStyle name="20% - Ênfase2 21" xfId="36542"/>
    <cellStyle name="20% - Ênfase2 22" xfId="36559"/>
    <cellStyle name="20% - Ênfase2 23" xfId="36575"/>
    <cellStyle name="20% - Ênfase2 24" xfId="36591"/>
    <cellStyle name="20% - Ênfase2 3" xfId="19"/>
    <cellStyle name="20% - Ênfase2 3 10" xfId="4903"/>
    <cellStyle name="20% - Ênfase2 3 11" xfId="4904"/>
    <cellStyle name="20% - Ênfase2 3 12" xfId="4905"/>
    <cellStyle name="20% - Ênfase2 3 2" xfId="20"/>
    <cellStyle name="20% - Ênfase2 3 2 10" xfId="4907"/>
    <cellStyle name="20% - Ênfase2 3 2 11" xfId="4908"/>
    <cellStyle name="20% - Ênfase2 3 2 2" xfId="1564"/>
    <cellStyle name="20% - Ênfase2 3 2 2 2" xfId="4909"/>
    <cellStyle name="20% - Ênfase2 3 2 3" xfId="1565"/>
    <cellStyle name="20% - Ênfase2 3 2 3 2" xfId="4910"/>
    <cellStyle name="20% - Ênfase2 3 2 4" xfId="1566"/>
    <cellStyle name="20% - Ênfase2 3 2 4 2" xfId="4911"/>
    <cellStyle name="20% - Ênfase2 3 2 5" xfId="1567"/>
    <cellStyle name="20% - Ênfase2 3 2 5 2" xfId="4912"/>
    <cellStyle name="20% - Ênfase2 3 2 6" xfId="1568"/>
    <cellStyle name="20% - Ênfase2 3 2 6 2" xfId="4913"/>
    <cellStyle name="20% - Ênfase2 3 2 7" xfId="4906"/>
    <cellStyle name="20% - Ênfase2 3 2 7 2" xfId="4914"/>
    <cellStyle name="20% - Ênfase2 3 2 8" xfId="4915"/>
    <cellStyle name="20% - Ênfase2 3 2 9" xfId="4916"/>
    <cellStyle name="20% - Ênfase2 3 3" xfId="1569"/>
    <cellStyle name="20% - Ênfase2 3 3 2" xfId="4917"/>
    <cellStyle name="20% - Ênfase2 3 4" xfId="1570"/>
    <cellStyle name="20% - Ênfase2 3 4 2" xfId="4918"/>
    <cellStyle name="20% - Ênfase2 3 5" xfId="1571"/>
    <cellStyle name="20% - Ênfase2 3 5 2" xfId="4919"/>
    <cellStyle name="20% - Ênfase2 3 6" xfId="1572"/>
    <cellStyle name="20% - Ênfase2 3 6 2" xfId="4920"/>
    <cellStyle name="20% - Ênfase2 3 7" xfId="1573"/>
    <cellStyle name="20% - Ênfase2 3 7 2" xfId="4921"/>
    <cellStyle name="20% - Ênfase2 3 8" xfId="4902"/>
    <cellStyle name="20% - Ênfase2 3 8 2" xfId="4922"/>
    <cellStyle name="20% - Ênfase2 3 9" xfId="4923"/>
    <cellStyle name="20% - Ênfase2 4" xfId="1574"/>
    <cellStyle name="20% - Ênfase2 4 10" xfId="4925"/>
    <cellStyle name="20% - Ênfase2 4 11" xfId="4926"/>
    <cellStyle name="20% - Ênfase2 4 12" xfId="4927"/>
    <cellStyle name="20% - Ênfase2 4 13" xfId="4928"/>
    <cellStyle name="20% - Ênfase2 4 14" xfId="4929"/>
    <cellStyle name="20% - Ênfase2 4 15" xfId="4930"/>
    <cellStyle name="20% - Ênfase2 4 16" xfId="4931"/>
    <cellStyle name="20% - Ênfase2 4 17" xfId="4932"/>
    <cellStyle name="20% - Ênfase2 4 18" xfId="4933"/>
    <cellStyle name="20% - Ênfase2 4 19" xfId="4934"/>
    <cellStyle name="20% - Ênfase2 4 2" xfId="1575"/>
    <cellStyle name="20% - Ênfase2 4 2 2" xfId="4935"/>
    <cellStyle name="20% - Ênfase2 4 20" xfId="4936"/>
    <cellStyle name="20% - Ênfase2 4 21" xfId="4937"/>
    <cellStyle name="20% - Ênfase2 4 22" xfId="4938"/>
    <cellStyle name="20% - Ênfase2 4 23" xfId="4939"/>
    <cellStyle name="20% - Ênfase2 4 24" xfId="33828"/>
    <cellStyle name="20% - Ênfase2 4 3" xfId="1576"/>
    <cellStyle name="20% - Ênfase2 4 3 2" xfId="4940"/>
    <cellStyle name="20% - Ênfase2 4 4" xfId="4924"/>
    <cellStyle name="20% - Ênfase2 4 5" xfId="4941"/>
    <cellStyle name="20% - Ênfase2 4 6" xfId="4942"/>
    <cellStyle name="20% - Ênfase2 4 7" xfId="4943"/>
    <cellStyle name="20% - Ênfase2 4 8" xfId="4944"/>
    <cellStyle name="20% - Ênfase2 4 9" xfId="4945"/>
    <cellStyle name="20% - Ênfase2 5" xfId="1577"/>
    <cellStyle name="20% - Ênfase2 5 10" xfId="4947"/>
    <cellStyle name="20% - Ênfase2 5 11" xfId="4948"/>
    <cellStyle name="20% - Ênfase2 5 12" xfId="4949"/>
    <cellStyle name="20% - Ênfase2 5 13" xfId="4950"/>
    <cellStyle name="20% - Ênfase2 5 14" xfId="4951"/>
    <cellStyle name="20% - Ênfase2 5 15" xfId="4952"/>
    <cellStyle name="20% - Ênfase2 5 16" xfId="4953"/>
    <cellStyle name="20% - Ênfase2 5 17" xfId="4954"/>
    <cellStyle name="20% - Ênfase2 5 18" xfId="4955"/>
    <cellStyle name="20% - Ênfase2 5 19" xfId="4956"/>
    <cellStyle name="20% - Ênfase2 5 2" xfId="1578"/>
    <cellStyle name="20% - Ênfase2 5 2 2" xfId="4957"/>
    <cellStyle name="20% - Ênfase2 5 20" xfId="4958"/>
    <cellStyle name="20% - Ênfase2 5 21" xfId="4959"/>
    <cellStyle name="20% - Ênfase2 5 22" xfId="4960"/>
    <cellStyle name="20% - Ênfase2 5 23" xfId="4961"/>
    <cellStyle name="20% - Ênfase2 5 24" xfId="33829"/>
    <cellStyle name="20% - Ênfase2 5 3" xfId="1579"/>
    <cellStyle name="20% - Ênfase2 5 3 2" xfId="4962"/>
    <cellStyle name="20% - Ênfase2 5 4" xfId="4946"/>
    <cellStyle name="20% - Ênfase2 5 5" xfId="4963"/>
    <cellStyle name="20% - Ênfase2 5 6" xfId="4964"/>
    <cellStyle name="20% - Ênfase2 5 7" xfId="4965"/>
    <cellStyle name="20% - Ênfase2 5 8" xfId="4966"/>
    <cellStyle name="20% - Ênfase2 5 9" xfId="4967"/>
    <cellStyle name="20% - Ênfase2 6" xfId="1580"/>
    <cellStyle name="20% - Ênfase2 6 10" xfId="4969"/>
    <cellStyle name="20% - Ênfase2 6 11" xfId="4970"/>
    <cellStyle name="20% - Ênfase2 6 12" xfId="4971"/>
    <cellStyle name="20% - Ênfase2 6 13" xfId="4972"/>
    <cellStyle name="20% - Ênfase2 6 14" xfId="4973"/>
    <cellStyle name="20% - Ênfase2 6 15" xfId="4974"/>
    <cellStyle name="20% - Ênfase2 6 16" xfId="4975"/>
    <cellStyle name="20% - Ênfase2 6 17" xfId="4976"/>
    <cellStyle name="20% - Ênfase2 6 18" xfId="4977"/>
    <cellStyle name="20% - Ênfase2 6 19" xfId="4978"/>
    <cellStyle name="20% - Ênfase2 6 2" xfId="1581"/>
    <cellStyle name="20% - Ênfase2 6 2 2" xfId="4979"/>
    <cellStyle name="20% - Ênfase2 6 20" xfId="4980"/>
    <cellStyle name="20% - Ênfase2 6 21" xfId="4981"/>
    <cellStyle name="20% - Ênfase2 6 22" xfId="4982"/>
    <cellStyle name="20% - Ênfase2 6 23" xfId="4983"/>
    <cellStyle name="20% - Ênfase2 6 24" xfId="33830"/>
    <cellStyle name="20% - Ênfase2 6 3" xfId="4968"/>
    <cellStyle name="20% - Ênfase2 6 4" xfId="4984"/>
    <cellStyle name="20% - Ênfase2 6 5" xfId="4985"/>
    <cellStyle name="20% - Ênfase2 6 6" xfId="4986"/>
    <cellStyle name="20% - Ênfase2 6 7" xfId="4987"/>
    <cellStyle name="20% - Ênfase2 6 8" xfId="4988"/>
    <cellStyle name="20% - Ênfase2 6 9" xfId="4989"/>
    <cellStyle name="20% - Ênfase2 7" xfId="1582"/>
    <cellStyle name="20% - Ênfase2 7 10" xfId="4991"/>
    <cellStyle name="20% - Ênfase2 7 11" xfId="4992"/>
    <cellStyle name="20% - Ênfase2 7 12" xfId="4993"/>
    <cellStyle name="20% - Ênfase2 7 13" xfId="4994"/>
    <cellStyle name="20% - Ênfase2 7 14" xfId="4995"/>
    <cellStyle name="20% - Ênfase2 7 15" xfId="4996"/>
    <cellStyle name="20% - Ênfase2 7 16" xfId="4997"/>
    <cellStyle name="20% - Ênfase2 7 17" xfId="4998"/>
    <cellStyle name="20% - Ênfase2 7 18" xfId="4999"/>
    <cellStyle name="20% - Ênfase2 7 19" xfId="5000"/>
    <cellStyle name="20% - Ênfase2 7 2" xfId="4990"/>
    <cellStyle name="20% - Ênfase2 7 20" xfId="5001"/>
    <cellStyle name="20% - Ênfase2 7 21" xfId="5002"/>
    <cellStyle name="20% - Ênfase2 7 22" xfId="5003"/>
    <cellStyle name="20% - Ênfase2 7 23" xfId="5004"/>
    <cellStyle name="20% - Ênfase2 7 24" xfId="33831"/>
    <cellStyle name="20% - Ênfase2 7 3" xfId="5005"/>
    <cellStyle name="20% - Ênfase2 7 4" xfId="5006"/>
    <cellStyle name="20% - Ênfase2 7 5" xfId="5007"/>
    <cellStyle name="20% - Ênfase2 7 6" xfId="5008"/>
    <cellStyle name="20% - Ênfase2 7 7" xfId="5009"/>
    <cellStyle name="20% - Ênfase2 7 8" xfId="5010"/>
    <cellStyle name="20% - Ênfase2 7 9" xfId="5011"/>
    <cellStyle name="20% - Ênfase2 8" xfId="1583"/>
    <cellStyle name="20% - Ênfase2 8 10" xfId="5013"/>
    <cellStyle name="20% - Ênfase2 8 11" xfId="5014"/>
    <cellStyle name="20% - Ênfase2 8 12" xfId="5015"/>
    <cellStyle name="20% - Ênfase2 8 13" xfId="5016"/>
    <cellStyle name="20% - Ênfase2 8 14" xfId="5017"/>
    <cellStyle name="20% - Ênfase2 8 15" xfId="5018"/>
    <cellStyle name="20% - Ênfase2 8 16" xfId="5019"/>
    <cellStyle name="20% - Ênfase2 8 17" xfId="5020"/>
    <cellStyle name="20% - Ênfase2 8 18" xfId="5021"/>
    <cellStyle name="20% - Ênfase2 8 19" xfId="5022"/>
    <cellStyle name="20% - Ênfase2 8 2" xfId="5012"/>
    <cellStyle name="20% - Ênfase2 8 20" xfId="5023"/>
    <cellStyle name="20% - Ênfase2 8 21" xfId="5024"/>
    <cellStyle name="20% - Ênfase2 8 22" xfId="5025"/>
    <cellStyle name="20% - Ênfase2 8 23" xfId="5026"/>
    <cellStyle name="20% - Ênfase2 8 24" xfId="33832"/>
    <cellStyle name="20% - Ênfase2 8 3" xfId="5027"/>
    <cellStyle name="20% - Ênfase2 8 4" xfId="5028"/>
    <cellStyle name="20% - Ênfase2 8 5" xfId="5029"/>
    <cellStyle name="20% - Ênfase2 8 6" xfId="5030"/>
    <cellStyle name="20% - Ênfase2 8 7" xfId="5031"/>
    <cellStyle name="20% - Ênfase2 8 8" xfId="5032"/>
    <cellStyle name="20% - Ênfase2 8 9" xfId="5033"/>
    <cellStyle name="20% - Ênfase2 9" xfId="5034"/>
    <cellStyle name="20% - Ênfase2 9 10" xfId="5035"/>
    <cellStyle name="20% - Ênfase2 9 11" xfId="5036"/>
    <cellStyle name="20% - Ênfase2 9 12" xfId="5037"/>
    <cellStyle name="20% - Ênfase2 9 13" xfId="5038"/>
    <cellStyle name="20% - Ênfase2 9 14" xfId="5039"/>
    <cellStyle name="20% - Ênfase2 9 15" xfId="5040"/>
    <cellStyle name="20% - Ênfase2 9 16" xfId="5041"/>
    <cellStyle name="20% - Ênfase2 9 17" xfId="5042"/>
    <cellStyle name="20% - Ênfase2 9 18" xfId="5043"/>
    <cellStyle name="20% - Ênfase2 9 19" xfId="5044"/>
    <cellStyle name="20% - Ênfase2 9 2" xfId="5045"/>
    <cellStyle name="20% - Ênfase2 9 20" xfId="5046"/>
    <cellStyle name="20% - Ênfase2 9 21" xfId="5047"/>
    <cellStyle name="20% - Ênfase2 9 22" xfId="5048"/>
    <cellStyle name="20% - Ênfase2 9 23" xfId="5049"/>
    <cellStyle name="20% - Ênfase2 9 24" xfId="33833"/>
    <cellStyle name="20% - Ênfase2 9 3" xfId="5050"/>
    <cellStyle name="20% - Ênfase2 9 4" xfId="5051"/>
    <cellStyle name="20% - Ênfase2 9 5" xfId="5052"/>
    <cellStyle name="20% - Ênfase2 9 6" xfId="5053"/>
    <cellStyle name="20% - Ênfase2 9 7" xfId="5054"/>
    <cellStyle name="20% - Ênfase2 9 8" xfId="5055"/>
    <cellStyle name="20% - Ênfase2 9 9" xfId="5056"/>
    <cellStyle name="20% - Ênfase3" xfId="1476" builtinId="38" customBuiltin="1"/>
    <cellStyle name="20% - Ênfase3 10" xfId="5057"/>
    <cellStyle name="20% - Ênfase3 10 10" xfId="5058"/>
    <cellStyle name="20% - Ênfase3 10 11" xfId="5059"/>
    <cellStyle name="20% - Ênfase3 10 12" xfId="5060"/>
    <cellStyle name="20% - Ênfase3 10 13" xfId="5061"/>
    <cellStyle name="20% - Ênfase3 10 14" xfId="5062"/>
    <cellStyle name="20% - Ênfase3 10 15" xfId="5063"/>
    <cellStyle name="20% - Ênfase3 10 16" xfId="5064"/>
    <cellStyle name="20% - Ênfase3 10 17" xfId="5065"/>
    <cellStyle name="20% - Ênfase3 10 18" xfId="5066"/>
    <cellStyle name="20% - Ênfase3 10 19" xfId="5067"/>
    <cellStyle name="20% - Ênfase3 10 2" xfId="5068"/>
    <cellStyle name="20% - Ênfase3 10 20" xfId="5069"/>
    <cellStyle name="20% - Ênfase3 10 21" xfId="5070"/>
    <cellStyle name="20% - Ênfase3 10 22" xfId="5071"/>
    <cellStyle name="20% - Ênfase3 10 23" xfId="5072"/>
    <cellStyle name="20% - Ênfase3 10 24" xfId="33834"/>
    <cellStyle name="20% - Ênfase3 10 3" xfId="5073"/>
    <cellStyle name="20% - Ênfase3 10 4" xfId="5074"/>
    <cellStyle name="20% - Ênfase3 10 5" xfId="5075"/>
    <cellStyle name="20% - Ênfase3 10 6" xfId="5076"/>
    <cellStyle name="20% - Ênfase3 10 7" xfId="5077"/>
    <cellStyle name="20% - Ênfase3 10 8" xfId="5078"/>
    <cellStyle name="20% - Ênfase3 10 9" xfId="5079"/>
    <cellStyle name="20% - Ênfase3 11" xfId="5080"/>
    <cellStyle name="20% - Ênfase3 11 10" xfId="5081"/>
    <cellStyle name="20% - Ênfase3 11 11" xfId="5082"/>
    <cellStyle name="20% - Ênfase3 11 12" xfId="5083"/>
    <cellStyle name="20% - Ênfase3 11 13" xfId="5084"/>
    <cellStyle name="20% - Ênfase3 11 14" xfId="5085"/>
    <cellStyle name="20% - Ênfase3 11 15" xfId="5086"/>
    <cellStyle name="20% - Ênfase3 11 16" xfId="5087"/>
    <cellStyle name="20% - Ênfase3 11 17" xfId="5088"/>
    <cellStyle name="20% - Ênfase3 11 18" xfId="5089"/>
    <cellStyle name="20% - Ênfase3 11 19" xfId="5090"/>
    <cellStyle name="20% - Ênfase3 11 2" xfId="5091"/>
    <cellStyle name="20% - Ênfase3 11 20" xfId="5092"/>
    <cellStyle name="20% - Ênfase3 11 21" xfId="5093"/>
    <cellStyle name="20% - Ênfase3 11 22" xfId="5094"/>
    <cellStyle name="20% - Ênfase3 11 23" xfId="5095"/>
    <cellStyle name="20% - Ênfase3 11 24" xfId="33835"/>
    <cellStyle name="20% - Ênfase3 11 3" xfId="5096"/>
    <cellStyle name="20% - Ênfase3 11 4" xfId="5097"/>
    <cellStyle name="20% - Ênfase3 11 5" xfId="5098"/>
    <cellStyle name="20% - Ênfase3 11 6" xfId="5099"/>
    <cellStyle name="20% - Ênfase3 11 7" xfId="5100"/>
    <cellStyle name="20% - Ênfase3 11 8" xfId="5101"/>
    <cellStyle name="20% - Ênfase3 11 9" xfId="5102"/>
    <cellStyle name="20% - Ênfase3 12" xfId="5103"/>
    <cellStyle name="20% - Ênfase3 12 10" xfId="5104"/>
    <cellStyle name="20% - Ênfase3 12 11" xfId="5105"/>
    <cellStyle name="20% - Ênfase3 12 12" xfId="5106"/>
    <cellStyle name="20% - Ênfase3 12 13" xfId="5107"/>
    <cellStyle name="20% - Ênfase3 12 14" xfId="5108"/>
    <cellStyle name="20% - Ênfase3 12 15" xfId="5109"/>
    <cellStyle name="20% - Ênfase3 12 16" xfId="5110"/>
    <cellStyle name="20% - Ênfase3 12 17" xfId="5111"/>
    <cellStyle name="20% - Ênfase3 12 18" xfId="5112"/>
    <cellStyle name="20% - Ênfase3 12 19" xfId="5113"/>
    <cellStyle name="20% - Ênfase3 12 2" xfId="5114"/>
    <cellStyle name="20% - Ênfase3 12 20" xfId="5115"/>
    <cellStyle name="20% - Ênfase3 12 21" xfId="5116"/>
    <cellStyle name="20% - Ênfase3 12 22" xfId="5117"/>
    <cellStyle name="20% - Ênfase3 12 23" xfId="5118"/>
    <cellStyle name="20% - Ênfase3 12 24" xfId="33836"/>
    <cellStyle name="20% - Ênfase3 12 3" xfId="5119"/>
    <cellStyle name="20% - Ênfase3 12 4" xfId="5120"/>
    <cellStyle name="20% - Ênfase3 12 5" xfId="5121"/>
    <cellStyle name="20% - Ênfase3 12 6" xfId="5122"/>
    <cellStyle name="20% - Ênfase3 12 7" xfId="5123"/>
    <cellStyle name="20% - Ênfase3 12 8" xfId="5124"/>
    <cellStyle name="20% - Ênfase3 12 9" xfId="5125"/>
    <cellStyle name="20% - Ênfase3 13" xfId="5126"/>
    <cellStyle name="20% - Ênfase3 13 10" xfId="5127"/>
    <cellStyle name="20% - Ênfase3 13 11" xfId="5128"/>
    <cellStyle name="20% - Ênfase3 13 12" xfId="5129"/>
    <cellStyle name="20% - Ênfase3 13 13" xfId="5130"/>
    <cellStyle name="20% - Ênfase3 13 14" xfId="5131"/>
    <cellStyle name="20% - Ênfase3 13 15" xfId="5132"/>
    <cellStyle name="20% - Ênfase3 13 16" xfId="5133"/>
    <cellStyle name="20% - Ênfase3 13 17" xfId="5134"/>
    <cellStyle name="20% - Ênfase3 13 18" xfId="5135"/>
    <cellStyle name="20% - Ênfase3 13 19" xfId="5136"/>
    <cellStyle name="20% - Ênfase3 13 2" xfId="5137"/>
    <cellStyle name="20% - Ênfase3 13 20" xfId="5138"/>
    <cellStyle name="20% - Ênfase3 13 21" xfId="5139"/>
    <cellStyle name="20% - Ênfase3 13 22" xfId="5140"/>
    <cellStyle name="20% - Ênfase3 13 23" xfId="5141"/>
    <cellStyle name="20% - Ênfase3 13 24" xfId="33837"/>
    <cellStyle name="20% - Ênfase3 13 3" xfId="5142"/>
    <cellStyle name="20% - Ênfase3 13 4" xfId="5143"/>
    <cellStyle name="20% - Ênfase3 13 5" xfId="5144"/>
    <cellStyle name="20% - Ênfase3 13 6" xfId="5145"/>
    <cellStyle name="20% - Ênfase3 13 7" xfId="5146"/>
    <cellStyle name="20% - Ênfase3 13 8" xfId="5147"/>
    <cellStyle name="20% - Ênfase3 13 9" xfId="5148"/>
    <cellStyle name="20% - Ênfase3 14" xfId="5149"/>
    <cellStyle name="20% - Ênfase3 14 10" xfId="5150"/>
    <cellStyle name="20% - Ênfase3 14 11" xfId="5151"/>
    <cellStyle name="20% - Ênfase3 14 12" xfId="5152"/>
    <cellStyle name="20% - Ênfase3 14 13" xfId="5153"/>
    <cellStyle name="20% - Ênfase3 14 14" xfId="5154"/>
    <cellStyle name="20% - Ênfase3 14 15" xfId="5155"/>
    <cellStyle name="20% - Ênfase3 14 16" xfId="5156"/>
    <cellStyle name="20% - Ênfase3 14 17" xfId="5157"/>
    <cellStyle name="20% - Ênfase3 14 18" xfId="5158"/>
    <cellStyle name="20% - Ênfase3 14 19" xfId="5159"/>
    <cellStyle name="20% - Ênfase3 14 2" xfId="5160"/>
    <cellStyle name="20% - Ênfase3 14 20" xfId="5161"/>
    <cellStyle name="20% - Ênfase3 14 21" xfId="5162"/>
    <cellStyle name="20% - Ênfase3 14 22" xfId="5163"/>
    <cellStyle name="20% - Ênfase3 14 23" xfId="5164"/>
    <cellStyle name="20% - Ênfase3 14 24" xfId="33838"/>
    <cellStyle name="20% - Ênfase3 14 3" xfId="5165"/>
    <cellStyle name="20% - Ênfase3 14 4" xfId="5166"/>
    <cellStyle name="20% - Ênfase3 14 5" xfId="5167"/>
    <cellStyle name="20% - Ênfase3 14 6" xfId="5168"/>
    <cellStyle name="20% - Ênfase3 14 7" xfId="5169"/>
    <cellStyle name="20% - Ênfase3 14 8" xfId="5170"/>
    <cellStyle name="20% - Ênfase3 14 9" xfId="5171"/>
    <cellStyle name="20% - Ênfase3 15" xfId="5172"/>
    <cellStyle name="20% - Ênfase3 15 10" xfId="5173"/>
    <cellStyle name="20% - Ênfase3 15 11" xfId="5174"/>
    <cellStyle name="20% - Ênfase3 15 12" xfId="5175"/>
    <cellStyle name="20% - Ênfase3 15 13" xfId="5176"/>
    <cellStyle name="20% - Ênfase3 15 14" xfId="5177"/>
    <cellStyle name="20% - Ênfase3 15 15" xfId="5178"/>
    <cellStyle name="20% - Ênfase3 15 16" xfId="5179"/>
    <cellStyle name="20% - Ênfase3 15 17" xfId="5180"/>
    <cellStyle name="20% - Ênfase3 15 18" xfId="5181"/>
    <cellStyle name="20% - Ênfase3 15 19" xfId="5182"/>
    <cellStyle name="20% - Ênfase3 15 2" xfId="5183"/>
    <cellStyle name="20% - Ênfase3 15 20" xfId="5184"/>
    <cellStyle name="20% - Ênfase3 15 21" xfId="5185"/>
    <cellStyle name="20% - Ênfase3 15 22" xfId="5186"/>
    <cellStyle name="20% - Ênfase3 15 23" xfId="5187"/>
    <cellStyle name="20% - Ênfase3 15 24" xfId="33839"/>
    <cellStyle name="20% - Ênfase3 15 3" xfId="5188"/>
    <cellStyle name="20% - Ênfase3 15 4" xfId="5189"/>
    <cellStyle name="20% - Ênfase3 15 5" xfId="5190"/>
    <cellStyle name="20% - Ênfase3 15 6" xfId="5191"/>
    <cellStyle name="20% - Ênfase3 15 7" xfId="5192"/>
    <cellStyle name="20% - Ênfase3 15 8" xfId="5193"/>
    <cellStyle name="20% - Ênfase3 15 9" xfId="5194"/>
    <cellStyle name="20% - Ênfase3 16" xfId="5195"/>
    <cellStyle name="20% - Ênfase3 16 10" xfId="5196"/>
    <cellStyle name="20% - Ênfase3 16 11" xfId="5197"/>
    <cellStyle name="20% - Ênfase3 16 12" xfId="5198"/>
    <cellStyle name="20% - Ênfase3 16 13" xfId="5199"/>
    <cellStyle name="20% - Ênfase3 16 14" xfId="5200"/>
    <cellStyle name="20% - Ênfase3 16 15" xfId="5201"/>
    <cellStyle name="20% - Ênfase3 16 16" xfId="5202"/>
    <cellStyle name="20% - Ênfase3 16 17" xfId="5203"/>
    <cellStyle name="20% - Ênfase3 16 18" xfId="5204"/>
    <cellStyle name="20% - Ênfase3 16 19" xfId="5205"/>
    <cellStyle name="20% - Ênfase3 16 2" xfId="5206"/>
    <cellStyle name="20% - Ênfase3 16 20" xfId="5207"/>
    <cellStyle name="20% - Ênfase3 16 21" xfId="5208"/>
    <cellStyle name="20% - Ênfase3 16 22" xfId="5209"/>
    <cellStyle name="20% - Ênfase3 16 23" xfId="5210"/>
    <cellStyle name="20% - Ênfase3 16 24" xfId="33840"/>
    <cellStyle name="20% - Ênfase3 16 3" xfId="5211"/>
    <cellStyle name="20% - Ênfase3 16 4" xfId="5212"/>
    <cellStyle name="20% - Ênfase3 16 5" xfId="5213"/>
    <cellStyle name="20% - Ênfase3 16 6" xfId="5214"/>
    <cellStyle name="20% - Ênfase3 16 7" xfId="5215"/>
    <cellStyle name="20% - Ênfase3 16 8" xfId="5216"/>
    <cellStyle name="20% - Ênfase3 16 9" xfId="5217"/>
    <cellStyle name="20% - Ênfase3 17" xfId="35819"/>
    <cellStyle name="20% - Ênfase3 18" xfId="35867"/>
    <cellStyle name="20% - Ênfase3 19" xfId="35967"/>
    <cellStyle name="20% - Ênfase3 2" xfId="21"/>
    <cellStyle name="20% - Ênfase3 2 10" xfId="5218"/>
    <cellStyle name="20% - Ênfase3 2 10 10" xfId="5219"/>
    <cellStyle name="20% - Ênfase3 2 10 11" xfId="5220"/>
    <cellStyle name="20% - Ênfase3 2 10 2" xfId="5221"/>
    <cellStyle name="20% - Ênfase3 2 10 3" xfId="5222"/>
    <cellStyle name="20% - Ênfase3 2 10 4" xfId="5223"/>
    <cellStyle name="20% - Ênfase3 2 10 5" xfId="5224"/>
    <cellStyle name="20% - Ênfase3 2 10 6" xfId="5225"/>
    <cellStyle name="20% - Ênfase3 2 10 7" xfId="5226"/>
    <cellStyle name="20% - Ênfase3 2 10 8" xfId="5227"/>
    <cellStyle name="20% - Ênfase3 2 10 9" xfId="5228"/>
    <cellStyle name="20% - Ênfase3 2 11" xfId="5229"/>
    <cellStyle name="20% - Ênfase3 2 11 10" xfId="5230"/>
    <cellStyle name="20% - Ênfase3 2 11 11" xfId="5231"/>
    <cellStyle name="20% - Ênfase3 2 11 2" xfId="5232"/>
    <cellStyle name="20% - Ênfase3 2 11 3" xfId="5233"/>
    <cellStyle name="20% - Ênfase3 2 11 4" xfId="5234"/>
    <cellStyle name="20% - Ênfase3 2 11 5" xfId="5235"/>
    <cellStyle name="20% - Ênfase3 2 11 6" xfId="5236"/>
    <cellStyle name="20% - Ênfase3 2 11 7" xfId="5237"/>
    <cellStyle name="20% - Ênfase3 2 11 8" xfId="5238"/>
    <cellStyle name="20% - Ênfase3 2 11 9" xfId="5239"/>
    <cellStyle name="20% - Ênfase3 2 12" xfId="5240"/>
    <cellStyle name="20% - Ênfase3 2 12 10" xfId="5241"/>
    <cellStyle name="20% - Ênfase3 2 12 11" xfId="5242"/>
    <cellStyle name="20% - Ênfase3 2 12 2" xfId="5243"/>
    <cellStyle name="20% - Ênfase3 2 12 3" xfId="5244"/>
    <cellStyle name="20% - Ênfase3 2 12 4" xfId="5245"/>
    <cellStyle name="20% - Ênfase3 2 12 5" xfId="5246"/>
    <cellStyle name="20% - Ênfase3 2 12 6" xfId="5247"/>
    <cellStyle name="20% - Ênfase3 2 12 7" xfId="5248"/>
    <cellStyle name="20% - Ênfase3 2 12 8" xfId="5249"/>
    <cellStyle name="20% - Ênfase3 2 12 9" xfId="5250"/>
    <cellStyle name="20% - Ênfase3 2 13" xfId="5251"/>
    <cellStyle name="20% - Ênfase3 2 13 10" xfId="5252"/>
    <cellStyle name="20% - Ênfase3 2 13 11" xfId="5253"/>
    <cellStyle name="20% - Ênfase3 2 13 2" xfId="5254"/>
    <cellStyle name="20% - Ênfase3 2 13 3" xfId="5255"/>
    <cellStyle name="20% - Ênfase3 2 13 4" xfId="5256"/>
    <cellStyle name="20% - Ênfase3 2 13 5" xfId="5257"/>
    <cellStyle name="20% - Ênfase3 2 13 6" xfId="5258"/>
    <cellStyle name="20% - Ênfase3 2 13 7" xfId="5259"/>
    <cellStyle name="20% - Ênfase3 2 13 8" xfId="5260"/>
    <cellStyle name="20% - Ênfase3 2 13 9" xfId="5261"/>
    <cellStyle name="20% - Ênfase3 2 14" xfId="5262"/>
    <cellStyle name="20% - Ênfase3 2 14 10" xfId="5263"/>
    <cellStyle name="20% - Ênfase3 2 14 11" xfId="5264"/>
    <cellStyle name="20% - Ênfase3 2 14 2" xfId="5265"/>
    <cellStyle name="20% - Ênfase3 2 14 3" xfId="5266"/>
    <cellStyle name="20% - Ênfase3 2 14 4" xfId="5267"/>
    <cellStyle name="20% - Ênfase3 2 14 5" xfId="5268"/>
    <cellStyle name="20% - Ênfase3 2 14 6" xfId="5269"/>
    <cellStyle name="20% - Ênfase3 2 14 7" xfId="5270"/>
    <cellStyle name="20% - Ênfase3 2 14 8" xfId="5271"/>
    <cellStyle name="20% - Ênfase3 2 14 9" xfId="5272"/>
    <cellStyle name="20% - Ênfase3 2 15" xfId="5273"/>
    <cellStyle name="20% - Ênfase3 2 15 10" xfId="5274"/>
    <cellStyle name="20% - Ênfase3 2 15 11" xfId="5275"/>
    <cellStyle name="20% - Ênfase3 2 15 2" xfId="5276"/>
    <cellStyle name="20% - Ênfase3 2 15 3" xfId="5277"/>
    <cellStyle name="20% - Ênfase3 2 15 4" xfId="5278"/>
    <cellStyle name="20% - Ênfase3 2 15 5" xfId="5279"/>
    <cellStyle name="20% - Ênfase3 2 15 6" xfId="5280"/>
    <cellStyle name="20% - Ênfase3 2 15 7" xfId="5281"/>
    <cellStyle name="20% - Ênfase3 2 15 8" xfId="5282"/>
    <cellStyle name="20% - Ênfase3 2 15 9" xfId="5283"/>
    <cellStyle name="20% - Ênfase3 2 16" xfId="5284"/>
    <cellStyle name="20% - Ênfase3 2 17" xfId="5285"/>
    <cellStyle name="20% - Ênfase3 2 18" xfId="5286"/>
    <cellStyle name="20% - Ênfase3 2 19" xfId="5287"/>
    <cellStyle name="20% - Ênfase3 2 2" xfId="22"/>
    <cellStyle name="20% - Ênfase3 2 2 10" xfId="5289"/>
    <cellStyle name="20% - Ênfase3 2 2 11" xfId="5290"/>
    <cellStyle name="20% - Ênfase3 2 2 2" xfId="1584"/>
    <cellStyle name="20% - Ênfase3 2 2 2 2" xfId="5291"/>
    <cellStyle name="20% - Ênfase3 2 2 3" xfId="1585"/>
    <cellStyle name="20% - Ênfase3 2 2 3 2" xfId="5292"/>
    <cellStyle name="20% - Ênfase3 2 2 4" xfId="1586"/>
    <cellStyle name="20% - Ênfase3 2 2 4 2" xfId="5293"/>
    <cellStyle name="20% - Ênfase3 2 2 5" xfId="1587"/>
    <cellStyle name="20% - Ênfase3 2 2 5 2" xfId="5294"/>
    <cellStyle name="20% - Ênfase3 2 2 6" xfId="1588"/>
    <cellStyle name="20% - Ênfase3 2 2 6 2" xfId="5295"/>
    <cellStyle name="20% - Ênfase3 2 2 7" xfId="5288"/>
    <cellStyle name="20% - Ênfase3 2 2 7 2" xfId="5296"/>
    <cellStyle name="20% - Ênfase3 2 2 8" xfId="5297"/>
    <cellStyle name="20% - Ênfase3 2 2 9" xfId="5298"/>
    <cellStyle name="20% - Ênfase3 2 20" xfId="5299"/>
    <cellStyle name="20% - Ênfase3 2 21" xfId="5300"/>
    <cellStyle name="20% - Ênfase3 2 22" xfId="5301"/>
    <cellStyle name="20% - Ênfase3 2 23" xfId="5302"/>
    <cellStyle name="20% - Ênfase3 2 24" xfId="5303"/>
    <cellStyle name="20% - Ênfase3 2 25" xfId="5304"/>
    <cellStyle name="20% - Ênfase3 2 26" xfId="5305"/>
    <cellStyle name="20% - Ênfase3 2 27" xfId="5306"/>
    <cellStyle name="20% - Ênfase3 2 28" xfId="5307"/>
    <cellStyle name="20% - Ênfase3 2 29" xfId="5308"/>
    <cellStyle name="20% - Ênfase3 2 3" xfId="1589"/>
    <cellStyle name="20% - Ênfase3 2 3 10" xfId="5309"/>
    <cellStyle name="20% - Ênfase3 2 3 11" xfId="5310"/>
    <cellStyle name="20% - Ênfase3 2 3 2" xfId="5311"/>
    <cellStyle name="20% - Ênfase3 2 3 3" xfId="5312"/>
    <cellStyle name="20% - Ênfase3 2 3 4" xfId="5313"/>
    <cellStyle name="20% - Ênfase3 2 3 5" xfId="5314"/>
    <cellStyle name="20% - Ênfase3 2 3 6" xfId="5315"/>
    <cellStyle name="20% - Ênfase3 2 3 7" xfId="5316"/>
    <cellStyle name="20% - Ênfase3 2 3 8" xfId="5317"/>
    <cellStyle name="20% - Ênfase3 2 3 9" xfId="5318"/>
    <cellStyle name="20% - Ênfase3 2 30" xfId="5319"/>
    <cellStyle name="20% - Ênfase3 2 31" xfId="5320"/>
    <cellStyle name="20% - Ênfase3 2 32" xfId="5321"/>
    <cellStyle name="20% - Ênfase3 2 33" xfId="5322"/>
    <cellStyle name="20% - Ênfase3 2 34" xfId="5323"/>
    <cellStyle name="20% - Ênfase3 2 35" xfId="5324"/>
    <cellStyle name="20% - Ênfase3 2 36" xfId="5325"/>
    <cellStyle name="20% - Ênfase3 2 37" xfId="5326"/>
    <cellStyle name="20% - Ênfase3 2 38" xfId="33841"/>
    <cellStyle name="20% - Ênfase3 2 4" xfId="1590"/>
    <cellStyle name="20% - Ênfase3 2 4 10" xfId="5327"/>
    <cellStyle name="20% - Ênfase3 2 4 11" xfId="5328"/>
    <cellStyle name="20% - Ênfase3 2 4 2" xfId="5329"/>
    <cellStyle name="20% - Ênfase3 2 4 3" xfId="5330"/>
    <cellStyle name="20% - Ênfase3 2 4 4" xfId="5331"/>
    <cellStyle name="20% - Ênfase3 2 4 5" xfId="5332"/>
    <cellStyle name="20% - Ênfase3 2 4 6" xfId="5333"/>
    <cellStyle name="20% - Ênfase3 2 4 7" xfId="5334"/>
    <cellStyle name="20% - Ênfase3 2 4 8" xfId="5335"/>
    <cellStyle name="20% - Ênfase3 2 4 9" xfId="5336"/>
    <cellStyle name="20% - Ênfase3 2 5" xfId="1591"/>
    <cellStyle name="20% - Ênfase3 2 5 10" xfId="5337"/>
    <cellStyle name="20% - Ênfase3 2 5 11" xfId="5338"/>
    <cellStyle name="20% - Ênfase3 2 5 2" xfId="5339"/>
    <cellStyle name="20% - Ênfase3 2 5 3" xfId="5340"/>
    <cellStyle name="20% - Ênfase3 2 5 4" xfId="5341"/>
    <cellStyle name="20% - Ênfase3 2 5 5" xfId="5342"/>
    <cellStyle name="20% - Ênfase3 2 5 6" xfId="5343"/>
    <cellStyle name="20% - Ênfase3 2 5 7" xfId="5344"/>
    <cellStyle name="20% - Ênfase3 2 5 8" xfId="5345"/>
    <cellStyle name="20% - Ênfase3 2 5 9" xfId="5346"/>
    <cellStyle name="20% - Ênfase3 2 6" xfId="1592"/>
    <cellStyle name="20% - Ênfase3 2 6 10" xfId="5347"/>
    <cellStyle name="20% - Ênfase3 2 6 11" xfId="5348"/>
    <cellStyle name="20% - Ênfase3 2 6 2" xfId="5349"/>
    <cellStyle name="20% - Ênfase3 2 6 3" xfId="5350"/>
    <cellStyle name="20% - Ênfase3 2 6 4" xfId="5351"/>
    <cellStyle name="20% - Ênfase3 2 6 5" xfId="5352"/>
    <cellStyle name="20% - Ênfase3 2 6 6" xfId="5353"/>
    <cellStyle name="20% - Ênfase3 2 6 7" xfId="5354"/>
    <cellStyle name="20% - Ênfase3 2 6 8" xfId="5355"/>
    <cellStyle name="20% - Ênfase3 2 6 9" xfId="5356"/>
    <cellStyle name="20% - Ênfase3 2 7" xfId="1593"/>
    <cellStyle name="20% - Ênfase3 2 7 10" xfId="5357"/>
    <cellStyle name="20% - Ênfase3 2 7 11" xfId="5358"/>
    <cellStyle name="20% - Ênfase3 2 7 2" xfId="5359"/>
    <cellStyle name="20% - Ênfase3 2 7 3" xfId="5360"/>
    <cellStyle name="20% - Ênfase3 2 7 4" xfId="5361"/>
    <cellStyle name="20% - Ênfase3 2 7 5" xfId="5362"/>
    <cellStyle name="20% - Ênfase3 2 7 6" xfId="5363"/>
    <cellStyle name="20% - Ênfase3 2 7 7" xfId="5364"/>
    <cellStyle name="20% - Ênfase3 2 7 8" xfId="5365"/>
    <cellStyle name="20% - Ênfase3 2 7 9" xfId="5366"/>
    <cellStyle name="20% - Ênfase3 2 8" xfId="5367"/>
    <cellStyle name="20% - Ênfase3 2 8 10" xfId="5368"/>
    <cellStyle name="20% - Ênfase3 2 8 11" xfId="5369"/>
    <cellStyle name="20% - Ênfase3 2 8 2" xfId="5370"/>
    <cellStyle name="20% - Ênfase3 2 8 3" xfId="5371"/>
    <cellStyle name="20% - Ênfase3 2 8 4" xfId="5372"/>
    <cellStyle name="20% - Ênfase3 2 8 5" xfId="5373"/>
    <cellStyle name="20% - Ênfase3 2 8 6" xfId="5374"/>
    <cellStyle name="20% - Ênfase3 2 8 7" xfId="5375"/>
    <cellStyle name="20% - Ênfase3 2 8 8" xfId="5376"/>
    <cellStyle name="20% - Ênfase3 2 8 9" xfId="5377"/>
    <cellStyle name="20% - Ênfase3 2 9" xfId="5378"/>
    <cellStyle name="20% - Ênfase3 2 9 10" xfId="5379"/>
    <cellStyle name="20% - Ênfase3 2 9 11" xfId="5380"/>
    <cellStyle name="20% - Ênfase3 2 9 2" xfId="5381"/>
    <cellStyle name="20% - Ênfase3 2 9 3" xfId="5382"/>
    <cellStyle name="20% - Ênfase3 2 9 4" xfId="5383"/>
    <cellStyle name="20% - Ênfase3 2 9 5" xfId="5384"/>
    <cellStyle name="20% - Ênfase3 2 9 6" xfId="5385"/>
    <cellStyle name="20% - Ênfase3 2 9 7" xfId="5386"/>
    <cellStyle name="20% - Ênfase3 2 9 8" xfId="5387"/>
    <cellStyle name="20% - Ênfase3 2 9 9" xfId="5388"/>
    <cellStyle name="20% - Ênfase3 20" xfId="36251"/>
    <cellStyle name="20% - Ênfase3 21" xfId="36544"/>
    <cellStyle name="20% - Ênfase3 22" xfId="36561"/>
    <cellStyle name="20% - Ênfase3 23" xfId="36577"/>
    <cellStyle name="20% - Ênfase3 24" xfId="36593"/>
    <cellStyle name="20% - Ênfase3 3" xfId="23"/>
    <cellStyle name="20% - Ênfase3 3 10" xfId="5390"/>
    <cellStyle name="20% - Ênfase3 3 11" xfId="5391"/>
    <cellStyle name="20% - Ênfase3 3 12" xfId="5392"/>
    <cellStyle name="20% - Ênfase3 3 2" xfId="24"/>
    <cellStyle name="20% - Ênfase3 3 2 10" xfId="5394"/>
    <cellStyle name="20% - Ênfase3 3 2 11" xfId="5395"/>
    <cellStyle name="20% - Ênfase3 3 2 2" xfId="1594"/>
    <cellStyle name="20% - Ênfase3 3 2 2 2" xfId="5396"/>
    <cellStyle name="20% - Ênfase3 3 2 3" xfId="1595"/>
    <cellStyle name="20% - Ênfase3 3 2 3 2" xfId="5397"/>
    <cellStyle name="20% - Ênfase3 3 2 4" xfId="1596"/>
    <cellStyle name="20% - Ênfase3 3 2 4 2" xfId="5398"/>
    <cellStyle name="20% - Ênfase3 3 2 5" xfId="1597"/>
    <cellStyle name="20% - Ênfase3 3 2 5 2" xfId="5399"/>
    <cellStyle name="20% - Ênfase3 3 2 6" xfId="1598"/>
    <cellStyle name="20% - Ênfase3 3 2 6 2" xfId="5400"/>
    <cellStyle name="20% - Ênfase3 3 2 7" xfId="5393"/>
    <cellStyle name="20% - Ênfase3 3 2 7 2" xfId="5401"/>
    <cellStyle name="20% - Ênfase3 3 2 8" xfId="5402"/>
    <cellStyle name="20% - Ênfase3 3 2 9" xfId="5403"/>
    <cellStyle name="20% - Ênfase3 3 3" xfId="1599"/>
    <cellStyle name="20% - Ênfase3 3 3 2" xfId="5404"/>
    <cellStyle name="20% - Ênfase3 3 4" xfId="1600"/>
    <cellStyle name="20% - Ênfase3 3 4 2" xfId="5405"/>
    <cellStyle name="20% - Ênfase3 3 5" xfId="1601"/>
    <cellStyle name="20% - Ênfase3 3 5 2" xfId="5406"/>
    <cellStyle name="20% - Ênfase3 3 6" xfId="1602"/>
    <cellStyle name="20% - Ênfase3 3 6 2" xfId="5407"/>
    <cellStyle name="20% - Ênfase3 3 7" xfId="1603"/>
    <cellStyle name="20% - Ênfase3 3 7 2" xfId="5408"/>
    <cellStyle name="20% - Ênfase3 3 8" xfId="5389"/>
    <cellStyle name="20% - Ênfase3 3 8 2" xfId="5409"/>
    <cellStyle name="20% - Ênfase3 3 9" xfId="5410"/>
    <cellStyle name="20% - Ênfase3 4" xfId="1604"/>
    <cellStyle name="20% - Ênfase3 4 10" xfId="5412"/>
    <cellStyle name="20% - Ênfase3 4 11" xfId="5413"/>
    <cellStyle name="20% - Ênfase3 4 12" xfId="5414"/>
    <cellStyle name="20% - Ênfase3 4 13" xfId="5415"/>
    <cellStyle name="20% - Ênfase3 4 14" xfId="5416"/>
    <cellStyle name="20% - Ênfase3 4 15" xfId="5417"/>
    <cellStyle name="20% - Ênfase3 4 16" xfId="5418"/>
    <cellStyle name="20% - Ênfase3 4 17" xfId="5419"/>
    <cellStyle name="20% - Ênfase3 4 18" xfId="5420"/>
    <cellStyle name="20% - Ênfase3 4 19" xfId="5421"/>
    <cellStyle name="20% - Ênfase3 4 2" xfId="1605"/>
    <cellStyle name="20% - Ênfase3 4 2 2" xfId="5422"/>
    <cellStyle name="20% - Ênfase3 4 20" xfId="5423"/>
    <cellStyle name="20% - Ênfase3 4 21" xfId="5424"/>
    <cellStyle name="20% - Ênfase3 4 22" xfId="5425"/>
    <cellStyle name="20% - Ênfase3 4 23" xfId="5426"/>
    <cellStyle name="20% - Ênfase3 4 24" xfId="33842"/>
    <cellStyle name="20% - Ênfase3 4 3" xfId="1606"/>
    <cellStyle name="20% - Ênfase3 4 3 2" xfId="5427"/>
    <cellStyle name="20% - Ênfase3 4 4" xfId="5411"/>
    <cellStyle name="20% - Ênfase3 4 5" xfId="5428"/>
    <cellStyle name="20% - Ênfase3 4 6" xfId="5429"/>
    <cellStyle name="20% - Ênfase3 4 7" xfId="5430"/>
    <cellStyle name="20% - Ênfase3 4 8" xfId="5431"/>
    <cellStyle name="20% - Ênfase3 4 9" xfId="5432"/>
    <cellStyle name="20% - Ênfase3 5" xfId="1607"/>
    <cellStyle name="20% - Ênfase3 5 10" xfId="5434"/>
    <cellStyle name="20% - Ênfase3 5 11" xfId="5435"/>
    <cellStyle name="20% - Ênfase3 5 12" xfId="5436"/>
    <cellStyle name="20% - Ênfase3 5 13" xfId="5437"/>
    <cellStyle name="20% - Ênfase3 5 14" xfId="5438"/>
    <cellStyle name="20% - Ênfase3 5 15" xfId="5439"/>
    <cellStyle name="20% - Ênfase3 5 16" xfId="5440"/>
    <cellStyle name="20% - Ênfase3 5 17" xfId="5441"/>
    <cellStyle name="20% - Ênfase3 5 18" xfId="5442"/>
    <cellStyle name="20% - Ênfase3 5 19" xfId="5443"/>
    <cellStyle name="20% - Ênfase3 5 2" xfId="1608"/>
    <cellStyle name="20% - Ênfase3 5 2 2" xfId="5444"/>
    <cellStyle name="20% - Ênfase3 5 20" xfId="5445"/>
    <cellStyle name="20% - Ênfase3 5 21" xfId="5446"/>
    <cellStyle name="20% - Ênfase3 5 22" xfId="5447"/>
    <cellStyle name="20% - Ênfase3 5 23" xfId="5448"/>
    <cellStyle name="20% - Ênfase3 5 24" xfId="33843"/>
    <cellStyle name="20% - Ênfase3 5 3" xfId="1609"/>
    <cellStyle name="20% - Ênfase3 5 3 2" xfId="5449"/>
    <cellStyle name="20% - Ênfase3 5 4" xfId="5433"/>
    <cellStyle name="20% - Ênfase3 5 5" xfId="5450"/>
    <cellStyle name="20% - Ênfase3 5 6" xfId="5451"/>
    <cellStyle name="20% - Ênfase3 5 7" xfId="5452"/>
    <cellStyle name="20% - Ênfase3 5 8" xfId="5453"/>
    <cellStyle name="20% - Ênfase3 5 9" xfId="5454"/>
    <cellStyle name="20% - Ênfase3 6" xfId="1610"/>
    <cellStyle name="20% - Ênfase3 6 10" xfId="5456"/>
    <cellStyle name="20% - Ênfase3 6 11" xfId="5457"/>
    <cellStyle name="20% - Ênfase3 6 12" xfId="5458"/>
    <cellStyle name="20% - Ênfase3 6 13" xfId="5459"/>
    <cellStyle name="20% - Ênfase3 6 14" xfId="5460"/>
    <cellStyle name="20% - Ênfase3 6 15" xfId="5461"/>
    <cellStyle name="20% - Ênfase3 6 16" xfId="5462"/>
    <cellStyle name="20% - Ênfase3 6 17" xfId="5463"/>
    <cellStyle name="20% - Ênfase3 6 18" xfId="5464"/>
    <cellStyle name="20% - Ênfase3 6 19" xfId="5465"/>
    <cellStyle name="20% - Ênfase3 6 2" xfId="1611"/>
    <cellStyle name="20% - Ênfase3 6 2 2" xfId="5466"/>
    <cellStyle name="20% - Ênfase3 6 20" xfId="5467"/>
    <cellStyle name="20% - Ênfase3 6 21" xfId="5468"/>
    <cellStyle name="20% - Ênfase3 6 22" xfId="5469"/>
    <cellStyle name="20% - Ênfase3 6 23" xfId="5470"/>
    <cellStyle name="20% - Ênfase3 6 24" xfId="33844"/>
    <cellStyle name="20% - Ênfase3 6 3" xfId="5455"/>
    <cellStyle name="20% - Ênfase3 6 4" xfId="5471"/>
    <cellStyle name="20% - Ênfase3 6 5" xfId="5472"/>
    <cellStyle name="20% - Ênfase3 6 6" xfId="5473"/>
    <cellStyle name="20% - Ênfase3 6 7" xfId="5474"/>
    <cellStyle name="20% - Ênfase3 6 8" xfId="5475"/>
    <cellStyle name="20% - Ênfase3 6 9" xfId="5476"/>
    <cellStyle name="20% - Ênfase3 7" xfId="1612"/>
    <cellStyle name="20% - Ênfase3 7 10" xfId="5478"/>
    <cellStyle name="20% - Ênfase3 7 11" xfId="5479"/>
    <cellStyle name="20% - Ênfase3 7 12" xfId="5480"/>
    <cellStyle name="20% - Ênfase3 7 13" xfId="5481"/>
    <cellStyle name="20% - Ênfase3 7 14" xfId="5482"/>
    <cellStyle name="20% - Ênfase3 7 15" xfId="5483"/>
    <cellStyle name="20% - Ênfase3 7 16" xfId="5484"/>
    <cellStyle name="20% - Ênfase3 7 17" xfId="5485"/>
    <cellStyle name="20% - Ênfase3 7 18" xfId="5486"/>
    <cellStyle name="20% - Ênfase3 7 19" xfId="5487"/>
    <cellStyle name="20% - Ênfase3 7 2" xfId="5477"/>
    <cellStyle name="20% - Ênfase3 7 20" xfId="5488"/>
    <cellStyle name="20% - Ênfase3 7 21" xfId="5489"/>
    <cellStyle name="20% - Ênfase3 7 22" xfId="5490"/>
    <cellStyle name="20% - Ênfase3 7 23" xfId="5491"/>
    <cellStyle name="20% - Ênfase3 7 24" xfId="33845"/>
    <cellStyle name="20% - Ênfase3 7 3" xfId="5492"/>
    <cellStyle name="20% - Ênfase3 7 4" xfId="5493"/>
    <cellStyle name="20% - Ênfase3 7 5" xfId="5494"/>
    <cellStyle name="20% - Ênfase3 7 6" xfId="5495"/>
    <cellStyle name="20% - Ênfase3 7 7" xfId="5496"/>
    <cellStyle name="20% - Ênfase3 7 8" xfId="5497"/>
    <cellStyle name="20% - Ênfase3 7 9" xfId="5498"/>
    <cellStyle name="20% - Ênfase3 8" xfId="1613"/>
    <cellStyle name="20% - Ênfase3 8 10" xfId="5500"/>
    <cellStyle name="20% - Ênfase3 8 11" xfId="5501"/>
    <cellStyle name="20% - Ênfase3 8 12" xfId="5502"/>
    <cellStyle name="20% - Ênfase3 8 13" xfId="5503"/>
    <cellStyle name="20% - Ênfase3 8 14" xfId="5504"/>
    <cellStyle name="20% - Ênfase3 8 15" xfId="5505"/>
    <cellStyle name="20% - Ênfase3 8 16" xfId="5506"/>
    <cellStyle name="20% - Ênfase3 8 17" xfId="5507"/>
    <cellStyle name="20% - Ênfase3 8 18" xfId="5508"/>
    <cellStyle name="20% - Ênfase3 8 19" xfId="5509"/>
    <cellStyle name="20% - Ênfase3 8 2" xfId="5499"/>
    <cellStyle name="20% - Ênfase3 8 20" xfId="5510"/>
    <cellStyle name="20% - Ênfase3 8 21" xfId="5511"/>
    <cellStyle name="20% - Ênfase3 8 22" xfId="5512"/>
    <cellStyle name="20% - Ênfase3 8 23" xfId="5513"/>
    <cellStyle name="20% - Ênfase3 8 24" xfId="33846"/>
    <cellStyle name="20% - Ênfase3 8 3" xfId="5514"/>
    <cellStyle name="20% - Ênfase3 8 4" xfId="5515"/>
    <cellStyle name="20% - Ênfase3 8 5" xfId="5516"/>
    <cellStyle name="20% - Ênfase3 8 6" xfId="5517"/>
    <cellStyle name="20% - Ênfase3 8 7" xfId="5518"/>
    <cellStyle name="20% - Ênfase3 8 8" xfId="5519"/>
    <cellStyle name="20% - Ênfase3 8 9" xfId="5520"/>
    <cellStyle name="20% - Ênfase3 9" xfId="5521"/>
    <cellStyle name="20% - Ênfase3 9 10" xfId="5522"/>
    <cellStyle name="20% - Ênfase3 9 11" xfId="5523"/>
    <cellStyle name="20% - Ênfase3 9 12" xfId="5524"/>
    <cellStyle name="20% - Ênfase3 9 13" xfId="5525"/>
    <cellStyle name="20% - Ênfase3 9 14" xfId="5526"/>
    <cellStyle name="20% - Ênfase3 9 15" xfId="5527"/>
    <cellStyle name="20% - Ênfase3 9 16" xfId="5528"/>
    <cellStyle name="20% - Ênfase3 9 17" xfId="5529"/>
    <cellStyle name="20% - Ênfase3 9 18" xfId="5530"/>
    <cellStyle name="20% - Ênfase3 9 19" xfId="5531"/>
    <cellStyle name="20% - Ênfase3 9 2" xfId="5532"/>
    <cellStyle name="20% - Ênfase3 9 20" xfId="5533"/>
    <cellStyle name="20% - Ênfase3 9 21" xfId="5534"/>
    <cellStyle name="20% - Ênfase3 9 22" xfId="5535"/>
    <cellStyle name="20% - Ênfase3 9 23" xfId="5536"/>
    <cellStyle name="20% - Ênfase3 9 24" xfId="33847"/>
    <cellStyle name="20% - Ênfase3 9 3" xfId="5537"/>
    <cellStyle name="20% - Ênfase3 9 4" xfId="5538"/>
    <cellStyle name="20% - Ênfase3 9 5" xfId="5539"/>
    <cellStyle name="20% - Ênfase3 9 6" xfId="5540"/>
    <cellStyle name="20% - Ênfase3 9 7" xfId="5541"/>
    <cellStyle name="20% - Ênfase3 9 8" xfId="5542"/>
    <cellStyle name="20% - Ênfase3 9 9" xfId="5543"/>
    <cellStyle name="20% - Ênfase4" xfId="1479" builtinId="42" customBuiltin="1"/>
    <cellStyle name="20% - Ênfase4 10" xfId="5544"/>
    <cellStyle name="20% - Ênfase4 10 10" xfId="5545"/>
    <cellStyle name="20% - Ênfase4 10 11" xfId="5546"/>
    <cellStyle name="20% - Ênfase4 10 12" xfId="5547"/>
    <cellStyle name="20% - Ênfase4 10 13" xfId="5548"/>
    <cellStyle name="20% - Ênfase4 10 14" xfId="5549"/>
    <cellStyle name="20% - Ênfase4 10 15" xfId="5550"/>
    <cellStyle name="20% - Ênfase4 10 16" xfId="5551"/>
    <cellStyle name="20% - Ênfase4 10 17" xfId="5552"/>
    <cellStyle name="20% - Ênfase4 10 18" xfId="5553"/>
    <cellStyle name="20% - Ênfase4 10 19" xfId="5554"/>
    <cellStyle name="20% - Ênfase4 10 2" xfId="5555"/>
    <cellStyle name="20% - Ênfase4 10 20" xfId="5556"/>
    <cellStyle name="20% - Ênfase4 10 21" xfId="5557"/>
    <cellStyle name="20% - Ênfase4 10 22" xfId="5558"/>
    <cellStyle name="20% - Ênfase4 10 23" xfId="5559"/>
    <cellStyle name="20% - Ênfase4 10 24" xfId="33848"/>
    <cellStyle name="20% - Ênfase4 10 3" xfId="5560"/>
    <cellStyle name="20% - Ênfase4 10 4" xfId="5561"/>
    <cellStyle name="20% - Ênfase4 10 5" xfId="5562"/>
    <cellStyle name="20% - Ênfase4 10 6" xfId="5563"/>
    <cellStyle name="20% - Ênfase4 10 7" xfId="5564"/>
    <cellStyle name="20% - Ênfase4 10 8" xfId="5565"/>
    <cellStyle name="20% - Ênfase4 10 9" xfId="5566"/>
    <cellStyle name="20% - Ênfase4 11" xfId="5567"/>
    <cellStyle name="20% - Ênfase4 11 10" xfId="5568"/>
    <cellStyle name="20% - Ênfase4 11 11" xfId="5569"/>
    <cellStyle name="20% - Ênfase4 11 12" xfId="5570"/>
    <cellStyle name="20% - Ênfase4 11 13" xfId="5571"/>
    <cellStyle name="20% - Ênfase4 11 14" xfId="5572"/>
    <cellStyle name="20% - Ênfase4 11 15" xfId="5573"/>
    <cellStyle name="20% - Ênfase4 11 16" xfId="5574"/>
    <cellStyle name="20% - Ênfase4 11 17" xfId="5575"/>
    <cellStyle name="20% - Ênfase4 11 18" xfId="5576"/>
    <cellStyle name="20% - Ênfase4 11 19" xfId="5577"/>
    <cellStyle name="20% - Ênfase4 11 2" xfId="5578"/>
    <cellStyle name="20% - Ênfase4 11 20" xfId="5579"/>
    <cellStyle name="20% - Ênfase4 11 21" xfId="5580"/>
    <cellStyle name="20% - Ênfase4 11 22" xfId="5581"/>
    <cellStyle name="20% - Ênfase4 11 23" xfId="5582"/>
    <cellStyle name="20% - Ênfase4 11 24" xfId="33849"/>
    <cellStyle name="20% - Ênfase4 11 3" xfId="5583"/>
    <cellStyle name="20% - Ênfase4 11 4" xfId="5584"/>
    <cellStyle name="20% - Ênfase4 11 5" xfId="5585"/>
    <cellStyle name="20% - Ênfase4 11 6" xfId="5586"/>
    <cellStyle name="20% - Ênfase4 11 7" xfId="5587"/>
    <cellStyle name="20% - Ênfase4 11 8" xfId="5588"/>
    <cellStyle name="20% - Ênfase4 11 9" xfId="5589"/>
    <cellStyle name="20% - Ênfase4 12" xfId="5590"/>
    <cellStyle name="20% - Ênfase4 12 10" xfId="5591"/>
    <cellStyle name="20% - Ênfase4 12 11" xfId="5592"/>
    <cellStyle name="20% - Ênfase4 12 12" xfId="5593"/>
    <cellStyle name="20% - Ênfase4 12 13" xfId="5594"/>
    <cellStyle name="20% - Ênfase4 12 14" xfId="5595"/>
    <cellStyle name="20% - Ênfase4 12 15" xfId="5596"/>
    <cellStyle name="20% - Ênfase4 12 16" xfId="5597"/>
    <cellStyle name="20% - Ênfase4 12 17" xfId="5598"/>
    <cellStyle name="20% - Ênfase4 12 18" xfId="5599"/>
    <cellStyle name="20% - Ênfase4 12 19" xfId="5600"/>
    <cellStyle name="20% - Ênfase4 12 2" xfId="5601"/>
    <cellStyle name="20% - Ênfase4 12 20" xfId="5602"/>
    <cellStyle name="20% - Ênfase4 12 21" xfId="5603"/>
    <cellStyle name="20% - Ênfase4 12 22" xfId="5604"/>
    <cellStyle name="20% - Ênfase4 12 23" xfId="5605"/>
    <cellStyle name="20% - Ênfase4 12 24" xfId="33850"/>
    <cellStyle name="20% - Ênfase4 12 3" xfId="5606"/>
    <cellStyle name="20% - Ênfase4 12 4" xfId="5607"/>
    <cellStyle name="20% - Ênfase4 12 5" xfId="5608"/>
    <cellStyle name="20% - Ênfase4 12 6" xfId="5609"/>
    <cellStyle name="20% - Ênfase4 12 7" xfId="5610"/>
    <cellStyle name="20% - Ênfase4 12 8" xfId="5611"/>
    <cellStyle name="20% - Ênfase4 12 9" xfId="5612"/>
    <cellStyle name="20% - Ênfase4 13" xfId="5613"/>
    <cellStyle name="20% - Ênfase4 13 10" xfId="5614"/>
    <cellStyle name="20% - Ênfase4 13 11" xfId="5615"/>
    <cellStyle name="20% - Ênfase4 13 12" xfId="5616"/>
    <cellStyle name="20% - Ênfase4 13 13" xfId="5617"/>
    <cellStyle name="20% - Ênfase4 13 14" xfId="5618"/>
    <cellStyle name="20% - Ênfase4 13 15" xfId="5619"/>
    <cellStyle name="20% - Ênfase4 13 16" xfId="5620"/>
    <cellStyle name="20% - Ênfase4 13 17" xfId="5621"/>
    <cellStyle name="20% - Ênfase4 13 18" xfId="5622"/>
    <cellStyle name="20% - Ênfase4 13 19" xfId="5623"/>
    <cellStyle name="20% - Ênfase4 13 2" xfId="5624"/>
    <cellStyle name="20% - Ênfase4 13 20" xfId="5625"/>
    <cellStyle name="20% - Ênfase4 13 21" xfId="5626"/>
    <cellStyle name="20% - Ênfase4 13 22" xfId="5627"/>
    <cellStyle name="20% - Ênfase4 13 23" xfId="5628"/>
    <cellStyle name="20% - Ênfase4 13 24" xfId="33851"/>
    <cellStyle name="20% - Ênfase4 13 3" xfId="5629"/>
    <cellStyle name="20% - Ênfase4 13 4" xfId="5630"/>
    <cellStyle name="20% - Ênfase4 13 5" xfId="5631"/>
    <cellStyle name="20% - Ênfase4 13 6" xfId="5632"/>
    <cellStyle name="20% - Ênfase4 13 7" xfId="5633"/>
    <cellStyle name="20% - Ênfase4 13 8" xfId="5634"/>
    <cellStyle name="20% - Ênfase4 13 9" xfId="5635"/>
    <cellStyle name="20% - Ênfase4 14" xfId="5636"/>
    <cellStyle name="20% - Ênfase4 14 10" xfId="5637"/>
    <cellStyle name="20% - Ênfase4 14 11" xfId="5638"/>
    <cellStyle name="20% - Ênfase4 14 12" xfId="5639"/>
    <cellStyle name="20% - Ênfase4 14 13" xfId="5640"/>
    <cellStyle name="20% - Ênfase4 14 14" xfId="5641"/>
    <cellStyle name="20% - Ênfase4 14 15" xfId="5642"/>
    <cellStyle name="20% - Ênfase4 14 16" xfId="5643"/>
    <cellStyle name="20% - Ênfase4 14 17" xfId="5644"/>
    <cellStyle name="20% - Ênfase4 14 18" xfId="5645"/>
    <cellStyle name="20% - Ênfase4 14 19" xfId="5646"/>
    <cellStyle name="20% - Ênfase4 14 2" xfId="5647"/>
    <cellStyle name="20% - Ênfase4 14 20" xfId="5648"/>
    <cellStyle name="20% - Ênfase4 14 21" xfId="5649"/>
    <cellStyle name="20% - Ênfase4 14 22" xfId="5650"/>
    <cellStyle name="20% - Ênfase4 14 23" xfId="5651"/>
    <cellStyle name="20% - Ênfase4 14 24" xfId="33852"/>
    <cellStyle name="20% - Ênfase4 14 3" xfId="5652"/>
    <cellStyle name="20% - Ênfase4 14 4" xfId="5653"/>
    <cellStyle name="20% - Ênfase4 14 5" xfId="5654"/>
    <cellStyle name="20% - Ênfase4 14 6" xfId="5655"/>
    <cellStyle name="20% - Ênfase4 14 7" xfId="5656"/>
    <cellStyle name="20% - Ênfase4 14 8" xfId="5657"/>
    <cellStyle name="20% - Ênfase4 14 9" xfId="5658"/>
    <cellStyle name="20% - Ênfase4 15" xfId="5659"/>
    <cellStyle name="20% - Ênfase4 15 10" xfId="5660"/>
    <cellStyle name="20% - Ênfase4 15 11" xfId="5661"/>
    <cellStyle name="20% - Ênfase4 15 12" xfId="5662"/>
    <cellStyle name="20% - Ênfase4 15 13" xfId="5663"/>
    <cellStyle name="20% - Ênfase4 15 14" xfId="5664"/>
    <cellStyle name="20% - Ênfase4 15 15" xfId="5665"/>
    <cellStyle name="20% - Ênfase4 15 16" xfId="5666"/>
    <cellStyle name="20% - Ênfase4 15 17" xfId="5667"/>
    <cellStyle name="20% - Ênfase4 15 18" xfId="5668"/>
    <cellStyle name="20% - Ênfase4 15 19" xfId="5669"/>
    <cellStyle name="20% - Ênfase4 15 2" xfId="5670"/>
    <cellStyle name="20% - Ênfase4 15 20" xfId="5671"/>
    <cellStyle name="20% - Ênfase4 15 21" xfId="5672"/>
    <cellStyle name="20% - Ênfase4 15 22" xfId="5673"/>
    <cellStyle name="20% - Ênfase4 15 23" xfId="5674"/>
    <cellStyle name="20% - Ênfase4 15 24" xfId="33853"/>
    <cellStyle name="20% - Ênfase4 15 3" xfId="5675"/>
    <cellStyle name="20% - Ênfase4 15 4" xfId="5676"/>
    <cellStyle name="20% - Ênfase4 15 5" xfId="5677"/>
    <cellStyle name="20% - Ênfase4 15 6" xfId="5678"/>
    <cellStyle name="20% - Ênfase4 15 7" xfId="5679"/>
    <cellStyle name="20% - Ênfase4 15 8" xfId="5680"/>
    <cellStyle name="20% - Ênfase4 15 9" xfId="5681"/>
    <cellStyle name="20% - Ênfase4 16" xfId="5682"/>
    <cellStyle name="20% - Ênfase4 16 10" xfId="5683"/>
    <cellStyle name="20% - Ênfase4 16 11" xfId="5684"/>
    <cellStyle name="20% - Ênfase4 16 12" xfId="5685"/>
    <cellStyle name="20% - Ênfase4 16 13" xfId="5686"/>
    <cellStyle name="20% - Ênfase4 16 14" xfId="5687"/>
    <cellStyle name="20% - Ênfase4 16 15" xfId="5688"/>
    <cellStyle name="20% - Ênfase4 16 16" xfId="5689"/>
    <cellStyle name="20% - Ênfase4 16 17" xfId="5690"/>
    <cellStyle name="20% - Ênfase4 16 18" xfId="5691"/>
    <cellStyle name="20% - Ênfase4 16 19" xfId="5692"/>
    <cellStyle name="20% - Ênfase4 16 2" xfId="5693"/>
    <cellStyle name="20% - Ênfase4 16 20" xfId="5694"/>
    <cellStyle name="20% - Ênfase4 16 21" xfId="5695"/>
    <cellStyle name="20% - Ênfase4 16 22" xfId="5696"/>
    <cellStyle name="20% - Ênfase4 16 23" xfId="5697"/>
    <cellStyle name="20% - Ênfase4 16 24" xfId="33854"/>
    <cellStyle name="20% - Ênfase4 16 3" xfId="5698"/>
    <cellStyle name="20% - Ênfase4 16 4" xfId="5699"/>
    <cellStyle name="20% - Ênfase4 16 5" xfId="5700"/>
    <cellStyle name="20% - Ênfase4 16 6" xfId="5701"/>
    <cellStyle name="20% - Ênfase4 16 7" xfId="5702"/>
    <cellStyle name="20% - Ênfase4 16 8" xfId="5703"/>
    <cellStyle name="20% - Ênfase4 16 9" xfId="5704"/>
    <cellStyle name="20% - Ênfase4 17" xfId="35820"/>
    <cellStyle name="20% - Ênfase4 18" xfId="35868"/>
    <cellStyle name="20% - Ênfase4 19" xfId="35969"/>
    <cellStyle name="20% - Ênfase4 2" xfId="25"/>
    <cellStyle name="20% - Ênfase4 2 10" xfId="5706"/>
    <cellStyle name="20% - Ênfase4 2 10 10" xfId="5707"/>
    <cellStyle name="20% - Ênfase4 2 10 11" xfId="5708"/>
    <cellStyle name="20% - Ênfase4 2 10 2" xfId="5709"/>
    <cellStyle name="20% - Ênfase4 2 10 3" xfId="5710"/>
    <cellStyle name="20% - Ênfase4 2 10 4" xfId="5711"/>
    <cellStyle name="20% - Ênfase4 2 10 5" xfId="5712"/>
    <cellStyle name="20% - Ênfase4 2 10 6" xfId="5713"/>
    <cellStyle name="20% - Ênfase4 2 10 7" xfId="5714"/>
    <cellStyle name="20% - Ênfase4 2 10 8" xfId="5715"/>
    <cellStyle name="20% - Ênfase4 2 10 9" xfId="5716"/>
    <cellStyle name="20% - Ênfase4 2 11" xfId="5717"/>
    <cellStyle name="20% - Ênfase4 2 11 10" xfId="5718"/>
    <cellStyle name="20% - Ênfase4 2 11 11" xfId="5719"/>
    <cellStyle name="20% - Ênfase4 2 11 2" xfId="5720"/>
    <cellStyle name="20% - Ênfase4 2 11 3" xfId="5721"/>
    <cellStyle name="20% - Ênfase4 2 11 4" xfId="5722"/>
    <cellStyle name="20% - Ênfase4 2 11 5" xfId="5723"/>
    <cellStyle name="20% - Ênfase4 2 11 6" xfId="5724"/>
    <cellStyle name="20% - Ênfase4 2 11 7" xfId="5725"/>
    <cellStyle name="20% - Ênfase4 2 11 8" xfId="5726"/>
    <cellStyle name="20% - Ênfase4 2 11 9" xfId="5727"/>
    <cellStyle name="20% - Ênfase4 2 12" xfId="5728"/>
    <cellStyle name="20% - Ênfase4 2 12 10" xfId="5729"/>
    <cellStyle name="20% - Ênfase4 2 12 11" xfId="5730"/>
    <cellStyle name="20% - Ênfase4 2 12 2" xfId="5731"/>
    <cellStyle name="20% - Ênfase4 2 12 3" xfId="5732"/>
    <cellStyle name="20% - Ênfase4 2 12 4" xfId="5733"/>
    <cellStyle name="20% - Ênfase4 2 12 5" xfId="5734"/>
    <cellStyle name="20% - Ênfase4 2 12 6" xfId="5735"/>
    <cellStyle name="20% - Ênfase4 2 12 7" xfId="5736"/>
    <cellStyle name="20% - Ênfase4 2 12 8" xfId="5737"/>
    <cellStyle name="20% - Ênfase4 2 12 9" xfId="5738"/>
    <cellStyle name="20% - Ênfase4 2 13" xfId="5739"/>
    <cellStyle name="20% - Ênfase4 2 13 10" xfId="5740"/>
    <cellStyle name="20% - Ênfase4 2 13 11" xfId="5741"/>
    <cellStyle name="20% - Ênfase4 2 13 2" xfId="5742"/>
    <cellStyle name="20% - Ênfase4 2 13 3" xfId="5743"/>
    <cellStyle name="20% - Ênfase4 2 13 4" xfId="5744"/>
    <cellStyle name="20% - Ênfase4 2 13 5" xfId="5745"/>
    <cellStyle name="20% - Ênfase4 2 13 6" xfId="5746"/>
    <cellStyle name="20% - Ênfase4 2 13 7" xfId="5747"/>
    <cellStyle name="20% - Ênfase4 2 13 8" xfId="5748"/>
    <cellStyle name="20% - Ênfase4 2 13 9" xfId="5749"/>
    <cellStyle name="20% - Ênfase4 2 14" xfId="5750"/>
    <cellStyle name="20% - Ênfase4 2 14 10" xfId="5751"/>
    <cellStyle name="20% - Ênfase4 2 14 11" xfId="5752"/>
    <cellStyle name="20% - Ênfase4 2 14 2" xfId="5753"/>
    <cellStyle name="20% - Ênfase4 2 14 3" xfId="5754"/>
    <cellStyle name="20% - Ênfase4 2 14 4" xfId="5755"/>
    <cellStyle name="20% - Ênfase4 2 14 5" xfId="5756"/>
    <cellStyle name="20% - Ênfase4 2 14 6" xfId="5757"/>
    <cellStyle name="20% - Ênfase4 2 14 7" xfId="5758"/>
    <cellStyle name="20% - Ênfase4 2 14 8" xfId="5759"/>
    <cellStyle name="20% - Ênfase4 2 14 9" xfId="5760"/>
    <cellStyle name="20% - Ênfase4 2 15" xfId="5761"/>
    <cellStyle name="20% - Ênfase4 2 15 10" xfId="5762"/>
    <cellStyle name="20% - Ênfase4 2 15 11" xfId="5763"/>
    <cellStyle name="20% - Ênfase4 2 15 2" xfId="5764"/>
    <cellStyle name="20% - Ênfase4 2 15 3" xfId="5765"/>
    <cellStyle name="20% - Ênfase4 2 15 4" xfId="5766"/>
    <cellStyle name="20% - Ênfase4 2 15 5" xfId="5767"/>
    <cellStyle name="20% - Ênfase4 2 15 6" xfId="5768"/>
    <cellStyle name="20% - Ênfase4 2 15 7" xfId="5769"/>
    <cellStyle name="20% - Ênfase4 2 15 8" xfId="5770"/>
    <cellStyle name="20% - Ênfase4 2 15 9" xfId="5771"/>
    <cellStyle name="20% - Ênfase4 2 16" xfId="5772"/>
    <cellStyle name="20% - Ênfase4 2 17" xfId="5773"/>
    <cellStyle name="20% - Ênfase4 2 18" xfId="5774"/>
    <cellStyle name="20% - Ênfase4 2 19" xfId="5775"/>
    <cellStyle name="20% - Ênfase4 2 2" xfId="26"/>
    <cellStyle name="20% - Ênfase4 2 2 10" xfId="5777"/>
    <cellStyle name="20% - Ênfase4 2 2 11" xfId="5778"/>
    <cellStyle name="20% - Ênfase4 2 2 2" xfId="1614"/>
    <cellStyle name="20% - Ênfase4 2 2 2 2" xfId="5779"/>
    <cellStyle name="20% - Ênfase4 2 2 3" xfId="1615"/>
    <cellStyle name="20% - Ênfase4 2 2 3 2" xfId="5780"/>
    <cellStyle name="20% - Ênfase4 2 2 4" xfId="1616"/>
    <cellStyle name="20% - Ênfase4 2 2 4 2" xfId="5781"/>
    <cellStyle name="20% - Ênfase4 2 2 5" xfId="1617"/>
    <cellStyle name="20% - Ênfase4 2 2 5 2" xfId="5782"/>
    <cellStyle name="20% - Ênfase4 2 2 6" xfId="1618"/>
    <cellStyle name="20% - Ênfase4 2 2 6 2" xfId="5783"/>
    <cellStyle name="20% - Ênfase4 2 2 7" xfId="5776"/>
    <cellStyle name="20% - Ênfase4 2 2 7 2" xfId="5784"/>
    <cellStyle name="20% - Ênfase4 2 2 8" xfId="5785"/>
    <cellStyle name="20% - Ênfase4 2 2 9" xfId="5786"/>
    <cellStyle name="20% - Ênfase4 2 20" xfId="5787"/>
    <cellStyle name="20% - Ênfase4 2 21" xfId="5788"/>
    <cellStyle name="20% - Ênfase4 2 22" xfId="5789"/>
    <cellStyle name="20% - Ênfase4 2 23" xfId="5790"/>
    <cellStyle name="20% - Ênfase4 2 24" xfId="5791"/>
    <cellStyle name="20% - Ênfase4 2 25" xfId="5792"/>
    <cellStyle name="20% - Ênfase4 2 26" xfId="5793"/>
    <cellStyle name="20% - Ênfase4 2 27" xfId="5794"/>
    <cellStyle name="20% - Ênfase4 2 28" xfId="5795"/>
    <cellStyle name="20% - Ênfase4 2 29" xfId="5796"/>
    <cellStyle name="20% - Ênfase4 2 3" xfId="1619"/>
    <cellStyle name="20% - Ênfase4 2 3 10" xfId="5797"/>
    <cellStyle name="20% - Ênfase4 2 3 11" xfId="5798"/>
    <cellStyle name="20% - Ênfase4 2 3 2" xfId="5799"/>
    <cellStyle name="20% - Ênfase4 2 3 3" xfId="5800"/>
    <cellStyle name="20% - Ênfase4 2 3 4" xfId="5801"/>
    <cellStyle name="20% - Ênfase4 2 3 5" xfId="5802"/>
    <cellStyle name="20% - Ênfase4 2 3 6" xfId="5803"/>
    <cellStyle name="20% - Ênfase4 2 3 7" xfId="5804"/>
    <cellStyle name="20% - Ênfase4 2 3 8" xfId="5805"/>
    <cellStyle name="20% - Ênfase4 2 3 9" xfId="5806"/>
    <cellStyle name="20% - Ênfase4 2 30" xfId="5807"/>
    <cellStyle name="20% - Ênfase4 2 31" xfId="5808"/>
    <cellStyle name="20% - Ênfase4 2 32" xfId="5809"/>
    <cellStyle name="20% - Ênfase4 2 33" xfId="5810"/>
    <cellStyle name="20% - Ênfase4 2 34" xfId="5811"/>
    <cellStyle name="20% - Ênfase4 2 35" xfId="5812"/>
    <cellStyle name="20% - Ênfase4 2 36" xfId="5813"/>
    <cellStyle name="20% - Ênfase4 2 37" xfId="5814"/>
    <cellStyle name="20% - Ênfase4 2 38" xfId="33855"/>
    <cellStyle name="20% - Ênfase4 2 4" xfId="1620"/>
    <cellStyle name="20% - Ênfase4 2 4 10" xfId="5815"/>
    <cellStyle name="20% - Ênfase4 2 4 11" xfId="5816"/>
    <cellStyle name="20% - Ênfase4 2 4 2" xfId="5817"/>
    <cellStyle name="20% - Ênfase4 2 4 3" xfId="5818"/>
    <cellStyle name="20% - Ênfase4 2 4 4" xfId="5819"/>
    <cellStyle name="20% - Ênfase4 2 4 5" xfId="5820"/>
    <cellStyle name="20% - Ênfase4 2 4 6" xfId="5821"/>
    <cellStyle name="20% - Ênfase4 2 4 7" xfId="5822"/>
    <cellStyle name="20% - Ênfase4 2 4 8" xfId="5823"/>
    <cellStyle name="20% - Ênfase4 2 4 9" xfId="5824"/>
    <cellStyle name="20% - Ênfase4 2 5" xfId="1621"/>
    <cellStyle name="20% - Ênfase4 2 5 10" xfId="5825"/>
    <cellStyle name="20% - Ênfase4 2 5 11" xfId="5826"/>
    <cellStyle name="20% - Ênfase4 2 5 2" xfId="5827"/>
    <cellStyle name="20% - Ênfase4 2 5 3" xfId="5828"/>
    <cellStyle name="20% - Ênfase4 2 5 4" xfId="5829"/>
    <cellStyle name="20% - Ênfase4 2 5 5" xfId="5830"/>
    <cellStyle name="20% - Ênfase4 2 5 6" xfId="5831"/>
    <cellStyle name="20% - Ênfase4 2 5 7" xfId="5832"/>
    <cellStyle name="20% - Ênfase4 2 5 8" xfId="5833"/>
    <cellStyle name="20% - Ênfase4 2 5 9" xfId="5834"/>
    <cellStyle name="20% - Ênfase4 2 6" xfId="1622"/>
    <cellStyle name="20% - Ênfase4 2 6 10" xfId="5835"/>
    <cellStyle name="20% - Ênfase4 2 6 11" xfId="5836"/>
    <cellStyle name="20% - Ênfase4 2 6 2" xfId="5837"/>
    <cellStyle name="20% - Ênfase4 2 6 3" xfId="5838"/>
    <cellStyle name="20% - Ênfase4 2 6 4" xfId="5839"/>
    <cellStyle name="20% - Ênfase4 2 6 5" xfId="5840"/>
    <cellStyle name="20% - Ênfase4 2 6 6" xfId="5841"/>
    <cellStyle name="20% - Ênfase4 2 6 7" xfId="5842"/>
    <cellStyle name="20% - Ênfase4 2 6 8" xfId="5843"/>
    <cellStyle name="20% - Ênfase4 2 6 9" xfId="5844"/>
    <cellStyle name="20% - Ênfase4 2 7" xfId="1623"/>
    <cellStyle name="20% - Ênfase4 2 7 10" xfId="5845"/>
    <cellStyle name="20% - Ênfase4 2 7 11" xfId="5846"/>
    <cellStyle name="20% - Ênfase4 2 7 2" xfId="5847"/>
    <cellStyle name="20% - Ênfase4 2 7 3" xfId="5848"/>
    <cellStyle name="20% - Ênfase4 2 7 4" xfId="5849"/>
    <cellStyle name="20% - Ênfase4 2 7 5" xfId="5850"/>
    <cellStyle name="20% - Ênfase4 2 7 6" xfId="5851"/>
    <cellStyle name="20% - Ênfase4 2 7 7" xfId="5852"/>
    <cellStyle name="20% - Ênfase4 2 7 8" xfId="5853"/>
    <cellStyle name="20% - Ênfase4 2 7 9" xfId="5854"/>
    <cellStyle name="20% - Ênfase4 2 8" xfId="5705"/>
    <cellStyle name="20% - Ênfase4 2 8 10" xfId="5856"/>
    <cellStyle name="20% - Ênfase4 2 8 11" xfId="5857"/>
    <cellStyle name="20% - Ênfase4 2 8 2" xfId="5855"/>
    <cellStyle name="20% - Ênfase4 2 8 2 2" xfId="5858"/>
    <cellStyle name="20% - Ênfase4 2 8 3" xfId="5859"/>
    <cellStyle name="20% - Ênfase4 2 8 4" xfId="5860"/>
    <cellStyle name="20% - Ênfase4 2 8 5" xfId="5861"/>
    <cellStyle name="20% - Ênfase4 2 8 6" xfId="5862"/>
    <cellStyle name="20% - Ênfase4 2 8 7" xfId="5863"/>
    <cellStyle name="20% - Ênfase4 2 8 8" xfId="5864"/>
    <cellStyle name="20% - Ênfase4 2 8 9" xfId="5865"/>
    <cellStyle name="20% - Ênfase4 2 9" xfId="5866"/>
    <cellStyle name="20% - Ênfase4 2 9 10" xfId="5867"/>
    <cellStyle name="20% - Ênfase4 2 9 11" xfId="5868"/>
    <cellStyle name="20% - Ênfase4 2 9 2" xfId="5869"/>
    <cellStyle name="20% - Ênfase4 2 9 3" xfId="5870"/>
    <cellStyle name="20% - Ênfase4 2 9 4" xfId="5871"/>
    <cellStyle name="20% - Ênfase4 2 9 5" xfId="5872"/>
    <cellStyle name="20% - Ênfase4 2 9 6" xfId="5873"/>
    <cellStyle name="20% - Ênfase4 2 9 7" xfId="5874"/>
    <cellStyle name="20% - Ênfase4 2 9 8" xfId="5875"/>
    <cellStyle name="20% - Ênfase4 2 9 9" xfId="5876"/>
    <cellStyle name="20% - Ênfase4 20" xfId="36207"/>
    <cellStyle name="20% - Ênfase4 21" xfId="36546"/>
    <cellStyle name="20% - Ênfase4 22" xfId="36563"/>
    <cellStyle name="20% - Ênfase4 23" xfId="36579"/>
    <cellStyle name="20% - Ênfase4 24" xfId="36595"/>
    <cellStyle name="20% - Ênfase4 3" xfId="27"/>
    <cellStyle name="20% - Ênfase4 3 10" xfId="5878"/>
    <cellStyle name="20% - Ênfase4 3 11" xfId="5879"/>
    <cellStyle name="20% - Ênfase4 3 12" xfId="5880"/>
    <cellStyle name="20% - Ênfase4 3 2" xfId="28"/>
    <cellStyle name="20% - Ênfase4 3 2 10" xfId="5882"/>
    <cellStyle name="20% - Ênfase4 3 2 11" xfId="5883"/>
    <cellStyle name="20% - Ênfase4 3 2 2" xfId="1624"/>
    <cellStyle name="20% - Ênfase4 3 2 2 2" xfId="5884"/>
    <cellStyle name="20% - Ênfase4 3 2 3" xfId="1625"/>
    <cellStyle name="20% - Ênfase4 3 2 3 2" xfId="5885"/>
    <cellStyle name="20% - Ênfase4 3 2 4" xfId="1626"/>
    <cellStyle name="20% - Ênfase4 3 2 4 2" xfId="5886"/>
    <cellStyle name="20% - Ênfase4 3 2 5" xfId="1627"/>
    <cellStyle name="20% - Ênfase4 3 2 5 2" xfId="5887"/>
    <cellStyle name="20% - Ênfase4 3 2 6" xfId="1628"/>
    <cellStyle name="20% - Ênfase4 3 2 6 2" xfId="5888"/>
    <cellStyle name="20% - Ênfase4 3 2 7" xfId="5881"/>
    <cellStyle name="20% - Ênfase4 3 2 7 2" xfId="5889"/>
    <cellStyle name="20% - Ênfase4 3 2 8" xfId="5890"/>
    <cellStyle name="20% - Ênfase4 3 2 9" xfId="5891"/>
    <cellStyle name="20% - Ênfase4 3 3" xfId="1629"/>
    <cellStyle name="20% - Ênfase4 3 3 2" xfId="5892"/>
    <cellStyle name="20% - Ênfase4 3 4" xfId="1630"/>
    <cellStyle name="20% - Ênfase4 3 4 2" xfId="5893"/>
    <cellStyle name="20% - Ênfase4 3 5" xfId="1631"/>
    <cellStyle name="20% - Ênfase4 3 5 2" xfId="5894"/>
    <cellStyle name="20% - Ênfase4 3 6" xfId="1632"/>
    <cellStyle name="20% - Ênfase4 3 6 2" xfId="5895"/>
    <cellStyle name="20% - Ênfase4 3 7" xfId="1633"/>
    <cellStyle name="20% - Ênfase4 3 7 2" xfId="5896"/>
    <cellStyle name="20% - Ênfase4 3 8" xfId="5877"/>
    <cellStyle name="20% - Ênfase4 3 8 2" xfId="5897"/>
    <cellStyle name="20% - Ênfase4 3 9" xfId="5898"/>
    <cellStyle name="20% - Ênfase4 4" xfId="1634"/>
    <cellStyle name="20% - Ênfase4 4 10" xfId="5900"/>
    <cellStyle name="20% - Ênfase4 4 11" xfId="5901"/>
    <cellStyle name="20% - Ênfase4 4 12" xfId="5902"/>
    <cellStyle name="20% - Ênfase4 4 13" xfId="5903"/>
    <cellStyle name="20% - Ênfase4 4 14" xfId="5904"/>
    <cellStyle name="20% - Ênfase4 4 15" xfId="5905"/>
    <cellStyle name="20% - Ênfase4 4 16" xfId="5906"/>
    <cellStyle name="20% - Ênfase4 4 17" xfId="5907"/>
    <cellStyle name="20% - Ênfase4 4 18" xfId="5908"/>
    <cellStyle name="20% - Ênfase4 4 19" xfId="5909"/>
    <cellStyle name="20% - Ênfase4 4 2" xfId="1635"/>
    <cellStyle name="20% - Ênfase4 4 2 2" xfId="5910"/>
    <cellStyle name="20% - Ênfase4 4 20" xfId="5911"/>
    <cellStyle name="20% - Ênfase4 4 21" xfId="5912"/>
    <cellStyle name="20% - Ênfase4 4 22" xfId="5913"/>
    <cellStyle name="20% - Ênfase4 4 23" xfId="5914"/>
    <cellStyle name="20% - Ênfase4 4 24" xfId="33856"/>
    <cellStyle name="20% - Ênfase4 4 3" xfId="1636"/>
    <cellStyle name="20% - Ênfase4 4 3 2" xfId="5915"/>
    <cellStyle name="20% - Ênfase4 4 4" xfId="5899"/>
    <cellStyle name="20% - Ênfase4 4 4 2" xfId="5916"/>
    <cellStyle name="20% - Ênfase4 4 5" xfId="5917"/>
    <cellStyle name="20% - Ênfase4 4 6" xfId="5918"/>
    <cellStyle name="20% - Ênfase4 4 7" xfId="5919"/>
    <cellStyle name="20% - Ênfase4 4 8" xfId="5920"/>
    <cellStyle name="20% - Ênfase4 4 9" xfId="5921"/>
    <cellStyle name="20% - Ênfase4 5" xfId="1637"/>
    <cellStyle name="20% - Ênfase4 5 10" xfId="5923"/>
    <cellStyle name="20% - Ênfase4 5 11" xfId="5924"/>
    <cellStyle name="20% - Ênfase4 5 12" xfId="5925"/>
    <cellStyle name="20% - Ênfase4 5 13" xfId="5926"/>
    <cellStyle name="20% - Ênfase4 5 14" xfId="5927"/>
    <cellStyle name="20% - Ênfase4 5 15" xfId="5928"/>
    <cellStyle name="20% - Ênfase4 5 16" xfId="5929"/>
    <cellStyle name="20% - Ênfase4 5 17" xfId="5930"/>
    <cellStyle name="20% - Ênfase4 5 18" xfId="5931"/>
    <cellStyle name="20% - Ênfase4 5 19" xfId="5932"/>
    <cellStyle name="20% - Ênfase4 5 2" xfId="1638"/>
    <cellStyle name="20% - Ênfase4 5 2 2" xfId="5933"/>
    <cellStyle name="20% - Ênfase4 5 20" xfId="5934"/>
    <cellStyle name="20% - Ênfase4 5 21" xfId="5935"/>
    <cellStyle name="20% - Ênfase4 5 22" xfId="5936"/>
    <cellStyle name="20% - Ênfase4 5 23" xfId="5937"/>
    <cellStyle name="20% - Ênfase4 5 24" xfId="33857"/>
    <cellStyle name="20% - Ênfase4 5 3" xfId="1639"/>
    <cellStyle name="20% - Ênfase4 5 3 2" xfId="5938"/>
    <cellStyle name="20% - Ênfase4 5 4" xfId="5922"/>
    <cellStyle name="20% - Ênfase4 5 4 2" xfId="5939"/>
    <cellStyle name="20% - Ênfase4 5 5" xfId="5940"/>
    <cellStyle name="20% - Ênfase4 5 6" xfId="5941"/>
    <cellStyle name="20% - Ênfase4 5 7" xfId="5942"/>
    <cellStyle name="20% - Ênfase4 5 8" xfId="5943"/>
    <cellStyle name="20% - Ênfase4 5 9" xfId="5944"/>
    <cellStyle name="20% - Ênfase4 6" xfId="1640"/>
    <cellStyle name="20% - Ênfase4 6 10" xfId="5946"/>
    <cellStyle name="20% - Ênfase4 6 11" xfId="5947"/>
    <cellStyle name="20% - Ênfase4 6 12" xfId="5948"/>
    <cellStyle name="20% - Ênfase4 6 13" xfId="5949"/>
    <cellStyle name="20% - Ênfase4 6 14" xfId="5950"/>
    <cellStyle name="20% - Ênfase4 6 15" xfId="5951"/>
    <cellStyle name="20% - Ênfase4 6 16" xfId="5952"/>
    <cellStyle name="20% - Ênfase4 6 17" xfId="5953"/>
    <cellStyle name="20% - Ênfase4 6 18" xfId="5954"/>
    <cellStyle name="20% - Ênfase4 6 19" xfId="5955"/>
    <cellStyle name="20% - Ênfase4 6 2" xfId="1641"/>
    <cellStyle name="20% - Ênfase4 6 2 2" xfId="5956"/>
    <cellStyle name="20% - Ênfase4 6 20" xfId="5957"/>
    <cellStyle name="20% - Ênfase4 6 21" xfId="5958"/>
    <cellStyle name="20% - Ênfase4 6 22" xfId="5959"/>
    <cellStyle name="20% - Ênfase4 6 23" xfId="5960"/>
    <cellStyle name="20% - Ênfase4 6 24" xfId="33858"/>
    <cellStyle name="20% - Ênfase4 6 3" xfId="5945"/>
    <cellStyle name="20% - Ênfase4 6 3 2" xfId="5961"/>
    <cellStyle name="20% - Ênfase4 6 4" xfId="5962"/>
    <cellStyle name="20% - Ênfase4 6 5" xfId="5963"/>
    <cellStyle name="20% - Ênfase4 6 6" xfId="5964"/>
    <cellStyle name="20% - Ênfase4 6 7" xfId="5965"/>
    <cellStyle name="20% - Ênfase4 6 8" xfId="5966"/>
    <cellStyle name="20% - Ênfase4 6 9" xfId="5967"/>
    <cellStyle name="20% - Ênfase4 7" xfId="1642"/>
    <cellStyle name="20% - Ênfase4 7 10" xfId="5969"/>
    <cellStyle name="20% - Ênfase4 7 11" xfId="5970"/>
    <cellStyle name="20% - Ênfase4 7 12" xfId="5971"/>
    <cellStyle name="20% - Ênfase4 7 13" xfId="5972"/>
    <cellStyle name="20% - Ênfase4 7 14" xfId="5973"/>
    <cellStyle name="20% - Ênfase4 7 15" xfId="5974"/>
    <cellStyle name="20% - Ênfase4 7 16" xfId="5975"/>
    <cellStyle name="20% - Ênfase4 7 17" xfId="5976"/>
    <cellStyle name="20% - Ênfase4 7 18" xfId="5977"/>
    <cellStyle name="20% - Ênfase4 7 19" xfId="5978"/>
    <cellStyle name="20% - Ênfase4 7 2" xfId="5968"/>
    <cellStyle name="20% - Ênfase4 7 2 2" xfId="5979"/>
    <cellStyle name="20% - Ênfase4 7 20" xfId="5980"/>
    <cellStyle name="20% - Ênfase4 7 21" xfId="5981"/>
    <cellStyle name="20% - Ênfase4 7 22" xfId="5982"/>
    <cellStyle name="20% - Ênfase4 7 23" xfId="5983"/>
    <cellStyle name="20% - Ênfase4 7 24" xfId="33859"/>
    <cellStyle name="20% - Ênfase4 7 3" xfId="5984"/>
    <cellStyle name="20% - Ênfase4 7 4" xfId="5985"/>
    <cellStyle name="20% - Ênfase4 7 5" xfId="5986"/>
    <cellStyle name="20% - Ênfase4 7 6" xfId="5987"/>
    <cellStyle name="20% - Ênfase4 7 7" xfId="5988"/>
    <cellStyle name="20% - Ênfase4 7 8" xfId="5989"/>
    <cellStyle name="20% - Ênfase4 7 9" xfId="5990"/>
    <cellStyle name="20% - Ênfase4 8" xfId="1643"/>
    <cellStyle name="20% - Ênfase4 8 10" xfId="5992"/>
    <cellStyle name="20% - Ênfase4 8 11" xfId="5993"/>
    <cellStyle name="20% - Ênfase4 8 12" xfId="5994"/>
    <cellStyle name="20% - Ênfase4 8 13" xfId="5995"/>
    <cellStyle name="20% - Ênfase4 8 14" xfId="5996"/>
    <cellStyle name="20% - Ênfase4 8 15" xfId="5997"/>
    <cellStyle name="20% - Ênfase4 8 16" xfId="5998"/>
    <cellStyle name="20% - Ênfase4 8 17" xfId="5999"/>
    <cellStyle name="20% - Ênfase4 8 18" xfId="6000"/>
    <cellStyle name="20% - Ênfase4 8 19" xfId="6001"/>
    <cellStyle name="20% - Ênfase4 8 2" xfId="5991"/>
    <cellStyle name="20% - Ênfase4 8 2 2" xfId="6002"/>
    <cellStyle name="20% - Ênfase4 8 20" xfId="6003"/>
    <cellStyle name="20% - Ênfase4 8 21" xfId="6004"/>
    <cellStyle name="20% - Ênfase4 8 22" xfId="6005"/>
    <cellStyle name="20% - Ênfase4 8 23" xfId="6006"/>
    <cellStyle name="20% - Ênfase4 8 24" xfId="33860"/>
    <cellStyle name="20% - Ênfase4 8 3" xfId="6007"/>
    <cellStyle name="20% - Ênfase4 8 4" xfId="6008"/>
    <cellStyle name="20% - Ênfase4 8 5" xfId="6009"/>
    <cellStyle name="20% - Ênfase4 8 6" xfId="6010"/>
    <cellStyle name="20% - Ênfase4 8 7" xfId="6011"/>
    <cellStyle name="20% - Ênfase4 8 8" xfId="6012"/>
    <cellStyle name="20% - Ênfase4 8 9" xfId="6013"/>
    <cellStyle name="20% - Ênfase4 9" xfId="6014"/>
    <cellStyle name="20% - Ênfase4 9 10" xfId="6015"/>
    <cellStyle name="20% - Ênfase4 9 11" xfId="6016"/>
    <cellStyle name="20% - Ênfase4 9 12" xfId="6017"/>
    <cellStyle name="20% - Ênfase4 9 13" xfId="6018"/>
    <cellStyle name="20% - Ênfase4 9 14" xfId="6019"/>
    <cellStyle name="20% - Ênfase4 9 15" xfId="6020"/>
    <cellStyle name="20% - Ênfase4 9 16" xfId="6021"/>
    <cellStyle name="20% - Ênfase4 9 17" xfId="6022"/>
    <cellStyle name="20% - Ênfase4 9 18" xfId="6023"/>
    <cellStyle name="20% - Ênfase4 9 19" xfId="6024"/>
    <cellStyle name="20% - Ênfase4 9 2" xfId="6025"/>
    <cellStyle name="20% - Ênfase4 9 20" xfId="6026"/>
    <cellStyle name="20% - Ênfase4 9 21" xfId="6027"/>
    <cellStyle name="20% - Ênfase4 9 22" xfId="6028"/>
    <cellStyle name="20% - Ênfase4 9 23" xfId="6029"/>
    <cellStyle name="20% - Ênfase4 9 24" xfId="33861"/>
    <cellStyle name="20% - Ênfase4 9 3" xfId="6030"/>
    <cellStyle name="20% - Ênfase4 9 4" xfId="6031"/>
    <cellStyle name="20% - Ênfase4 9 5" xfId="6032"/>
    <cellStyle name="20% - Ênfase4 9 6" xfId="6033"/>
    <cellStyle name="20% - Ênfase4 9 7" xfId="6034"/>
    <cellStyle name="20% - Ênfase4 9 8" xfId="6035"/>
    <cellStyle name="20% - Ênfase4 9 9" xfId="6036"/>
    <cellStyle name="20% - Ênfase5" xfId="1482" builtinId="46" customBuiltin="1"/>
    <cellStyle name="20% - Ênfase5 10" xfId="6037"/>
    <cellStyle name="20% - Ênfase5 10 10" xfId="6038"/>
    <cellStyle name="20% - Ênfase5 10 11" xfId="6039"/>
    <cellStyle name="20% - Ênfase5 10 12" xfId="6040"/>
    <cellStyle name="20% - Ênfase5 10 13" xfId="6041"/>
    <cellStyle name="20% - Ênfase5 10 14" xfId="6042"/>
    <cellStyle name="20% - Ênfase5 10 15" xfId="6043"/>
    <cellStyle name="20% - Ênfase5 10 16" xfId="6044"/>
    <cellStyle name="20% - Ênfase5 10 17" xfId="6045"/>
    <cellStyle name="20% - Ênfase5 10 18" xfId="6046"/>
    <cellStyle name="20% - Ênfase5 10 19" xfId="6047"/>
    <cellStyle name="20% - Ênfase5 10 2" xfId="6048"/>
    <cellStyle name="20% - Ênfase5 10 20" xfId="6049"/>
    <cellStyle name="20% - Ênfase5 10 21" xfId="6050"/>
    <cellStyle name="20% - Ênfase5 10 22" xfId="6051"/>
    <cellStyle name="20% - Ênfase5 10 23" xfId="6052"/>
    <cellStyle name="20% - Ênfase5 10 24" xfId="33862"/>
    <cellStyle name="20% - Ênfase5 10 3" xfId="6053"/>
    <cellStyle name="20% - Ênfase5 10 4" xfId="6054"/>
    <cellStyle name="20% - Ênfase5 10 5" xfId="6055"/>
    <cellStyle name="20% - Ênfase5 10 6" xfId="6056"/>
    <cellStyle name="20% - Ênfase5 10 7" xfId="6057"/>
    <cellStyle name="20% - Ênfase5 10 8" xfId="6058"/>
    <cellStyle name="20% - Ênfase5 10 9" xfId="6059"/>
    <cellStyle name="20% - Ênfase5 11" xfId="6060"/>
    <cellStyle name="20% - Ênfase5 11 10" xfId="6061"/>
    <cellStyle name="20% - Ênfase5 11 11" xfId="6062"/>
    <cellStyle name="20% - Ênfase5 11 12" xfId="6063"/>
    <cellStyle name="20% - Ênfase5 11 13" xfId="6064"/>
    <cellStyle name="20% - Ênfase5 11 14" xfId="6065"/>
    <cellStyle name="20% - Ênfase5 11 15" xfId="6066"/>
    <cellStyle name="20% - Ênfase5 11 16" xfId="6067"/>
    <cellStyle name="20% - Ênfase5 11 17" xfId="6068"/>
    <cellStyle name="20% - Ênfase5 11 18" xfId="6069"/>
    <cellStyle name="20% - Ênfase5 11 19" xfId="6070"/>
    <cellStyle name="20% - Ênfase5 11 2" xfId="6071"/>
    <cellStyle name="20% - Ênfase5 11 20" xfId="6072"/>
    <cellStyle name="20% - Ênfase5 11 21" xfId="6073"/>
    <cellStyle name="20% - Ênfase5 11 22" xfId="6074"/>
    <cellStyle name="20% - Ênfase5 11 23" xfId="6075"/>
    <cellStyle name="20% - Ênfase5 11 24" xfId="33863"/>
    <cellStyle name="20% - Ênfase5 11 3" xfId="6076"/>
    <cellStyle name="20% - Ênfase5 11 4" xfId="6077"/>
    <cellStyle name="20% - Ênfase5 11 5" xfId="6078"/>
    <cellStyle name="20% - Ênfase5 11 6" xfId="6079"/>
    <cellStyle name="20% - Ênfase5 11 7" xfId="6080"/>
    <cellStyle name="20% - Ênfase5 11 8" xfId="6081"/>
    <cellStyle name="20% - Ênfase5 11 9" xfId="6082"/>
    <cellStyle name="20% - Ênfase5 12" xfId="6083"/>
    <cellStyle name="20% - Ênfase5 12 10" xfId="6084"/>
    <cellStyle name="20% - Ênfase5 12 11" xfId="6085"/>
    <cellStyle name="20% - Ênfase5 12 12" xfId="6086"/>
    <cellStyle name="20% - Ênfase5 12 13" xfId="6087"/>
    <cellStyle name="20% - Ênfase5 12 14" xfId="6088"/>
    <cellStyle name="20% - Ênfase5 12 15" xfId="6089"/>
    <cellStyle name="20% - Ênfase5 12 16" xfId="6090"/>
    <cellStyle name="20% - Ênfase5 12 17" xfId="6091"/>
    <cellStyle name="20% - Ênfase5 12 18" xfId="6092"/>
    <cellStyle name="20% - Ênfase5 12 19" xfId="6093"/>
    <cellStyle name="20% - Ênfase5 12 2" xfId="6094"/>
    <cellStyle name="20% - Ênfase5 12 20" xfId="6095"/>
    <cellStyle name="20% - Ênfase5 12 21" xfId="6096"/>
    <cellStyle name="20% - Ênfase5 12 22" xfId="6097"/>
    <cellStyle name="20% - Ênfase5 12 23" xfId="6098"/>
    <cellStyle name="20% - Ênfase5 12 24" xfId="33864"/>
    <cellStyle name="20% - Ênfase5 12 3" xfId="6099"/>
    <cellStyle name="20% - Ênfase5 12 4" xfId="6100"/>
    <cellStyle name="20% - Ênfase5 12 5" xfId="6101"/>
    <cellStyle name="20% - Ênfase5 12 6" xfId="6102"/>
    <cellStyle name="20% - Ênfase5 12 7" xfId="6103"/>
    <cellStyle name="20% - Ênfase5 12 8" xfId="6104"/>
    <cellStyle name="20% - Ênfase5 12 9" xfId="6105"/>
    <cellStyle name="20% - Ênfase5 13" xfId="6106"/>
    <cellStyle name="20% - Ênfase5 13 10" xfId="6107"/>
    <cellStyle name="20% - Ênfase5 13 11" xfId="6108"/>
    <cellStyle name="20% - Ênfase5 13 12" xfId="6109"/>
    <cellStyle name="20% - Ênfase5 13 13" xfId="6110"/>
    <cellStyle name="20% - Ênfase5 13 14" xfId="6111"/>
    <cellStyle name="20% - Ênfase5 13 15" xfId="6112"/>
    <cellStyle name="20% - Ênfase5 13 16" xfId="6113"/>
    <cellStyle name="20% - Ênfase5 13 17" xfId="6114"/>
    <cellStyle name="20% - Ênfase5 13 18" xfId="6115"/>
    <cellStyle name="20% - Ênfase5 13 19" xfId="6116"/>
    <cellStyle name="20% - Ênfase5 13 2" xfId="6117"/>
    <cellStyle name="20% - Ênfase5 13 20" xfId="6118"/>
    <cellStyle name="20% - Ênfase5 13 21" xfId="6119"/>
    <cellStyle name="20% - Ênfase5 13 22" xfId="6120"/>
    <cellStyle name="20% - Ênfase5 13 23" xfId="6121"/>
    <cellStyle name="20% - Ênfase5 13 24" xfId="33865"/>
    <cellStyle name="20% - Ênfase5 13 3" xfId="6122"/>
    <cellStyle name="20% - Ênfase5 13 4" xfId="6123"/>
    <cellStyle name="20% - Ênfase5 13 5" xfId="6124"/>
    <cellStyle name="20% - Ênfase5 13 6" xfId="6125"/>
    <cellStyle name="20% - Ênfase5 13 7" xfId="6126"/>
    <cellStyle name="20% - Ênfase5 13 8" xfId="6127"/>
    <cellStyle name="20% - Ênfase5 13 9" xfId="6128"/>
    <cellStyle name="20% - Ênfase5 14" xfId="6129"/>
    <cellStyle name="20% - Ênfase5 14 10" xfId="6130"/>
    <cellStyle name="20% - Ênfase5 14 11" xfId="6131"/>
    <cellStyle name="20% - Ênfase5 14 12" xfId="6132"/>
    <cellStyle name="20% - Ênfase5 14 13" xfId="6133"/>
    <cellStyle name="20% - Ênfase5 14 14" xfId="6134"/>
    <cellStyle name="20% - Ênfase5 14 15" xfId="6135"/>
    <cellStyle name="20% - Ênfase5 14 16" xfId="6136"/>
    <cellStyle name="20% - Ênfase5 14 17" xfId="6137"/>
    <cellStyle name="20% - Ênfase5 14 18" xfId="6138"/>
    <cellStyle name="20% - Ênfase5 14 19" xfId="6139"/>
    <cellStyle name="20% - Ênfase5 14 2" xfId="6140"/>
    <cellStyle name="20% - Ênfase5 14 20" xfId="6141"/>
    <cellStyle name="20% - Ênfase5 14 21" xfId="6142"/>
    <cellStyle name="20% - Ênfase5 14 22" xfId="6143"/>
    <cellStyle name="20% - Ênfase5 14 23" xfId="6144"/>
    <cellStyle name="20% - Ênfase5 14 24" xfId="33866"/>
    <cellStyle name="20% - Ênfase5 14 3" xfId="6145"/>
    <cellStyle name="20% - Ênfase5 14 4" xfId="6146"/>
    <cellStyle name="20% - Ênfase5 14 5" xfId="6147"/>
    <cellStyle name="20% - Ênfase5 14 6" xfId="6148"/>
    <cellStyle name="20% - Ênfase5 14 7" xfId="6149"/>
    <cellStyle name="20% - Ênfase5 14 8" xfId="6150"/>
    <cellStyle name="20% - Ênfase5 14 9" xfId="6151"/>
    <cellStyle name="20% - Ênfase5 15" xfId="6152"/>
    <cellStyle name="20% - Ênfase5 15 10" xfId="6153"/>
    <cellStyle name="20% - Ênfase5 15 11" xfId="6154"/>
    <cellStyle name="20% - Ênfase5 15 12" xfId="6155"/>
    <cellStyle name="20% - Ênfase5 15 13" xfId="6156"/>
    <cellStyle name="20% - Ênfase5 15 14" xfId="6157"/>
    <cellStyle name="20% - Ênfase5 15 15" xfId="6158"/>
    <cellStyle name="20% - Ênfase5 15 16" xfId="6159"/>
    <cellStyle name="20% - Ênfase5 15 17" xfId="6160"/>
    <cellStyle name="20% - Ênfase5 15 18" xfId="6161"/>
    <cellStyle name="20% - Ênfase5 15 19" xfId="6162"/>
    <cellStyle name="20% - Ênfase5 15 2" xfId="6163"/>
    <cellStyle name="20% - Ênfase5 15 20" xfId="6164"/>
    <cellStyle name="20% - Ênfase5 15 21" xfId="6165"/>
    <cellStyle name="20% - Ênfase5 15 22" xfId="6166"/>
    <cellStyle name="20% - Ênfase5 15 23" xfId="6167"/>
    <cellStyle name="20% - Ênfase5 15 24" xfId="33867"/>
    <cellStyle name="20% - Ênfase5 15 3" xfId="6168"/>
    <cellStyle name="20% - Ênfase5 15 4" xfId="6169"/>
    <cellStyle name="20% - Ênfase5 15 5" xfId="6170"/>
    <cellStyle name="20% - Ênfase5 15 6" xfId="6171"/>
    <cellStyle name="20% - Ênfase5 15 7" xfId="6172"/>
    <cellStyle name="20% - Ênfase5 15 8" xfId="6173"/>
    <cellStyle name="20% - Ênfase5 15 9" xfId="6174"/>
    <cellStyle name="20% - Ênfase5 16" xfId="6175"/>
    <cellStyle name="20% - Ênfase5 16 10" xfId="6176"/>
    <cellStyle name="20% - Ênfase5 16 11" xfId="6177"/>
    <cellStyle name="20% - Ênfase5 16 12" xfId="6178"/>
    <cellStyle name="20% - Ênfase5 16 13" xfId="6179"/>
    <cellStyle name="20% - Ênfase5 16 14" xfId="6180"/>
    <cellStyle name="20% - Ênfase5 16 15" xfId="6181"/>
    <cellStyle name="20% - Ênfase5 16 16" xfId="6182"/>
    <cellStyle name="20% - Ênfase5 16 17" xfId="6183"/>
    <cellStyle name="20% - Ênfase5 16 18" xfId="6184"/>
    <cellStyle name="20% - Ênfase5 16 19" xfId="6185"/>
    <cellStyle name="20% - Ênfase5 16 2" xfId="6186"/>
    <cellStyle name="20% - Ênfase5 16 20" xfId="6187"/>
    <cellStyle name="20% - Ênfase5 16 21" xfId="6188"/>
    <cellStyle name="20% - Ênfase5 16 22" xfId="6189"/>
    <cellStyle name="20% - Ênfase5 16 23" xfId="6190"/>
    <cellStyle name="20% - Ênfase5 16 24" xfId="33868"/>
    <cellStyle name="20% - Ênfase5 16 3" xfId="6191"/>
    <cellStyle name="20% - Ênfase5 16 4" xfId="6192"/>
    <cellStyle name="20% - Ênfase5 16 5" xfId="6193"/>
    <cellStyle name="20% - Ênfase5 16 6" xfId="6194"/>
    <cellStyle name="20% - Ênfase5 16 7" xfId="6195"/>
    <cellStyle name="20% - Ênfase5 16 8" xfId="6196"/>
    <cellStyle name="20% - Ênfase5 16 9" xfId="6197"/>
    <cellStyle name="20% - Ênfase5 17" xfId="35821"/>
    <cellStyle name="20% - Ênfase5 18" xfId="35869"/>
    <cellStyle name="20% - Ênfase5 19" xfId="35972"/>
    <cellStyle name="20% - Ênfase5 2" xfId="29"/>
    <cellStyle name="20% - Ênfase5 2 10" xfId="6199"/>
    <cellStyle name="20% - Ênfase5 2 10 10" xfId="6200"/>
    <cellStyle name="20% - Ênfase5 2 10 11" xfId="6201"/>
    <cellStyle name="20% - Ênfase5 2 10 2" xfId="6202"/>
    <cellStyle name="20% - Ênfase5 2 10 3" xfId="6203"/>
    <cellStyle name="20% - Ênfase5 2 10 4" xfId="6204"/>
    <cellStyle name="20% - Ênfase5 2 10 5" xfId="6205"/>
    <cellStyle name="20% - Ênfase5 2 10 6" xfId="6206"/>
    <cellStyle name="20% - Ênfase5 2 10 7" xfId="6207"/>
    <cellStyle name="20% - Ênfase5 2 10 8" xfId="6208"/>
    <cellStyle name="20% - Ênfase5 2 10 9" xfId="6209"/>
    <cellStyle name="20% - Ênfase5 2 11" xfId="6210"/>
    <cellStyle name="20% - Ênfase5 2 11 10" xfId="6211"/>
    <cellStyle name="20% - Ênfase5 2 11 11" xfId="6212"/>
    <cellStyle name="20% - Ênfase5 2 11 2" xfId="6213"/>
    <cellStyle name="20% - Ênfase5 2 11 3" xfId="6214"/>
    <cellStyle name="20% - Ênfase5 2 11 4" xfId="6215"/>
    <cellStyle name="20% - Ênfase5 2 11 5" xfId="6216"/>
    <cellStyle name="20% - Ênfase5 2 11 6" xfId="6217"/>
    <cellStyle name="20% - Ênfase5 2 11 7" xfId="6218"/>
    <cellStyle name="20% - Ênfase5 2 11 8" xfId="6219"/>
    <cellStyle name="20% - Ênfase5 2 11 9" xfId="6220"/>
    <cellStyle name="20% - Ênfase5 2 12" xfId="6221"/>
    <cellStyle name="20% - Ênfase5 2 12 10" xfId="6222"/>
    <cellStyle name="20% - Ênfase5 2 12 11" xfId="6223"/>
    <cellStyle name="20% - Ênfase5 2 12 2" xfId="6224"/>
    <cellStyle name="20% - Ênfase5 2 12 3" xfId="6225"/>
    <cellStyle name="20% - Ênfase5 2 12 4" xfId="6226"/>
    <cellStyle name="20% - Ênfase5 2 12 5" xfId="6227"/>
    <cellStyle name="20% - Ênfase5 2 12 6" xfId="6228"/>
    <cellStyle name="20% - Ênfase5 2 12 7" xfId="6229"/>
    <cellStyle name="20% - Ênfase5 2 12 8" xfId="6230"/>
    <cellStyle name="20% - Ênfase5 2 12 9" xfId="6231"/>
    <cellStyle name="20% - Ênfase5 2 13" xfId="6232"/>
    <cellStyle name="20% - Ênfase5 2 13 10" xfId="6233"/>
    <cellStyle name="20% - Ênfase5 2 13 11" xfId="6234"/>
    <cellStyle name="20% - Ênfase5 2 13 2" xfId="6235"/>
    <cellStyle name="20% - Ênfase5 2 13 3" xfId="6236"/>
    <cellStyle name="20% - Ênfase5 2 13 4" xfId="6237"/>
    <cellStyle name="20% - Ênfase5 2 13 5" xfId="6238"/>
    <cellStyle name="20% - Ênfase5 2 13 6" xfId="6239"/>
    <cellStyle name="20% - Ênfase5 2 13 7" xfId="6240"/>
    <cellStyle name="20% - Ênfase5 2 13 8" xfId="6241"/>
    <cellStyle name="20% - Ênfase5 2 13 9" xfId="6242"/>
    <cellStyle name="20% - Ênfase5 2 14" xfId="6243"/>
    <cellStyle name="20% - Ênfase5 2 14 10" xfId="6244"/>
    <cellStyle name="20% - Ênfase5 2 14 11" xfId="6245"/>
    <cellStyle name="20% - Ênfase5 2 14 2" xfId="6246"/>
    <cellStyle name="20% - Ênfase5 2 14 3" xfId="6247"/>
    <cellStyle name="20% - Ênfase5 2 14 4" xfId="6248"/>
    <cellStyle name="20% - Ênfase5 2 14 5" xfId="6249"/>
    <cellStyle name="20% - Ênfase5 2 14 6" xfId="6250"/>
    <cellStyle name="20% - Ênfase5 2 14 7" xfId="6251"/>
    <cellStyle name="20% - Ênfase5 2 14 8" xfId="6252"/>
    <cellStyle name="20% - Ênfase5 2 14 9" xfId="6253"/>
    <cellStyle name="20% - Ênfase5 2 15" xfId="6254"/>
    <cellStyle name="20% - Ênfase5 2 15 10" xfId="6255"/>
    <cellStyle name="20% - Ênfase5 2 15 11" xfId="6256"/>
    <cellStyle name="20% - Ênfase5 2 15 2" xfId="6257"/>
    <cellStyle name="20% - Ênfase5 2 15 3" xfId="6258"/>
    <cellStyle name="20% - Ênfase5 2 15 4" xfId="6259"/>
    <cellStyle name="20% - Ênfase5 2 15 5" xfId="6260"/>
    <cellStyle name="20% - Ênfase5 2 15 6" xfId="6261"/>
    <cellStyle name="20% - Ênfase5 2 15 7" xfId="6262"/>
    <cellStyle name="20% - Ênfase5 2 15 8" xfId="6263"/>
    <cellStyle name="20% - Ênfase5 2 15 9" xfId="6264"/>
    <cellStyle name="20% - Ênfase5 2 16" xfId="6265"/>
    <cellStyle name="20% - Ênfase5 2 17" xfId="6266"/>
    <cellStyle name="20% - Ênfase5 2 18" xfId="6267"/>
    <cellStyle name="20% - Ênfase5 2 19" xfId="6268"/>
    <cellStyle name="20% - Ênfase5 2 2" xfId="30"/>
    <cellStyle name="20% - Ênfase5 2 2 10" xfId="6270"/>
    <cellStyle name="20% - Ênfase5 2 2 11" xfId="6271"/>
    <cellStyle name="20% - Ênfase5 2 2 12" xfId="35974"/>
    <cellStyle name="20% - Ênfase5 2 2 13" xfId="36203"/>
    <cellStyle name="20% - Ênfase5 2 2 2" xfId="1644"/>
    <cellStyle name="20% - Ênfase5 2 2 2 2" xfId="6272"/>
    <cellStyle name="20% - Ênfase5 2 2 3" xfId="1645"/>
    <cellStyle name="20% - Ênfase5 2 2 3 2" xfId="6273"/>
    <cellStyle name="20% - Ênfase5 2 2 4" xfId="1646"/>
    <cellStyle name="20% - Ênfase5 2 2 4 2" xfId="6274"/>
    <cellStyle name="20% - Ênfase5 2 2 5" xfId="1647"/>
    <cellStyle name="20% - Ênfase5 2 2 5 2" xfId="6275"/>
    <cellStyle name="20% - Ênfase5 2 2 6" xfId="1648"/>
    <cellStyle name="20% - Ênfase5 2 2 6 2" xfId="6276"/>
    <cellStyle name="20% - Ênfase5 2 2 7" xfId="6269"/>
    <cellStyle name="20% - Ênfase5 2 2 7 2" xfId="6277"/>
    <cellStyle name="20% - Ênfase5 2 2 8" xfId="6278"/>
    <cellStyle name="20% - Ênfase5 2 2 9" xfId="6279"/>
    <cellStyle name="20% - Ênfase5 2 20" xfId="6280"/>
    <cellStyle name="20% - Ênfase5 2 21" xfId="6281"/>
    <cellStyle name="20% - Ênfase5 2 22" xfId="6282"/>
    <cellStyle name="20% - Ênfase5 2 23" xfId="6283"/>
    <cellStyle name="20% - Ênfase5 2 24" xfId="6284"/>
    <cellStyle name="20% - Ênfase5 2 25" xfId="6285"/>
    <cellStyle name="20% - Ênfase5 2 26" xfId="6286"/>
    <cellStyle name="20% - Ênfase5 2 27" xfId="6287"/>
    <cellStyle name="20% - Ênfase5 2 28" xfId="6288"/>
    <cellStyle name="20% - Ênfase5 2 29" xfId="6289"/>
    <cellStyle name="20% - Ênfase5 2 3" xfId="1649"/>
    <cellStyle name="20% - Ênfase5 2 3 10" xfId="6290"/>
    <cellStyle name="20% - Ênfase5 2 3 11" xfId="6291"/>
    <cellStyle name="20% - Ênfase5 2 3 2" xfId="6292"/>
    <cellStyle name="20% - Ênfase5 2 3 3" xfId="6293"/>
    <cellStyle name="20% - Ênfase5 2 3 4" xfId="6294"/>
    <cellStyle name="20% - Ênfase5 2 3 5" xfId="6295"/>
    <cellStyle name="20% - Ênfase5 2 3 6" xfId="6296"/>
    <cellStyle name="20% - Ênfase5 2 3 7" xfId="6297"/>
    <cellStyle name="20% - Ênfase5 2 3 8" xfId="6298"/>
    <cellStyle name="20% - Ênfase5 2 3 9" xfId="6299"/>
    <cellStyle name="20% - Ênfase5 2 30" xfId="6300"/>
    <cellStyle name="20% - Ênfase5 2 31" xfId="6301"/>
    <cellStyle name="20% - Ênfase5 2 32" xfId="6302"/>
    <cellStyle name="20% - Ênfase5 2 33" xfId="6303"/>
    <cellStyle name="20% - Ênfase5 2 34" xfId="6304"/>
    <cellStyle name="20% - Ênfase5 2 35" xfId="6305"/>
    <cellStyle name="20% - Ênfase5 2 36" xfId="6306"/>
    <cellStyle name="20% - Ênfase5 2 37" xfId="6307"/>
    <cellStyle name="20% - Ênfase5 2 38" xfId="33869"/>
    <cellStyle name="20% - Ênfase5 2 39" xfId="35973"/>
    <cellStyle name="20% - Ênfase5 2 4" xfId="1650"/>
    <cellStyle name="20% - Ênfase5 2 4 10" xfId="6308"/>
    <cellStyle name="20% - Ênfase5 2 4 11" xfId="6309"/>
    <cellStyle name="20% - Ênfase5 2 4 2" xfId="6310"/>
    <cellStyle name="20% - Ênfase5 2 4 3" xfId="6311"/>
    <cellStyle name="20% - Ênfase5 2 4 4" xfId="6312"/>
    <cellStyle name="20% - Ênfase5 2 4 5" xfId="6313"/>
    <cellStyle name="20% - Ênfase5 2 4 6" xfId="6314"/>
    <cellStyle name="20% - Ênfase5 2 4 7" xfId="6315"/>
    <cellStyle name="20% - Ênfase5 2 4 8" xfId="6316"/>
    <cellStyle name="20% - Ênfase5 2 4 9" xfId="6317"/>
    <cellStyle name="20% - Ênfase5 2 40" xfId="36204"/>
    <cellStyle name="20% - Ênfase5 2 5" xfId="1651"/>
    <cellStyle name="20% - Ênfase5 2 5 10" xfId="6318"/>
    <cellStyle name="20% - Ênfase5 2 5 11" xfId="6319"/>
    <cellStyle name="20% - Ênfase5 2 5 2" xfId="6320"/>
    <cellStyle name="20% - Ênfase5 2 5 3" xfId="6321"/>
    <cellStyle name="20% - Ênfase5 2 5 4" xfId="6322"/>
    <cellStyle name="20% - Ênfase5 2 5 5" xfId="6323"/>
    <cellStyle name="20% - Ênfase5 2 5 6" xfId="6324"/>
    <cellStyle name="20% - Ênfase5 2 5 7" xfId="6325"/>
    <cellStyle name="20% - Ênfase5 2 5 8" xfId="6326"/>
    <cellStyle name="20% - Ênfase5 2 5 9" xfId="6327"/>
    <cellStyle name="20% - Ênfase5 2 6" xfId="1652"/>
    <cellStyle name="20% - Ênfase5 2 6 10" xfId="6328"/>
    <cellStyle name="20% - Ênfase5 2 6 11" xfId="6329"/>
    <cellStyle name="20% - Ênfase5 2 6 2" xfId="6330"/>
    <cellStyle name="20% - Ênfase5 2 6 3" xfId="6331"/>
    <cellStyle name="20% - Ênfase5 2 6 4" xfId="6332"/>
    <cellStyle name="20% - Ênfase5 2 6 5" xfId="6333"/>
    <cellStyle name="20% - Ênfase5 2 6 6" xfId="6334"/>
    <cellStyle name="20% - Ênfase5 2 6 7" xfId="6335"/>
    <cellStyle name="20% - Ênfase5 2 6 8" xfId="6336"/>
    <cellStyle name="20% - Ênfase5 2 6 9" xfId="6337"/>
    <cellStyle name="20% - Ênfase5 2 7" xfId="1653"/>
    <cellStyle name="20% - Ênfase5 2 7 10" xfId="6338"/>
    <cellStyle name="20% - Ênfase5 2 7 11" xfId="6339"/>
    <cellStyle name="20% - Ênfase5 2 7 2" xfId="6340"/>
    <cellStyle name="20% - Ênfase5 2 7 3" xfId="6341"/>
    <cellStyle name="20% - Ênfase5 2 7 4" xfId="6342"/>
    <cellStyle name="20% - Ênfase5 2 7 5" xfId="6343"/>
    <cellStyle name="20% - Ênfase5 2 7 6" xfId="6344"/>
    <cellStyle name="20% - Ênfase5 2 7 7" xfId="6345"/>
    <cellStyle name="20% - Ênfase5 2 7 8" xfId="6346"/>
    <cellStyle name="20% - Ênfase5 2 7 9" xfId="6347"/>
    <cellStyle name="20% - Ênfase5 2 8" xfId="6198"/>
    <cellStyle name="20% - Ênfase5 2 8 10" xfId="6349"/>
    <cellStyle name="20% - Ênfase5 2 8 11" xfId="6350"/>
    <cellStyle name="20% - Ênfase5 2 8 2" xfId="6348"/>
    <cellStyle name="20% - Ênfase5 2 8 2 2" xfId="6351"/>
    <cellStyle name="20% - Ênfase5 2 8 3" xfId="6352"/>
    <cellStyle name="20% - Ênfase5 2 8 4" xfId="6353"/>
    <cellStyle name="20% - Ênfase5 2 8 5" xfId="6354"/>
    <cellStyle name="20% - Ênfase5 2 8 6" xfId="6355"/>
    <cellStyle name="20% - Ênfase5 2 8 7" xfId="6356"/>
    <cellStyle name="20% - Ênfase5 2 8 8" xfId="6357"/>
    <cellStyle name="20% - Ênfase5 2 8 9" xfId="6358"/>
    <cellStyle name="20% - Ênfase5 2 9" xfId="6359"/>
    <cellStyle name="20% - Ênfase5 2 9 10" xfId="6360"/>
    <cellStyle name="20% - Ênfase5 2 9 11" xfId="6361"/>
    <cellStyle name="20% - Ênfase5 2 9 2" xfId="6362"/>
    <cellStyle name="20% - Ênfase5 2 9 3" xfId="6363"/>
    <cellStyle name="20% - Ênfase5 2 9 4" xfId="6364"/>
    <cellStyle name="20% - Ênfase5 2 9 5" xfId="6365"/>
    <cellStyle name="20% - Ênfase5 2 9 6" xfId="6366"/>
    <cellStyle name="20% - Ênfase5 2 9 7" xfId="6367"/>
    <cellStyle name="20% - Ênfase5 2 9 8" xfId="6368"/>
    <cellStyle name="20% - Ênfase5 2 9 9" xfId="6369"/>
    <cellStyle name="20% - Ênfase5 20" xfId="36206"/>
    <cellStyle name="20% - Ênfase5 21" xfId="36547"/>
    <cellStyle name="20% - Ênfase5 22" xfId="36564"/>
    <cellStyle name="20% - Ênfase5 23" xfId="36580"/>
    <cellStyle name="20% - Ênfase5 24" xfId="36596"/>
    <cellStyle name="20% - Ênfase5 3" xfId="31"/>
    <cellStyle name="20% - Ênfase5 3 10" xfId="6371"/>
    <cellStyle name="20% - Ênfase5 3 11" xfId="6372"/>
    <cellStyle name="20% - Ênfase5 3 12" xfId="6373"/>
    <cellStyle name="20% - Ênfase5 3 13" xfId="35975"/>
    <cellStyle name="20% - Ênfase5 3 14" xfId="36201"/>
    <cellStyle name="20% - Ênfase5 3 2" xfId="32"/>
    <cellStyle name="20% - Ênfase5 3 2 10" xfId="6375"/>
    <cellStyle name="20% - Ênfase5 3 2 11" xfId="6376"/>
    <cellStyle name="20% - Ênfase5 3 2 12" xfId="35976"/>
    <cellStyle name="20% - Ênfase5 3 2 13" xfId="36200"/>
    <cellStyle name="20% - Ênfase5 3 2 2" xfId="1654"/>
    <cellStyle name="20% - Ênfase5 3 2 2 2" xfId="6377"/>
    <cellStyle name="20% - Ênfase5 3 2 3" xfId="1655"/>
    <cellStyle name="20% - Ênfase5 3 2 3 2" xfId="6378"/>
    <cellStyle name="20% - Ênfase5 3 2 4" xfId="1656"/>
    <cellStyle name="20% - Ênfase5 3 2 4 2" xfId="6379"/>
    <cellStyle name="20% - Ênfase5 3 2 5" xfId="1657"/>
    <cellStyle name="20% - Ênfase5 3 2 5 2" xfId="6380"/>
    <cellStyle name="20% - Ênfase5 3 2 6" xfId="1658"/>
    <cellStyle name="20% - Ênfase5 3 2 6 2" xfId="6381"/>
    <cellStyle name="20% - Ênfase5 3 2 7" xfId="6374"/>
    <cellStyle name="20% - Ênfase5 3 2 7 2" xfId="6382"/>
    <cellStyle name="20% - Ênfase5 3 2 8" xfId="6383"/>
    <cellStyle name="20% - Ênfase5 3 2 9" xfId="6384"/>
    <cellStyle name="20% - Ênfase5 3 3" xfId="1659"/>
    <cellStyle name="20% - Ênfase5 3 3 2" xfId="6385"/>
    <cellStyle name="20% - Ênfase5 3 4" xfId="1660"/>
    <cellStyle name="20% - Ênfase5 3 4 2" xfId="6386"/>
    <cellStyle name="20% - Ênfase5 3 5" xfId="1661"/>
    <cellStyle name="20% - Ênfase5 3 5 2" xfId="6387"/>
    <cellStyle name="20% - Ênfase5 3 6" xfId="1662"/>
    <cellStyle name="20% - Ênfase5 3 6 2" xfId="6388"/>
    <cellStyle name="20% - Ênfase5 3 7" xfId="1663"/>
    <cellStyle name="20% - Ênfase5 3 7 2" xfId="6389"/>
    <cellStyle name="20% - Ênfase5 3 8" xfId="6370"/>
    <cellStyle name="20% - Ênfase5 3 8 2" xfId="6390"/>
    <cellStyle name="20% - Ênfase5 3 9" xfId="6391"/>
    <cellStyle name="20% - Ênfase5 4" xfId="1664"/>
    <cellStyle name="20% - Ênfase5 4 10" xfId="6393"/>
    <cellStyle name="20% - Ênfase5 4 11" xfId="6394"/>
    <cellStyle name="20% - Ênfase5 4 12" xfId="6395"/>
    <cellStyle name="20% - Ênfase5 4 13" xfId="6396"/>
    <cellStyle name="20% - Ênfase5 4 14" xfId="6397"/>
    <cellStyle name="20% - Ênfase5 4 15" xfId="6398"/>
    <cellStyle name="20% - Ênfase5 4 16" xfId="6399"/>
    <cellStyle name="20% - Ênfase5 4 17" xfId="6400"/>
    <cellStyle name="20% - Ênfase5 4 18" xfId="6401"/>
    <cellStyle name="20% - Ênfase5 4 19" xfId="6402"/>
    <cellStyle name="20% - Ênfase5 4 2" xfId="1665"/>
    <cellStyle name="20% - Ênfase5 4 2 2" xfId="6403"/>
    <cellStyle name="20% - Ênfase5 4 20" xfId="6404"/>
    <cellStyle name="20% - Ênfase5 4 21" xfId="6405"/>
    <cellStyle name="20% - Ênfase5 4 22" xfId="6406"/>
    <cellStyle name="20% - Ênfase5 4 23" xfId="6407"/>
    <cellStyle name="20% - Ênfase5 4 24" xfId="33870"/>
    <cellStyle name="20% - Ênfase5 4 3" xfId="1666"/>
    <cellStyle name="20% - Ênfase5 4 3 2" xfId="6408"/>
    <cellStyle name="20% - Ênfase5 4 4" xfId="6392"/>
    <cellStyle name="20% - Ênfase5 4 5" xfId="6409"/>
    <cellStyle name="20% - Ênfase5 4 6" xfId="6410"/>
    <cellStyle name="20% - Ênfase5 4 7" xfId="6411"/>
    <cellStyle name="20% - Ênfase5 4 8" xfId="6412"/>
    <cellStyle name="20% - Ênfase5 4 9" xfId="6413"/>
    <cellStyle name="20% - Ênfase5 5" xfId="1667"/>
    <cellStyle name="20% - Ênfase5 5 10" xfId="6415"/>
    <cellStyle name="20% - Ênfase5 5 11" xfId="6416"/>
    <cellStyle name="20% - Ênfase5 5 12" xfId="6417"/>
    <cellStyle name="20% - Ênfase5 5 13" xfId="6418"/>
    <cellStyle name="20% - Ênfase5 5 14" xfId="6419"/>
    <cellStyle name="20% - Ênfase5 5 15" xfId="6420"/>
    <cellStyle name="20% - Ênfase5 5 16" xfId="6421"/>
    <cellStyle name="20% - Ênfase5 5 17" xfId="6422"/>
    <cellStyle name="20% - Ênfase5 5 18" xfId="6423"/>
    <cellStyle name="20% - Ênfase5 5 19" xfId="6424"/>
    <cellStyle name="20% - Ênfase5 5 2" xfId="1668"/>
    <cellStyle name="20% - Ênfase5 5 2 2" xfId="6425"/>
    <cellStyle name="20% - Ênfase5 5 20" xfId="6426"/>
    <cellStyle name="20% - Ênfase5 5 21" xfId="6427"/>
    <cellStyle name="20% - Ênfase5 5 22" xfId="6428"/>
    <cellStyle name="20% - Ênfase5 5 23" xfId="6429"/>
    <cellStyle name="20% - Ênfase5 5 24" xfId="33871"/>
    <cellStyle name="20% - Ênfase5 5 3" xfId="1669"/>
    <cellStyle name="20% - Ênfase5 5 3 2" xfId="6430"/>
    <cellStyle name="20% - Ênfase5 5 4" xfId="6414"/>
    <cellStyle name="20% - Ênfase5 5 5" xfId="6431"/>
    <cellStyle name="20% - Ênfase5 5 6" xfId="6432"/>
    <cellStyle name="20% - Ênfase5 5 7" xfId="6433"/>
    <cellStyle name="20% - Ênfase5 5 8" xfId="6434"/>
    <cellStyle name="20% - Ênfase5 5 9" xfId="6435"/>
    <cellStyle name="20% - Ênfase5 6" xfId="1670"/>
    <cellStyle name="20% - Ênfase5 6 10" xfId="6437"/>
    <cellStyle name="20% - Ênfase5 6 11" xfId="6438"/>
    <cellStyle name="20% - Ênfase5 6 12" xfId="6439"/>
    <cellStyle name="20% - Ênfase5 6 13" xfId="6440"/>
    <cellStyle name="20% - Ênfase5 6 14" xfId="6441"/>
    <cellStyle name="20% - Ênfase5 6 15" xfId="6442"/>
    <cellStyle name="20% - Ênfase5 6 16" xfId="6443"/>
    <cellStyle name="20% - Ênfase5 6 17" xfId="6444"/>
    <cellStyle name="20% - Ênfase5 6 18" xfId="6445"/>
    <cellStyle name="20% - Ênfase5 6 19" xfId="6446"/>
    <cellStyle name="20% - Ênfase5 6 2" xfId="1671"/>
    <cellStyle name="20% - Ênfase5 6 2 2" xfId="6447"/>
    <cellStyle name="20% - Ênfase5 6 20" xfId="6448"/>
    <cellStyle name="20% - Ênfase5 6 21" xfId="6449"/>
    <cellStyle name="20% - Ênfase5 6 22" xfId="6450"/>
    <cellStyle name="20% - Ênfase5 6 23" xfId="6451"/>
    <cellStyle name="20% - Ênfase5 6 24" xfId="33872"/>
    <cellStyle name="20% - Ênfase5 6 3" xfId="6436"/>
    <cellStyle name="20% - Ênfase5 6 4" xfId="6452"/>
    <cellStyle name="20% - Ênfase5 6 5" xfId="6453"/>
    <cellStyle name="20% - Ênfase5 6 6" xfId="6454"/>
    <cellStyle name="20% - Ênfase5 6 7" xfId="6455"/>
    <cellStyle name="20% - Ênfase5 6 8" xfId="6456"/>
    <cellStyle name="20% - Ênfase5 6 9" xfId="6457"/>
    <cellStyle name="20% - Ênfase5 7" xfId="1672"/>
    <cellStyle name="20% - Ênfase5 7 10" xfId="6459"/>
    <cellStyle name="20% - Ênfase5 7 11" xfId="6460"/>
    <cellStyle name="20% - Ênfase5 7 12" xfId="6461"/>
    <cellStyle name="20% - Ênfase5 7 13" xfId="6462"/>
    <cellStyle name="20% - Ênfase5 7 14" xfId="6463"/>
    <cellStyle name="20% - Ênfase5 7 15" xfId="6464"/>
    <cellStyle name="20% - Ênfase5 7 16" xfId="6465"/>
    <cellStyle name="20% - Ênfase5 7 17" xfId="6466"/>
    <cellStyle name="20% - Ênfase5 7 18" xfId="6467"/>
    <cellStyle name="20% - Ênfase5 7 19" xfId="6468"/>
    <cellStyle name="20% - Ênfase5 7 2" xfId="6458"/>
    <cellStyle name="20% - Ênfase5 7 20" xfId="6469"/>
    <cellStyle name="20% - Ênfase5 7 21" xfId="6470"/>
    <cellStyle name="20% - Ênfase5 7 22" xfId="6471"/>
    <cellStyle name="20% - Ênfase5 7 23" xfId="6472"/>
    <cellStyle name="20% - Ênfase5 7 24" xfId="33873"/>
    <cellStyle name="20% - Ênfase5 7 3" xfId="6473"/>
    <cellStyle name="20% - Ênfase5 7 4" xfId="6474"/>
    <cellStyle name="20% - Ênfase5 7 5" xfId="6475"/>
    <cellStyle name="20% - Ênfase5 7 6" xfId="6476"/>
    <cellStyle name="20% - Ênfase5 7 7" xfId="6477"/>
    <cellStyle name="20% - Ênfase5 7 8" xfId="6478"/>
    <cellStyle name="20% - Ênfase5 7 9" xfId="6479"/>
    <cellStyle name="20% - Ênfase5 8" xfId="1673"/>
    <cellStyle name="20% - Ênfase5 8 10" xfId="6481"/>
    <cellStyle name="20% - Ênfase5 8 11" xfId="6482"/>
    <cellStyle name="20% - Ênfase5 8 12" xfId="6483"/>
    <cellStyle name="20% - Ênfase5 8 13" xfId="6484"/>
    <cellStyle name="20% - Ênfase5 8 14" xfId="6485"/>
    <cellStyle name="20% - Ênfase5 8 15" xfId="6486"/>
    <cellStyle name="20% - Ênfase5 8 16" xfId="6487"/>
    <cellStyle name="20% - Ênfase5 8 17" xfId="6488"/>
    <cellStyle name="20% - Ênfase5 8 18" xfId="6489"/>
    <cellStyle name="20% - Ênfase5 8 19" xfId="6490"/>
    <cellStyle name="20% - Ênfase5 8 2" xfId="6480"/>
    <cellStyle name="20% - Ênfase5 8 20" xfId="6491"/>
    <cellStyle name="20% - Ênfase5 8 21" xfId="6492"/>
    <cellStyle name="20% - Ênfase5 8 22" xfId="6493"/>
    <cellStyle name="20% - Ênfase5 8 23" xfId="6494"/>
    <cellStyle name="20% - Ênfase5 8 24" xfId="33874"/>
    <cellStyle name="20% - Ênfase5 8 3" xfId="6495"/>
    <cellStyle name="20% - Ênfase5 8 4" xfId="6496"/>
    <cellStyle name="20% - Ênfase5 8 5" xfId="6497"/>
    <cellStyle name="20% - Ênfase5 8 6" xfId="6498"/>
    <cellStyle name="20% - Ênfase5 8 7" xfId="6499"/>
    <cellStyle name="20% - Ênfase5 8 8" xfId="6500"/>
    <cellStyle name="20% - Ênfase5 8 9" xfId="6501"/>
    <cellStyle name="20% - Ênfase5 9" xfId="6502"/>
    <cellStyle name="20% - Ênfase5 9 10" xfId="6503"/>
    <cellStyle name="20% - Ênfase5 9 11" xfId="6504"/>
    <cellStyle name="20% - Ênfase5 9 12" xfId="6505"/>
    <cellStyle name="20% - Ênfase5 9 13" xfId="6506"/>
    <cellStyle name="20% - Ênfase5 9 14" xfId="6507"/>
    <cellStyle name="20% - Ênfase5 9 15" xfId="6508"/>
    <cellStyle name="20% - Ênfase5 9 16" xfId="6509"/>
    <cellStyle name="20% - Ênfase5 9 17" xfId="6510"/>
    <cellStyle name="20% - Ênfase5 9 18" xfId="6511"/>
    <cellStyle name="20% - Ênfase5 9 19" xfId="6512"/>
    <cellStyle name="20% - Ênfase5 9 2" xfId="6513"/>
    <cellStyle name="20% - Ênfase5 9 20" xfId="6514"/>
    <cellStyle name="20% - Ênfase5 9 21" xfId="6515"/>
    <cellStyle name="20% - Ênfase5 9 22" xfId="6516"/>
    <cellStyle name="20% - Ênfase5 9 23" xfId="6517"/>
    <cellStyle name="20% - Ênfase5 9 24" xfId="33875"/>
    <cellStyle name="20% - Ênfase5 9 3" xfId="6518"/>
    <cellStyle name="20% - Ênfase5 9 4" xfId="6519"/>
    <cellStyle name="20% - Ênfase5 9 5" xfId="6520"/>
    <cellStyle name="20% - Ênfase5 9 6" xfId="6521"/>
    <cellStyle name="20% - Ênfase5 9 7" xfId="6522"/>
    <cellStyle name="20% - Ênfase5 9 8" xfId="6523"/>
    <cellStyle name="20% - Ênfase5 9 9" xfId="6524"/>
    <cellStyle name="20% - Ênfase6" xfId="1486" builtinId="50" customBuiltin="1"/>
    <cellStyle name="20% - Ênfase6 10" xfId="6525"/>
    <cellStyle name="20% - Ênfase6 10 10" xfId="6526"/>
    <cellStyle name="20% - Ênfase6 10 11" xfId="6527"/>
    <cellStyle name="20% - Ênfase6 10 12" xfId="6528"/>
    <cellStyle name="20% - Ênfase6 10 13" xfId="6529"/>
    <cellStyle name="20% - Ênfase6 10 14" xfId="6530"/>
    <cellStyle name="20% - Ênfase6 10 15" xfId="6531"/>
    <cellStyle name="20% - Ênfase6 10 16" xfId="6532"/>
    <cellStyle name="20% - Ênfase6 10 17" xfId="6533"/>
    <cellStyle name="20% - Ênfase6 10 18" xfId="6534"/>
    <cellStyle name="20% - Ênfase6 10 19" xfId="6535"/>
    <cellStyle name="20% - Ênfase6 10 2" xfId="6536"/>
    <cellStyle name="20% - Ênfase6 10 20" xfId="6537"/>
    <cellStyle name="20% - Ênfase6 10 21" xfId="6538"/>
    <cellStyle name="20% - Ênfase6 10 22" xfId="6539"/>
    <cellStyle name="20% - Ênfase6 10 23" xfId="6540"/>
    <cellStyle name="20% - Ênfase6 10 24" xfId="33876"/>
    <cellStyle name="20% - Ênfase6 10 3" xfId="6541"/>
    <cellStyle name="20% - Ênfase6 10 4" xfId="6542"/>
    <cellStyle name="20% - Ênfase6 10 5" xfId="6543"/>
    <cellStyle name="20% - Ênfase6 10 6" xfId="6544"/>
    <cellStyle name="20% - Ênfase6 10 7" xfId="6545"/>
    <cellStyle name="20% - Ênfase6 10 8" xfId="6546"/>
    <cellStyle name="20% - Ênfase6 10 9" xfId="6547"/>
    <cellStyle name="20% - Ênfase6 11" xfId="6548"/>
    <cellStyle name="20% - Ênfase6 11 10" xfId="6549"/>
    <cellStyle name="20% - Ênfase6 11 11" xfId="6550"/>
    <cellStyle name="20% - Ênfase6 11 12" xfId="6551"/>
    <cellStyle name="20% - Ênfase6 11 13" xfId="6552"/>
    <cellStyle name="20% - Ênfase6 11 14" xfId="6553"/>
    <cellStyle name="20% - Ênfase6 11 15" xfId="6554"/>
    <cellStyle name="20% - Ênfase6 11 16" xfId="6555"/>
    <cellStyle name="20% - Ênfase6 11 17" xfId="6556"/>
    <cellStyle name="20% - Ênfase6 11 18" xfId="6557"/>
    <cellStyle name="20% - Ênfase6 11 19" xfId="6558"/>
    <cellStyle name="20% - Ênfase6 11 2" xfId="6559"/>
    <cellStyle name="20% - Ênfase6 11 20" xfId="6560"/>
    <cellStyle name="20% - Ênfase6 11 21" xfId="6561"/>
    <cellStyle name="20% - Ênfase6 11 22" xfId="6562"/>
    <cellStyle name="20% - Ênfase6 11 23" xfId="6563"/>
    <cellStyle name="20% - Ênfase6 11 24" xfId="33877"/>
    <cellStyle name="20% - Ênfase6 11 3" xfId="6564"/>
    <cellStyle name="20% - Ênfase6 11 4" xfId="6565"/>
    <cellStyle name="20% - Ênfase6 11 5" xfId="6566"/>
    <cellStyle name="20% - Ênfase6 11 6" xfId="6567"/>
    <cellStyle name="20% - Ênfase6 11 7" xfId="6568"/>
    <cellStyle name="20% - Ênfase6 11 8" xfId="6569"/>
    <cellStyle name="20% - Ênfase6 11 9" xfId="6570"/>
    <cellStyle name="20% - Ênfase6 12" xfId="6571"/>
    <cellStyle name="20% - Ênfase6 12 10" xfId="6572"/>
    <cellStyle name="20% - Ênfase6 12 11" xfId="6573"/>
    <cellStyle name="20% - Ênfase6 12 12" xfId="6574"/>
    <cellStyle name="20% - Ênfase6 12 13" xfId="6575"/>
    <cellStyle name="20% - Ênfase6 12 14" xfId="6576"/>
    <cellStyle name="20% - Ênfase6 12 15" xfId="6577"/>
    <cellStyle name="20% - Ênfase6 12 16" xfId="6578"/>
    <cellStyle name="20% - Ênfase6 12 17" xfId="6579"/>
    <cellStyle name="20% - Ênfase6 12 18" xfId="6580"/>
    <cellStyle name="20% - Ênfase6 12 19" xfId="6581"/>
    <cellStyle name="20% - Ênfase6 12 2" xfId="6582"/>
    <cellStyle name="20% - Ênfase6 12 20" xfId="6583"/>
    <cellStyle name="20% - Ênfase6 12 21" xfId="6584"/>
    <cellStyle name="20% - Ênfase6 12 22" xfId="6585"/>
    <cellStyle name="20% - Ênfase6 12 23" xfId="6586"/>
    <cellStyle name="20% - Ênfase6 12 24" xfId="33878"/>
    <cellStyle name="20% - Ênfase6 12 3" xfId="6587"/>
    <cellStyle name="20% - Ênfase6 12 4" xfId="6588"/>
    <cellStyle name="20% - Ênfase6 12 5" xfId="6589"/>
    <cellStyle name="20% - Ênfase6 12 6" xfId="6590"/>
    <cellStyle name="20% - Ênfase6 12 7" xfId="6591"/>
    <cellStyle name="20% - Ênfase6 12 8" xfId="6592"/>
    <cellStyle name="20% - Ênfase6 12 9" xfId="6593"/>
    <cellStyle name="20% - Ênfase6 13" xfId="6594"/>
    <cellStyle name="20% - Ênfase6 13 10" xfId="6595"/>
    <cellStyle name="20% - Ênfase6 13 11" xfId="6596"/>
    <cellStyle name="20% - Ênfase6 13 12" xfId="6597"/>
    <cellStyle name="20% - Ênfase6 13 13" xfId="6598"/>
    <cellStyle name="20% - Ênfase6 13 14" xfId="6599"/>
    <cellStyle name="20% - Ênfase6 13 15" xfId="6600"/>
    <cellStyle name="20% - Ênfase6 13 16" xfId="6601"/>
    <cellStyle name="20% - Ênfase6 13 17" xfId="6602"/>
    <cellStyle name="20% - Ênfase6 13 18" xfId="6603"/>
    <cellStyle name="20% - Ênfase6 13 19" xfId="6604"/>
    <cellStyle name="20% - Ênfase6 13 2" xfId="6605"/>
    <cellStyle name="20% - Ênfase6 13 20" xfId="6606"/>
    <cellStyle name="20% - Ênfase6 13 21" xfId="6607"/>
    <cellStyle name="20% - Ênfase6 13 22" xfId="6608"/>
    <cellStyle name="20% - Ênfase6 13 23" xfId="6609"/>
    <cellStyle name="20% - Ênfase6 13 24" xfId="33879"/>
    <cellStyle name="20% - Ênfase6 13 3" xfId="6610"/>
    <cellStyle name="20% - Ênfase6 13 4" xfId="6611"/>
    <cellStyle name="20% - Ênfase6 13 5" xfId="6612"/>
    <cellStyle name="20% - Ênfase6 13 6" xfId="6613"/>
    <cellStyle name="20% - Ênfase6 13 7" xfId="6614"/>
    <cellStyle name="20% - Ênfase6 13 8" xfId="6615"/>
    <cellStyle name="20% - Ênfase6 13 9" xfId="6616"/>
    <cellStyle name="20% - Ênfase6 14" xfId="6617"/>
    <cellStyle name="20% - Ênfase6 14 10" xfId="6618"/>
    <cellStyle name="20% - Ênfase6 14 11" xfId="6619"/>
    <cellStyle name="20% - Ênfase6 14 12" xfId="6620"/>
    <cellStyle name="20% - Ênfase6 14 13" xfId="6621"/>
    <cellStyle name="20% - Ênfase6 14 14" xfId="6622"/>
    <cellStyle name="20% - Ênfase6 14 15" xfId="6623"/>
    <cellStyle name="20% - Ênfase6 14 16" xfId="6624"/>
    <cellStyle name="20% - Ênfase6 14 17" xfId="6625"/>
    <cellStyle name="20% - Ênfase6 14 18" xfId="6626"/>
    <cellStyle name="20% - Ênfase6 14 19" xfId="6627"/>
    <cellStyle name="20% - Ênfase6 14 2" xfId="6628"/>
    <cellStyle name="20% - Ênfase6 14 20" xfId="6629"/>
    <cellStyle name="20% - Ênfase6 14 21" xfId="6630"/>
    <cellStyle name="20% - Ênfase6 14 22" xfId="6631"/>
    <cellStyle name="20% - Ênfase6 14 23" xfId="6632"/>
    <cellStyle name="20% - Ênfase6 14 24" xfId="33880"/>
    <cellStyle name="20% - Ênfase6 14 3" xfId="6633"/>
    <cellStyle name="20% - Ênfase6 14 4" xfId="6634"/>
    <cellStyle name="20% - Ênfase6 14 5" xfId="6635"/>
    <cellStyle name="20% - Ênfase6 14 6" xfId="6636"/>
    <cellStyle name="20% - Ênfase6 14 7" xfId="6637"/>
    <cellStyle name="20% - Ênfase6 14 8" xfId="6638"/>
    <cellStyle name="20% - Ênfase6 14 9" xfId="6639"/>
    <cellStyle name="20% - Ênfase6 15" xfId="6640"/>
    <cellStyle name="20% - Ênfase6 15 10" xfId="6641"/>
    <cellStyle name="20% - Ênfase6 15 11" xfId="6642"/>
    <cellStyle name="20% - Ênfase6 15 12" xfId="6643"/>
    <cellStyle name="20% - Ênfase6 15 13" xfId="6644"/>
    <cellStyle name="20% - Ênfase6 15 14" xfId="6645"/>
    <cellStyle name="20% - Ênfase6 15 15" xfId="6646"/>
    <cellStyle name="20% - Ênfase6 15 16" xfId="6647"/>
    <cellStyle name="20% - Ênfase6 15 17" xfId="6648"/>
    <cellStyle name="20% - Ênfase6 15 18" xfId="6649"/>
    <cellStyle name="20% - Ênfase6 15 19" xfId="6650"/>
    <cellStyle name="20% - Ênfase6 15 2" xfId="6651"/>
    <cellStyle name="20% - Ênfase6 15 20" xfId="6652"/>
    <cellStyle name="20% - Ênfase6 15 21" xfId="6653"/>
    <cellStyle name="20% - Ênfase6 15 22" xfId="6654"/>
    <cellStyle name="20% - Ênfase6 15 23" xfId="6655"/>
    <cellStyle name="20% - Ênfase6 15 24" xfId="33881"/>
    <cellStyle name="20% - Ênfase6 15 3" xfId="6656"/>
    <cellStyle name="20% - Ênfase6 15 4" xfId="6657"/>
    <cellStyle name="20% - Ênfase6 15 5" xfId="6658"/>
    <cellStyle name="20% - Ênfase6 15 6" xfId="6659"/>
    <cellStyle name="20% - Ênfase6 15 7" xfId="6660"/>
    <cellStyle name="20% - Ênfase6 15 8" xfId="6661"/>
    <cellStyle name="20% - Ênfase6 15 9" xfId="6662"/>
    <cellStyle name="20% - Ênfase6 16" xfId="6663"/>
    <cellStyle name="20% - Ênfase6 16 10" xfId="6664"/>
    <cellStyle name="20% - Ênfase6 16 11" xfId="6665"/>
    <cellStyle name="20% - Ênfase6 16 12" xfId="6666"/>
    <cellStyle name="20% - Ênfase6 16 13" xfId="6667"/>
    <cellStyle name="20% - Ênfase6 16 14" xfId="6668"/>
    <cellStyle name="20% - Ênfase6 16 15" xfId="6669"/>
    <cellStyle name="20% - Ênfase6 16 16" xfId="6670"/>
    <cellStyle name="20% - Ênfase6 16 17" xfId="6671"/>
    <cellStyle name="20% - Ênfase6 16 18" xfId="6672"/>
    <cellStyle name="20% - Ênfase6 16 19" xfId="6673"/>
    <cellStyle name="20% - Ênfase6 16 2" xfId="6674"/>
    <cellStyle name="20% - Ênfase6 16 20" xfId="6675"/>
    <cellStyle name="20% - Ênfase6 16 21" xfId="6676"/>
    <cellStyle name="20% - Ênfase6 16 22" xfId="6677"/>
    <cellStyle name="20% - Ênfase6 16 23" xfId="6678"/>
    <cellStyle name="20% - Ênfase6 16 24" xfId="33882"/>
    <cellStyle name="20% - Ênfase6 16 3" xfId="6679"/>
    <cellStyle name="20% - Ênfase6 16 4" xfId="6680"/>
    <cellStyle name="20% - Ênfase6 16 5" xfId="6681"/>
    <cellStyle name="20% - Ênfase6 16 6" xfId="6682"/>
    <cellStyle name="20% - Ênfase6 16 7" xfId="6683"/>
    <cellStyle name="20% - Ênfase6 16 8" xfId="6684"/>
    <cellStyle name="20% - Ênfase6 16 9" xfId="6685"/>
    <cellStyle name="20% - Ênfase6 17" xfId="35822"/>
    <cellStyle name="20% - Ênfase6 18" xfId="35870"/>
    <cellStyle name="20% - Ênfase6 19" xfId="35977"/>
    <cellStyle name="20% - Ênfase6 2" xfId="33"/>
    <cellStyle name="20% - Ênfase6 2 10" xfId="6687"/>
    <cellStyle name="20% - Ênfase6 2 10 10" xfId="6688"/>
    <cellStyle name="20% - Ênfase6 2 10 11" xfId="6689"/>
    <cellStyle name="20% - Ênfase6 2 10 2" xfId="6690"/>
    <cellStyle name="20% - Ênfase6 2 10 3" xfId="6691"/>
    <cellStyle name="20% - Ênfase6 2 10 4" xfId="6692"/>
    <cellStyle name="20% - Ênfase6 2 10 5" xfId="6693"/>
    <cellStyle name="20% - Ênfase6 2 10 6" xfId="6694"/>
    <cellStyle name="20% - Ênfase6 2 10 7" xfId="6695"/>
    <cellStyle name="20% - Ênfase6 2 10 8" xfId="6696"/>
    <cellStyle name="20% - Ênfase6 2 10 9" xfId="6697"/>
    <cellStyle name="20% - Ênfase6 2 11" xfId="6698"/>
    <cellStyle name="20% - Ênfase6 2 11 10" xfId="6699"/>
    <cellStyle name="20% - Ênfase6 2 11 11" xfId="6700"/>
    <cellStyle name="20% - Ênfase6 2 11 2" xfId="6701"/>
    <cellStyle name="20% - Ênfase6 2 11 3" xfId="6702"/>
    <cellStyle name="20% - Ênfase6 2 11 4" xfId="6703"/>
    <cellStyle name="20% - Ênfase6 2 11 5" xfId="6704"/>
    <cellStyle name="20% - Ênfase6 2 11 6" xfId="6705"/>
    <cellStyle name="20% - Ênfase6 2 11 7" xfId="6706"/>
    <cellStyle name="20% - Ênfase6 2 11 8" xfId="6707"/>
    <cellStyle name="20% - Ênfase6 2 11 9" xfId="6708"/>
    <cellStyle name="20% - Ênfase6 2 12" xfId="6709"/>
    <cellStyle name="20% - Ênfase6 2 12 10" xfId="6710"/>
    <cellStyle name="20% - Ênfase6 2 12 11" xfId="6711"/>
    <cellStyle name="20% - Ênfase6 2 12 2" xfId="6712"/>
    <cellStyle name="20% - Ênfase6 2 12 3" xfId="6713"/>
    <cellStyle name="20% - Ênfase6 2 12 4" xfId="6714"/>
    <cellStyle name="20% - Ênfase6 2 12 5" xfId="6715"/>
    <cellStyle name="20% - Ênfase6 2 12 6" xfId="6716"/>
    <cellStyle name="20% - Ênfase6 2 12 7" xfId="6717"/>
    <cellStyle name="20% - Ênfase6 2 12 8" xfId="6718"/>
    <cellStyle name="20% - Ênfase6 2 12 9" xfId="6719"/>
    <cellStyle name="20% - Ênfase6 2 13" xfId="6720"/>
    <cellStyle name="20% - Ênfase6 2 13 10" xfId="6721"/>
    <cellStyle name="20% - Ênfase6 2 13 11" xfId="6722"/>
    <cellStyle name="20% - Ênfase6 2 13 2" xfId="6723"/>
    <cellStyle name="20% - Ênfase6 2 13 3" xfId="6724"/>
    <cellStyle name="20% - Ênfase6 2 13 4" xfId="6725"/>
    <cellStyle name="20% - Ênfase6 2 13 5" xfId="6726"/>
    <cellStyle name="20% - Ênfase6 2 13 6" xfId="6727"/>
    <cellStyle name="20% - Ênfase6 2 13 7" xfId="6728"/>
    <cellStyle name="20% - Ênfase6 2 13 8" xfId="6729"/>
    <cellStyle name="20% - Ênfase6 2 13 9" xfId="6730"/>
    <cellStyle name="20% - Ênfase6 2 14" xfId="6731"/>
    <cellStyle name="20% - Ênfase6 2 14 10" xfId="6732"/>
    <cellStyle name="20% - Ênfase6 2 14 11" xfId="6733"/>
    <cellStyle name="20% - Ênfase6 2 14 2" xfId="6734"/>
    <cellStyle name="20% - Ênfase6 2 14 3" xfId="6735"/>
    <cellStyle name="20% - Ênfase6 2 14 4" xfId="6736"/>
    <cellStyle name="20% - Ênfase6 2 14 5" xfId="6737"/>
    <cellStyle name="20% - Ênfase6 2 14 6" xfId="6738"/>
    <cellStyle name="20% - Ênfase6 2 14 7" xfId="6739"/>
    <cellStyle name="20% - Ênfase6 2 14 8" xfId="6740"/>
    <cellStyle name="20% - Ênfase6 2 14 9" xfId="6741"/>
    <cellStyle name="20% - Ênfase6 2 15" xfId="6742"/>
    <cellStyle name="20% - Ênfase6 2 15 10" xfId="6743"/>
    <cellStyle name="20% - Ênfase6 2 15 11" xfId="6744"/>
    <cellStyle name="20% - Ênfase6 2 15 2" xfId="6745"/>
    <cellStyle name="20% - Ênfase6 2 15 3" xfId="6746"/>
    <cellStyle name="20% - Ênfase6 2 15 4" xfId="6747"/>
    <cellStyle name="20% - Ênfase6 2 15 5" xfId="6748"/>
    <cellStyle name="20% - Ênfase6 2 15 6" xfId="6749"/>
    <cellStyle name="20% - Ênfase6 2 15 7" xfId="6750"/>
    <cellStyle name="20% - Ênfase6 2 15 8" xfId="6751"/>
    <cellStyle name="20% - Ênfase6 2 15 9" xfId="6752"/>
    <cellStyle name="20% - Ênfase6 2 16" xfId="6753"/>
    <cellStyle name="20% - Ênfase6 2 17" xfId="6754"/>
    <cellStyle name="20% - Ênfase6 2 18" xfId="6755"/>
    <cellStyle name="20% - Ênfase6 2 19" xfId="6756"/>
    <cellStyle name="20% - Ênfase6 2 2" xfId="34"/>
    <cellStyle name="20% - Ênfase6 2 2 10" xfId="6758"/>
    <cellStyle name="20% - Ênfase6 2 2 11" xfId="6759"/>
    <cellStyle name="20% - Ênfase6 2 2 2" xfId="1674"/>
    <cellStyle name="20% - Ênfase6 2 2 2 2" xfId="6760"/>
    <cellStyle name="20% - Ênfase6 2 2 3" xfId="1675"/>
    <cellStyle name="20% - Ênfase6 2 2 3 2" xfId="6761"/>
    <cellStyle name="20% - Ênfase6 2 2 4" xfId="1676"/>
    <cellStyle name="20% - Ênfase6 2 2 4 2" xfId="6762"/>
    <cellStyle name="20% - Ênfase6 2 2 5" xfId="1677"/>
    <cellStyle name="20% - Ênfase6 2 2 5 2" xfId="6763"/>
    <cellStyle name="20% - Ênfase6 2 2 6" xfId="1678"/>
    <cellStyle name="20% - Ênfase6 2 2 6 2" xfId="6764"/>
    <cellStyle name="20% - Ênfase6 2 2 7" xfId="6757"/>
    <cellStyle name="20% - Ênfase6 2 2 7 2" xfId="6765"/>
    <cellStyle name="20% - Ênfase6 2 2 8" xfId="6766"/>
    <cellStyle name="20% - Ênfase6 2 2 9" xfId="6767"/>
    <cellStyle name="20% - Ênfase6 2 20" xfId="6768"/>
    <cellStyle name="20% - Ênfase6 2 21" xfId="6769"/>
    <cellStyle name="20% - Ênfase6 2 22" xfId="6770"/>
    <cellStyle name="20% - Ênfase6 2 23" xfId="6771"/>
    <cellStyle name="20% - Ênfase6 2 24" xfId="6772"/>
    <cellStyle name="20% - Ênfase6 2 25" xfId="6773"/>
    <cellStyle name="20% - Ênfase6 2 26" xfId="6774"/>
    <cellStyle name="20% - Ênfase6 2 27" xfId="6775"/>
    <cellStyle name="20% - Ênfase6 2 28" xfId="6776"/>
    <cellStyle name="20% - Ênfase6 2 29" xfId="6777"/>
    <cellStyle name="20% - Ênfase6 2 3" xfId="1679"/>
    <cellStyle name="20% - Ênfase6 2 3 10" xfId="6778"/>
    <cellStyle name="20% - Ênfase6 2 3 11" xfId="6779"/>
    <cellStyle name="20% - Ênfase6 2 3 2" xfId="6780"/>
    <cellStyle name="20% - Ênfase6 2 3 3" xfId="6781"/>
    <cellStyle name="20% - Ênfase6 2 3 4" xfId="6782"/>
    <cellStyle name="20% - Ênfase6 2 3 5" xfId="6783"/>
    <cellStyle name="20% - Ênfase6 2 3 6" xfId="6784"/>
    <cellStyle name="20% - Ênfase6 2 3 7" xfId="6785"/>
    <cellStyle name="20% - Ênfase6 2 3 8" xfId="6786"/>
    <cellStyle name="20% - Ênfase6 2 3 9" xfId="6787"/>
    <cellStyle name="20% - Ênfase6 2 30" xfId="6788"/>
    <cellStyle name="20% - Ênfase6 2 31" xfId="6789"/>
    <cellStyle name="20% - Ênfase6 2 32" xfId="6790"/>
    <cellStyle name="20% - Ênfase6 2 33" xfId="6791"/>
    <cellStyle name="20% - Ênfase6 2 34" xfId="6792"/>
    <cellStyle name="20% - Ênfase6 2 35" xfId="6793"/>
    <cellStyle name="20% - Ênfase6 2 36" xfId="6794"/>
    <cellStyle name="20% - Ênfase6 2 37" xfId="6795"/>
    <cellStyle name="20% - Ênfase6 2 38" xfId="33883"/>
    <cellStyle name="20% - Ênfase6 2 4" xfId="1680"/>
    <cellStyle name="20% - Ênfase6 2 4 10" xfId="6796"/>
    <cellStyle name="20% - Ênfase6 2 4 11" xfId="6797"/>
    <cellStyle name="20% - Ênfase6 2 4 2" xfId="6798"/>
    <cellStyle name="20% - Ênfase6 2 4 3" xfId="6799"/>
    <cellStyle name="20% - Ênfase6 2 4 4" xfId="6800"/>
    <cellStyle name="20% - Ênfase6 2 4 5" xfId="6801"/>
    <cellStyle name="20% - Ênfase6 2 4 6" xfId="6802"/>
    <cellStyle name="20% - Ênfase6 2 4 7" xfId="6803"/>
    <cellStyle name="20% - Ênfase6 2 4 8" xfId="6804"/>
    <cellStyle name="20% - Ênfase6 2 4 9" xfId="6805"/>
    <cellStyle name="20% - Ênfase6 2 5" xfId="1681"/>
    <cellStyle name="20% - Ênfase6 2 5 10" xfId="6806"/>
    <cellStyle name="20% - Ênfase6 2 5 11" xfId="6807"/>
    <cellStyle name="20% - Ênfase6 2 5 2" xfId="6808"/>
    <cellStyle name="20% - Ênfase6 2 5 3" xfId="6809"/>
    <cellStyle name="20% - Ênfase6 2 5 4" xfId="6810"/>
    <cellStyle name="20% - Ênfase6 2 5 5" xfId="6811"/>
    <cellStyle name="20% - Ênfase6 2 5 6" xfId="6812"/>
    <cellStyle name="20% - Ênfase6 2 5 7" xfId="6813"/>
    <cellStyle name="20% - Ênfase6 2 5 8" xfId="6814"/>
    <cellStyle name="20% - Ênfase6 2 5 9" xfId="6815"/>
    <cellStyle name="20% - Ênfase6 2 6" xfId="1682"/>
    <cellStyle name="20% - Ênfase6 2 6 10" xfId="6816"/>
    <cellStyle name="20% - Ênfase6 2 6 11" xfId="6817"/>
    <cellStyle name="20% - Ênfase6 2 6 2" xfId="6818"/>
    <cellStyle name="20% - Ênfase6 2 6 3" xfId="6819"/>
    <cellStyle name="20% - Ênfase6 2 6 4" xfId="6820"/>
    <cellStyle name="20% - Ênfase6 2 6 5" xfId="6821"/>
    <cellStyle name="20% - Ênfase6 2 6 6" xfId="6822"/>
    <cellStyle name="20% - Ênfase6 2 6 7" xfId="6823"/>
    <cellStyle name="20% - Ênfase6 2 6 8" xfId="6824"/>
    <cellStyle name="20% - Ênfase6 2 6 9" xfId="6825"/>
    <cellStyle name="20% - Ênfase6 2 7" xfId="1683"/>
    <cellStyle name="20% - Ênfase6 2 7 10" xfId="6826"/>
    <cellStyle name="20% - Ênfase6 2 7 11" xfId="6827"/>
    <cellStyle name="20% - Ênfase6 2 7 2" xfId="6828"/>
    <cellStyle name="20% - Ênfase6 2 7 3" xfId="6829"/>
    <cellStyle name="20% - Ênfase6 2 7 4" xfId="6830"/>
    <cellStyle name="20% - Ênfase6 2 7 5" xfId="6831"/>
    <cellStyle name="20% - Ênfase6 2 7 6" xfId="6832"/>
    <cellStyle name="20% - Ênfase6 2 7 7" xfId="6833"/>
    <cellStyle name="20% - Ênfase6 2 7 8" xfId="6834"/>
    <cellStyle name="20% - Ênfase6 2 7 9" xfId="6835"/>
    <cellStyle name="20% - Ênfase6 2 8" xfId="6686"/>
    <cellStyle name="20% - Ênfase6 2 8 10" xfId="6837"/>
    <cellStyle name="20% - Ênfase6 2 8 11" xfId="6838"/>
    <cellStyle name="20% - Ênfase6 2 8 2" xfId="6836"/>
    <cellStyle name="20% - Ênfase6 2 8 2 2" xfId="6839"/>
    <cellStyle name="20% - Ênfase6 2 8 3" xfId="6840"/>
    <cellStyle name="20% - Ênfase6 2 8 4" xfId="6841"/>
    <cellStyle name="20% - Ênfase6 2 8 5" xfId="6842"/>
    <cellStyle name="20% - Ênfase6 2 8 6" xfId="6843"/>
    <cellStyle name="20% - Ênfase6 2 8 7" xfId="6844"/>
    <cellStyle name="20% - Ênfase6 2 8 8" xfId="6845"/>
    <cellStyle name="20% - Ênfase6 2 8 9" xfId="6846"/>
    <cellStyle name="20% - Ênfase6 2 9" xfId="6847"/>
    <cellStyle name="20% - Ênfase6 2 9 10" xfId="6848"/>
    <cellStyle name="20% - Ênfase6 2 9 11" xfId="6849"/>
    <cellStyle name="20% - Ênfase6 2 9 2" xfId="6850"/>
    <cellStyle name="20% - Ênfase6 2 9 3" xfId="6851"/>
    <cellStyle name="20% - Ênfase6 2 9 4" xfId="6852"/>
    <cellStyle name="20% - Ênfase6 2 9 5" xfId="6853"/>
    <cellStyle name="20% - Ênfase6 2 9 6" xfId="6854"/>
    <cellStyle name="20% - Ênfase6 2 9 7" xfId="6855"/>
    <cellStyle name="20% - Ênfase6 2 9 8" xfId="6856"/>
    <cellStyle name="20% - Ênfase6 2 9 9" xfId="6857"/>
    <cellStyle name="20% - Ênfase6 20" xfId="36199"/>
    <cellStyle name="20% - Ênfase6 21" xfId="36549"/>
    <cellStyle name="20% - Ênfase6 22" xfId="36566"/>
    <cellStyle name="20% - Ênfase6 23" xfId="36582"/>
    <cellStyle name="20% - Ênfase6 24" xfId="36598"/>
    <cellStyle name="20% - Ênfase6 3" xfId="35"/>
    <cellStyle name="20% - Ênfase6 3 10" xfId="6859"/>
    <cellStyle name="20% - Ênfase6 3 11" xfId="6860"/>
    <cellStyle name="20% - Ênfase6 3 12" xfId="6861"/>
    <cellStyle name="20% - Ênfase6 3 2" xfId="36"/>
    <cellStyle name="20% - Ênfase6 3 2 10" xfId="6863"/>
    <cellStyle name="20% - Ênfase6 3 2 11" xfId="6864"/>
    <cellStyle name="20% - Ênfase6 3 2 2" xfId="1684"/>
    <cellStyle name="20% - Ênfase6 3 2 2 2" xfId="6865"/>
    <cellStyle name="20% - Ênfase6 3 2 3" xfId="1685"/>
    <cellStyle name="20% - Ênfase6 3 2 3 2" xfId="6866"/>
    <cellStyle name="20% - Ênfase6 3 2 4" xfId="1686"/>
    <cellStyle name="20% - Ênfase6 3 2 4 2" xfId="6867"/>
    <cellStyle name="20% - Ênfase6 3 2 5" xfId="1687"/>
    <cellStyle name="20% - Ênfase6 3 2 5 2" xfId="6868"/>
    <cellStyle name="20% - Ênfase6 3 2 6" xfId="1688"/>
    <cellStyle name="20% - Ênfase6 3 2 6 2" xfId="6869"/>
    <cellStyle name="20% - Ênfase6 3 2 7" xfId="6862"/>
    <cellStyle name="20% - Ênfase6 3 2 7 2" xfId="6870"/>
    <cellStyle name="20% - Ênfase6 3 2 8" xfId="6871"/>
    <cellStyle name="20% - Ênfase6 3 2 9" xfId="6872"/>
    <cellStyle name="20% - Ênfase6 3 3" xfId="1689"/>
    <cellStyle name="20% - Ênfase6 3 3 2" xfId="6873"/>
    <cellStyle name="20% - Ênfase6 3 4" xfId="1690"/>
    <cellStyle name="20% - Ênfase6 3 4 2" xfId="6874"/>
    <cellStyle name="20% - Ênfase6 3 5" xfId="1691"/>
    <cellStyle name="20% - Ênfase6 3 5 2" xfId="6875"/>
    <cellStyle name="20% - Ênfase6 3 6" xfId="1692"/>
    <cellStyle name="20% - Ênfase6 3 6 2" xfId="6876"/>
    <cellStyle name="20% - Ênfase6 3 7" xfId="1693"/>
    <cellStyle name="20% - Ênfase6 3 7 2" xfId="6877"/>
    <cellStyle name="20% - Ênfase6 3 8" xfId="6858"/>
    <cellStyle name="20% - Ênfase6 3 8 2" xfId="6878"/>
    <cellStyle name="20% - Ênfase6 3 9" xfId="6879"/>
    <cellStyle name="20% - Ênfase6 4" xfId="1694"/>
    <cellStyle name="20% - Ênfase6 4 10" xfId="6881"/>
    <cellStyle name="20% - Ênfase6 4 11" xfId="6882"/>
    <cellStyle name="20% - Ênfase6 4 12" xfId="6883"/>
    <cellStyle name="20% - Ênfase6 4 13" xfId="6884"/>
    <cellStyle name="20% - Ênfase6 4 14" xfId="6885"/>
    <cellStyle name="20% - Ênfase6 4 15" xfId="6886"/>
    <cellStyle name="20% - Ênfase6 4 16" xfId="6887"/>
    <cellStyle name="20% - Ênfase6 4 17" xfId="6888"/>
    <cellStyle name="20% - Ênfase6 4 18" xfId="6889"/>
    <cellStyle name="20% - Ênfase6 4 19" xfId="6890"/>
    <cellStyle name="20% - Ênfase6 4 2" xfId="1695"/>
    <cellStyle name="20% - Ênfase6 4 2 2" xfId="6891"/>
    <cellStyle name="20% - Ênfase6 4 20" xfId="6892"/>
    <cellStyle name="20% - Ênfase6 4 21" xfId="6893"/>
    <cellStyle name="20% - Ênfase6 4 22" xfId="6894"/>
    <cellStyle name="20% - Ênfase6 4 23" xfId="6895"/>
    <cellStyle name="20% - Ênfase6 4 24" xfId="33884"/>
    <cellStyle name="20% - Ênfase6 4 3" xfId="1696"/>
    <cellStyle name="20% - Ênfase6 4 3 2" xfId="6896"/>
    <cellStyle name="20% - Ênfase6 4 4" xfId="6880"/>
    <cellStyle name="20% - Ênfase6 4 4 2" xfId="6897"/>
    <cellStyle name="20% - Ênfase6 4 5" xfId="6898"/>
    <cellStyle name="20% - Ênfase6 4 6" xfId="6899"/>
    <cellStyle name="20% - Ênfase6 4 7" xfId="6900"/>
    <cellStyle name="20% - Ênfase6 4 8" xfId="6901"/>
    <cellStyle name="20% - Ênfase6 4 9" xfId="6902"/>
    <cellStyle name="20% - Ênfase6 5" xfId="1697"/>
    <cellStyle name="20% - Ênfase6 5 10" xfId="6904"/>
    <cellStyle name="20% - Ênfase6 5 11" xfId="6905"/>
    <cellStyle name="20% - Ênfase6 5 12" xfId="6906"/>
    <cellStyle name="20% - Ênfase6 5 13" xfId="6907"/>
    <cellStyle name="20% - Ênfase6 5 14" xfId="6908"/>
    <cellStyle name="20% - Ênfase6 5 15" xfId="6909"/>
    <cellStyle name="20% - Ênfase6 5 16" xfId="6910"/>
    <cellStyle name="20% - Ênfase6 5 17" xfId="6911"/>
    <cellStyle name="20% - Ênfase6 5 18" xfId="6912"/>
    <cellStyle name="20% - Ênfase6 5 19" xfId="6913"/>
    <cellStyle name="20% - Ênfase6 5 2" xfId="1698"/>
    <cellStyle name="20% - Ênfase6 5 2 2" xfId="6914"/>
    <cellStyle name="20% - Ênfase6 5 20" xfId="6915"/>
    <cellStyle name="20% - Ênfase6 5 21" xfId="6916"/>
    <cellStyle name="20% - Ênfase6 5 22" xfId="6917"/>
    <cellStyle name="20% - Ênfase6 5 23" xfId="6918"/>
    <cellStyle name="20% - Ênfase6 5 24" xfId="33885"/>
    <cellStyle name="20% - Ênfase6 5 3" xfId="1699"/>
    <cellStyle name="20% - Ênfase6 5 3 2" xfId="6919"/>
    <cellStyle name="20% - Ênfase6 5 4" xfId="6903"/>
    <cellStyle name="20% - Ênfase6 5 4 2" xfId="6920"/>
    <cellStyle name="20% - Ênfase6 5 5" xfId="6921"/>
    <cellStyle name="20% - Ênfase6 5 6" xfId="6922"/>
    <cellStyle name="20% - Ênfase6 5 7" xfId="6923"/>
    <cellStyle name="20% - Ênfase6 5 8" xfId="6924"/>
    <cellStyle name="20% - Ênfase6 5 9" xfId="6925"/>
    <cellStyle name="20% - Ênfase6 6" xfId="1700"/>
    <cellStyle name="20% - Ênfase6 6 10" xfId="6927"/>
    <cellStyle name="20% - Ênfase6 6 11" xfId="6928"/>
    <cellStyle name="20% - Ênfase6 6 12" xfId="6929"/>
    <cellStyle name="20% - Ênfase6 6 13" xfId="6930"/>
    <cellStyle name="20% - Ênfase6 6 14" xfId="6931"/>
    <cellStyle name="20% - Ênfase6 6 15" xfId="6932"/>
    <cellStyle name="20% - Ênfase6 6 16" xfId="6933"/>
    <cellStyle name="20% - Ênfase6 6 17" xfId="6934"/>
    <cellStyle name="20% - Ênfase6 6 18" xfId="6935"/>
    <cellStyle name="20% - Ênfase6 6 19" xfId="6936"/>
    <cellStyle name="20% - Ênfase6 6 2" xfId="1701"/>
    <cellStyle name="20% - Ênfase6 6 2 2" xfId="6937"/>
    <cellStyle name="20% - Ênfase6 6 20" xfId="6938"/>
    <cellStyle name="20% - Ênfase6 6 21" xfId="6939"/>
    <cellStyle name="20% - Ênfase6 6 22" xfId="6940"/>
    <cellStyle name="20% - Ênfase6 6 23" xfId="6941"/>
    <cellStyle name="20% - Ênfase6 6 24" xfId="33886"/>
    <cellStyle name="20% - Ênfase6 6 3" xfId="6926"/>
    <cellStyle name="20% - Ênfase6 6 3 2" xfId="6942"/>
    <cellStyle name="20% - Ênfase6 6 4" xfId="6943"/>
    <cellStyle name="20% - Ênfase6 6 5" xfId="6944"/>
    <cellStyle name="20% - Ênfase6 6 6" xfId="6945"/>
    <cellStyle name="20% - Ênfase6 6 7" xfId="6946"/>
    <cellStyle name="20% - Ênfase6 6 8" xfId="6947"/>
    <cellStyle name="20% - Ênfase6 6 9" xfId="6948"/>
    <cellStyle name="20% - Ênfase6 7" xfId="1702"/>
    <cellStyle name="20% - Ênfase6 7 10" xfId="6950"/>
    <cellStyle name="20% - Ênfase6 7 11" xfId="6951"/>
    <cellStyle name="20% - Ênfase6 7 12" xfId="6952"/>
    <cellStyle name="20% - Ênfase6 7 13" xfId="6953"/>
    <cellStyle name="20% - Ênfase6 7 14" xfId="6954"/>
    <cellStyle name="20% - Ênfase6 7 15" xfId="6955"/>
    <cellStyle name="20% - Ênfase6 7 16" xfId="6956"/>
    <cellStyle name="20% - Ênfase6 7 17" xfId="6957"/>
    <cellStyle name="20% - Ênfase6 7 18" xfId="6958"/>
    <cellStyle name="20% - Ênfase6 7 19" xfId="6959"/>
    <cellStyle name="20% - Ênfase6 7 2" xfId="6949"/>
    <cellStyle name="20% - Ênfase6 7 2 2" xfId="6960"/>
    <cellStyle name="20% - Ênfase6 7 20" xfId="6961"/>
    <cellStyle name="20% - Ênfase6 7 21" xfId="6962"/>
    <cellStyle name="20% - Ênfase6 7 22" xfId="6963"/>
    <cellStyle name="20% - Ênfase6 7 23" xfId="6964"/>
    <cellStyle name="20% - Ênfase6 7 24" xfId="33887"/>
    <cellStyle name="20% - Ênfase6 7 3" xfId="6965"/>
    <cellStyle name="20% - Ênfase6 7 4" xfId="6966"/>
    <cellStyle name="20% - Ênfase6 7 5" xfId="6967"/>
    <cellStyle name="20% - Ênfase6 7 6" xfId="6968"/>
    <cellStyle name="20% - Ênfase6 7 7" xfId="6969"/>
    <cellStyle name="20% - Ênfase6 7 8" xfId="6970"/>
    <cellStyle name="20% - Ênfase6 7 9" xfId="6971"/>
    <cellStyle name="20% - Ênfase6 8" xfId="1703"/>
    <cellStyle name="20% - Ênfase6 8 10" xfId="6973"/>
    <cellStyle name="20% - Ênfase6 8 11" xfId="6974"/>
    <cellStyle name="20% - Ênfase6 8 12" xfId="6975"/>
    <cellStyle name="20% - Ênfase6 8 13" xfId="6976"/>
    <cellStyle name="20% - Ênfase6 8 14" xfId="6977"/>
    <cellStyle name="20% - Ênfase6 8 15" xfId="6978"/>
    <cellStyle name="20% - Ênfase6 8 16" xfId="6979"/>
    <cellStyle name="20% - Ênfase6 8 17" xfId="6980"/>
    <cellStyle name="20% - Ênfase6 8 18" xfId="6981"/>
    <cellStyle name="20% - Ênfase6 8 19" xfId="6982"/>
    <cellStyle name="20% - Ênfase6 8 2" xfId="6972"/>
    <cellStyle name="20% - Ênfase6 8 2 2" xfId="6983"/>
    <cellStyle name="20% - Ênfase6 8 20" xfId="6984"/>
    <cellStyle name="20% - Ênfase6 8 21" xfId="6985"/>
    <cellStyle name="20% - Ênfase6 8 22" xfId="6986"/>
    <cellStyle name="20% - Ênfase6 8 23" xfId="6987"/>
    <cellStyle name="20% - Ênfase6 8 24" xfId="33888"/>
    <cellStyle name="20% - Ênfase6 8 3" xfId="6988"/>
    <cellStyle name="20% - Ênfase6 8 4" xfId="6989"/>
    <cellStyle name="20% - Ênfase6 8 5" xfId="6990"/>
    <cellStyle name="20% - Ênfase6 8 6" xfId="6991"/>
    <cellStyle name="20% - Ênfase6 8 7" xfId="6992"/>
    <cellStyle name="20% - Ênfase6 8 8" xfId="6993"/>
    <cellStyle name="20% - Ênfase6 8 9" xfId="6994"/>
    <cellStyle name="20% - Ênfase6 9" xfId="6995"/>
    <cellStyle name="20% - Ênfase6 9 10" xfId="6996"/>
    <cellStyle name="20% - Ênfase6 9 11" xfId="6997"/>
    <cellStyle name="20% - Ênfase6 9 12" xfId="6998"/>
    <cellStyle name="20% - Ênfase6 9 13" xfId="6999"/>
    <cellStyle name="20% - Ênfase6 9 14" xfId="7000"/>
    <cellStyle name="20% - Ênfase6 9 15" xfId="7001"/>
    <cellStyle name="20% - Ênfase6 9 16" xfId="7002"/>
    <cellStyle name="20% - Ênfase6 9 17" xfId="7003"/>
    <cellStyle name="20% - Ênfase6 9 18" xfId="7004"/>
    <cellStyle name="20% - Ênfase6 9 19" xfId="7005"/>
    <cellStyle name="20% - Ênfase6 9 2" xfId="7006"/>
    <cellStyle name="20% - Ênfase6 9 20" xfId="7007"/>
    <cellStyle name="20% - Ênfase6 9 21" xfId="7008"/>
    <cellStyle name="20% - Ênfase6 9 22" xfId="7009"/>
    <cellStyle name="20% - Ênfase6 9 23" xfId="7010"/>
    <cellStyle name="20% - Ênfase6 9 24" xfId="33889"/>
    <cellStyle name="20% - Ênfase6 9 3" xfId="7011"/>
    <cellStyle name="20% - Ênfase6 9 4" xfId="7012"/>
    <cellStyle name="20% - Ênfase6 9 5" xfId="7013"/>
    <cellStyle name="20% - Ênfase6 9 6" xfId="7014"/>
    <cellStyle name="20% - Ênfase6 9 7" xfId="7015"/>
    <cellStyle name="20% - Ênfase6 9 8" xfId="7016"/>
    <cellStyle name="20% - Ênfase6 9 9" xfId="7017"/>
    <cellStyle name="40% - Accent1" xfId="37"/>
    <cellStyle name="40% - Accent1 2" xfId="38"/>
    <cellStyle name="40% - Accent1 2 10" xfId="7019"/>
    <cellStyle name="40% - Accent1 2 11" xfId="7020"/>
    <cellStyle name="40% - Accent1 2 12" xfId="35982"/>
    <cellStyle name="40% - Accent1 2 13" xfId="36172"/>
    <cellStyle name="40% - Accent1 2 2" xfId="7018"/>
    <cellStyle name="40% - Accent1 2 2 2" xfId="7021"/>
    <cellStyle name="40% - Accent1 2 3" xfId="7022"/>
    <cellStyle name="40% - Accent1 2 4" xfId="7023"/>
    <cellStyle name="40% - Accent1 2 5" xfId="7024"/>
    <cellStyle name="40% - Accent1 2 6" xfId="7025"/>
    <cellStyle name="40% - Accent1 2 7" xfId="7026"/>
    <cellStyle name="40% - Accent1 2 8" xfId="7027"/>
    <cellStyle name="40% - Accent1 2 9" xfId="7028"/>
    <cellStyle name="40% - Accent1 3" xfId="1704"/>
    <cellStyle name="40% - Accent1 4" xfId="1705"/>
    <cellStyle name="40% - Accent1 5" xfId="1706"/>
    <cellStyle name="40% - Accent1 6" xfId="1707"/>
    <cellStyle name="40% - Accent1 7" xfId="1708"/>
    <cellStyle name="40% - Accent1 8" xfId="35981"/>
    <cellStyle name="40% - Accent1 9" xfId="36173"/>
    <cellStyle name="40% - Accent1_PLANILHA DE MEDIÇÃO" xfId="7029"/>
    <cellStyle name="40% - Accent2" xfId="39"/>
    <cellStyle name="40% - Accent2 2" xfId="40"/>
    <cellStyle name="40% - Accent2 2 10" xfId="7031"/>
    <cellStyle name="40% - Accent2 2 11" xfId="7032"/>
    <cellStyle name="40% - Accent2 2 2" xfId="7030"/>
    <cellStyle name="40% - Accent2 2 2 2" xfId="7033"/>
    <cellStyle name="40% - Accent2 2 3" xfId="7034"/>
    <cellStyle name="40% - Accent2 2 4" xfId="7035"/>
    <cellStyle name="40% - Accent2 2 5" xfId="7036"/>
    <cellStyle name="40% - Accent2 2 6" xfId="7037"/>
    <cellStyle name="40% - Accent2 2 7" xfId="7038"/>
    <cellStyle name="40% - Accent2 2 8" xfId="7039"/>
    <cellStyle name="40% - Accent2 2 9" xfId="7040"/>
    <cellStyle name="40% - Accent2 3" xfId="1709"/>
    <cellStyle name="40% - Accent2 4" xfId="1710"/>
    <cellStyle name="40% - Accent2 5" xfId="1711"/>
    <cellStyle name="40% - Accent2 6" xfId="1712"/>
    <cellStyle name="40% - Accent2 7" xfId="1713"/>
    <cellStyle name="40% - Accent2_PLANILHA DE MEDIÇÃO" xfId="7041"/>
    <cellStyle name="40% - Accent3" xfId="41"/>
    <cellStyle name="40% - Accent3 2" xfId="42"/>
    <cellStyle name="40% - Accent3 2 10" xfId="7043"/>
    <cellStyle name="40% - Accent3 2 11" xfId="7044"/>
    <cellStyle name="40% - Accent3 2 2" xfId="7042"/>
    <cellStyle name="40% - Accent3 2 2 2" xfId="7045"/>
    <cellStyle name="40% - Accent3 2 3" xfId="7046"/>
    <cellStyle name="40% - Accent3 2 4" xfId="7047"/>
    <cellStyle name="40% - Accent3 2 5" xfId="7048"/>
    <cellStyle name="40% - Accent3 2 6" xfId="7049"/>
    <cellStyle name="40% - Accent3 2 7" xfId="7050"/>
    <cellStyle name="40% - Accent3 2 8" xfId="7051"/>
    <cellStyle name="40% - Accent3 2 9" xfId="7052"/>
    <cellStyle name="40% - Accent3 3" xfId="1714"/>
    <cellStyle name="40% - Accent3 4" xfId="1715"/>
    <cellStyle name="40% - Accent3 5" xfId="1716"/>
    <cellStyle name="40% - Accent3 6" xfId="1717"/>
    <cellStyle name="40% - Accent3 7" xfId="1718"/>
    <cellStyle name="40% - Accent3_PLANILHA DE MEDIÇÃO" xfId="7053"/>
    <cellStyle name="40% - Accent4" xfId="43"/>
    <cellStyle name="40% - Accent4 10" xfId="7054"/>
    <cellStyle name="40% - Accent4 10 10" xfId="7055"/>
    <cellStyle name="40% - Accent4 10 11" xfId="7056"/>
    <cellStyle name="40% - Accent4 10 2" xfId="7057"/>
    <cellStyle name="40% - Accent4 10 3" xfId="7058"/>
    <cellStyle name="40% - Accent4 10 4" xfId="7059"/>
    <cellStyle name="40% - Accent4 10 5" xfId="7060"/>
    <cellStyle name="40% - Accent4 10 6" xfId="7061"/>
    <cellStyle name="40% - Accent4 10 7" xfId="7062"/>
    <cellStyle name="40% - Accent4 10 8" xfId="7063"/>
    <cellStyle name="40% - Accent4 10 9" xfId="7064"/>
    <cellStyle name="40% - Accent4 11" xfId="7065"/>
    <cellStyle name="40% - Accent4 11 10" xfId="7066"/>
    <cellStyle name="40% - Accent4 11 11" xfId="7067"/>
    <cellStyle name="40% - Accent4 11 2" xfId="7068"/>
    <cellStyle name="40% - Accent4 11 3" xfId="7069"/>
    <cellStyle name="40% - Accent4 11 4" xfId="7070"/>
    <cellStyle name="40% - Accent4 11 5" xfId="7071"/>
    <cellStyle name="40% - Accent4 11 6" xfId="7072"/>
    <cellStyle name="40% - Accent4 11 7" xfId="7073"/>
    <cellStyle name="40% - Accent4 11 8" xfId="7074"/>
    <cellStyle name="40% - Accent4 11 9" xfId="7075"/>
    <cellStyle name="40% - Accent4 12" xfId="7076"/>
    <cellStyle name="40% - Accent4 12 10" xfId="7077"/>
    <cellStyle name="40% - Accent4 12 11" xfId="7078"/>
    <cellStyle name="40% - Accent4 12 2" xfId="7079"/>
    <cellStyle name="40% - Accent4 12 3" xfId="7080"/>
    <cellStyle name="40% - Accent4 12 4" xfId="7081"/>
    <cellStyle name="40% - Accent4 12 5" xfId="7082"/>
    <cellStyle name="40% - Accent4 12 6" xfId="7083"/>
    <cellStyle name="40% - Accent4 12 7" xfId="7084"/>
    <cellStyle name="40% - Accent4 12 8" xfId="7085"/>
    <cellStyle name="40% - Accent4 12 9" xfId="7086"/>
    <cellStyle name="40% - Accent4 13" xfId="7087"/>
    <cellStyle name="40% - Accent4 13 10" xfId="7088"/>
    <cellStyle name="40% - Accent4 13 11" xfId="7089"/>
    <cellStyle name="40% - Accent4 13 2" xfId="7090"/>
    <cellStyle name="40% - Accent4 13 3" xfId="7091"/>
    <cellStyle name="40% - Accent4 13 4" xfId="7092"/>
    <cellStyle name="40% - Accent4 13 5" xfId="7093"/>
    <cellStyle name="40% - Accent4 13 6" xfId="7094"/>
    <cellStyle name="40% - Accent4 13 7" xfId="7095"/>
    <cellStyle name="40% - Accent4 13 8" xfId="7096"/>
    <cellStyle name="40% - Accent4 13 9" xfId="7097"/>
    <cellStyle name="40% - Accent4 14" xfId="7098"/>
    <cellStyle name="40% - Accent4 14 10" xfId="7099"/>
    <cellStyle name="40% - Accent4 14 11" xfId="7100"/>
    <cellStyle name="40% - Accent4 14 2" xfId="7101"/>
    <cellStyle name="40% - Accent4 14 3" xfId="7102"/>
    <cellStyle name="40% - Accent4 14 4" xfId="7103"/>
    <cellStyle name="40% - Accent4 14 5" xfId="7104"/>
    <cellStyle name="40% - Accent4 14 6" xfId="7105"/>
    <cellStyle name="40% - Accent4 14 7" xfId="7106"/>
    <cellStyle name="40% - Accent4 14 8" xfId="7107"/>
    <cellStyle name="40% - Accent4 14 9" xfId="7108"/>
    <cellStyle name="40% - Accent4 15" xfId="7109"/>
    <cellStyle name="40% - Accent4 15 10" xfId="7110"/>
    <cellStyle name="40% - Accent4 15 11" xfId="7111"/>
    <cellStyle name="40% - Accent4 15 2" xfId="7112"/>
    <cellStyle name="40% - Accent4 15 3" xfId="7113"/>
    <cellStyle name="40% - Accent4 15 4" xfId="7114"/>
    <cellStyle name="40% - Accent4 15 5" xfId="7115"/>
    <cellStyle name="40% - Accent4 15 6" xfId="7116"/>
    <cellStyle name="40% - Accent4 15 7" xfId="7117"/>
    <cellStyle name="40% - Accent4 15 8" xfId="7118"/>
    <cellStyle name="40% - Accent4 15 9" xfId="7119"/>
    <cellStyle name="40% - Accent4 2" xfId="44"/>
    <cellStyle name="40% - Accent4 2 10" xfId="7121"/>
    <cellStyle name="40% - Accent4 2 10 10" xfId="7122"/>
    <cellStyle name="40% - Accent4 2 10 11" xfId="7123"/>
    <cellStyle name="40% - Accent4 2 10 2" xfId="7124"/>
    <cellStyle name="40% - Accent4 2 10 3" xfId="7125"/>
    <cellStyle name="40% - Accent4 2 10 4" xfId="7126"/>
    <cellStyle name="40% - Accent4 2 10 5" xfId="7127"/>
    <cellStyle name="40% - Accent4 2 10 6" xfId="7128"/>
    <cellStyle name="40% - Accent4 2 10 7" xfId="7129"/>
    <cellStyle name="40% - Accent4 2 10 8" xfId="7130"/>
    <cellStyle name="40% - Accent4 2 10 9" xfId="7131"/>
    <cellStyle name="40% - Accent4 2 11" xfId="7132"/>
    <cellStyle name="40% - Accent4 2 11 10" xfId="7133"/>
    <cellStyle name="40% - Accent4 2 11 11" xfId="7134"/>
    <cellStyle name="40% - Accent4 2 11 2" xfId="7135"/>
    <cellStyle name="40% - Accent4 2 11 3" xfId="7136"/>
    <cellStyle name="40% - Accent4 2 11 4" xfId="7137"/>
    <cellStyle name="40% - Accent4 2 11 5" xfId="7138"/>
    <cellStyle name="40% - Accent4 2 11 6" xfId="7139"/>
    <cellStyle name="40% - Accent4 2 11 7" xfId="7140"/>
    <cellStyle name="40% - Accent4 2 11 8" xfId="7141"/>
    <cellStyle name="40% - Accent4 2 11 9" xfId="7142"/>
    <cellStyle name="40% - Accent4 2 12" xfId="7143"/>
    <cellStyle name="40% - Accent4 2 12 10" xfId="7144"/>
    <cellStyle name="40% - Accent4 2 12 11" xfId="7145"/>
    <cellStyle name="40% - Accent4 2 12 2" xfId="7146"/>
    <cellStyle name="40% - Accent4 2 12 3" xfId="7147"/>
    <cellStyle name="40% - Accent4 2 12 4" xfId="7148"/>
    <cellStyle name="40% - Accent4 2 12 5" xfId="7149"/>
    <cellStyle name="40% - Accent4 2 12 6" xfId="7150"/>
    <cellStyle name="40% - Accent4 2 12 7" xfId="7151"/>
    <cellStyle name="40% - Accent4 2 12 8" xfId="7152"/>
    <cellStyle name="40% - Accent4 2 12 9" xfId="7153"/>
    <cellStyle name="40% - Accent4 2 13" xfId="7154"/>
    <cellStyle name="40% - Accent4 2 13 10" xfId="7155"/>
    <cellStyle name="40% - Accent4 2 13 11" xfId="7156"/>
    <cellStyle name="40% - Accent4 2 13 2" xfId="7157"/>
    <cellStyle name="40% - Accent4 2 13 3" xfId="7158"/>
    <cellStyle name="40% - Accent4 2 13 4" xfId="7159"/>
    <cellStyle name="40% - Accent4 2 13 5" xfId="7160"/>
    <cellStyle name="40% - Accent4 2 13 6" xfId="7161"/>
    <cellStyle name="40% - Accent4 2 13 7" xfId="7162"/>
    <cellStyle name="40% - Accent4 2 13 8" xfId="7163"/>
    <cellStyle name="40% - Accent4 2 13 9" xfId="7164"/>
    <cellStyle name="40% - Accent4 2 14" xfId="7165"/>
    <cellStyle name="40% - Accent4 2 14 10" xfId="7166"/>
    <cellStyle name="40% - Accent4 2 14 11" xfId="7167"/>
    <cellStyle name="40% - Accent4 2 14 2" xfId="7168"/>
    <cellStyle name="40% - Accent4 2 14 3" xfId="7169"/>
    <cellStyle name="40% - Accent4 2 14 4" xfId="7170"/>
    <cellStyle name="40% - Accent4 2 14 5" xfId="7171"/>
    <cellStyle name="40% - Accent4 2 14 6" xfId="7172"/>
    <cellStyle name="40% - Accent4 2 14 7" xfId="7173"/>
    <cellStyle name="40% - Accent4 2 14 8" xfId="7174"/>
    <cellStyle name="40% - Accent4 2 14 9" xfId="7175"/>
    <cellStyle name="40% - Accent4 2 15" xfId="7176"/>
    <cellStyle name="40% - Accent4 2 15 10" xfId="7177"/>
    <cellStyle name="40% - Accent4 2 15 11" xfId="7178"/>
    <cellStyle name="40% - Accent4 2 15 2" xfId="7179"/>
    <cellStyle name="40% - Accent4 2 15 3" xfId="7180"/>
    <cellStyle name="40% - Accent4 2 15 4" xfId="7181"/>
    <cellStyle name="40% - Accent4 2 15 5" xfId="7182"/>
    <cellStyle name="40% - Accent4 2 15 6" xfId="7183"/>
    <cellStyle name="40% - Accent4 2 15 7" xfId="7184"/>
    <cellStyle name="40% - Accent4 2 15 8" xfId="7185"/>
    <cellStyle name="40% - Accent4 2 15 9" xfId="7186"/>
    <cellStyle name="40% - Accent4 2 16" xfId="7187"/>
    <cellStyle name="40% - Accent4 2 17" xfId="7188"/>
    <cellStyle name="40% - Accent4 2 18" xfId="7189"/>
    <cellStyle name="40% - Accent4 2 19" xfId="7190"/>
    <cellStyle name="40% - Accent4 2 2" xfId="7120"/>
    <cellStyle name="40% - Accent4 2 2 10" xfId="7192"/>
    <cellStyle name="40% - Accent4 2 2 11" xfId="7193"/>
    <cellStyle name="40% - Accent4 2 2 2" xfId="7191"/>
    <cellStyle name="40% - Accent4 2 2 2 2" xfId="7194"/>
    <cellStyle name="40% - Accent4 2 2 3" xfId="7195"/>
    <cellStyle name="40% - Accent4 2 2 4" xfId="7196"/>
    <cellStyle name="40% - Accent4 2 2 5" xfId="7197"/>
    <cellStyle name="40% - Accent4 2 2 6" xfId="7198"/>
    <cellStyle name="40% - Accent4 2 2 7" xfId="7199"/>
    <cellStyle name="40% - Accent4 2 2 8" xfId="7200"/>
    <cellStyle name="40% - Accent4 2 2 9" xfId="7201"/>
    <cellStyle name="40% - Accent4 2 20" xfId="7202"/>
    <cellStyle name="40% - Accent4 2 21" xfId="7203"/>
    <cellStyle name="40% - Accent4 2 22" xfId="7204"/>
    <cellStyle name="40% - Accent4 2 23" xfId="7205"/>
    <cellStyle name="40% - Accent4 2 24" xfId="7206"/>
    <cellStyle name="40% - Accent4 2 25" xfId="7207"/>
    <cellStyle name="40% - Accent4 2 3" xfId="7208"/>
    <cellStyle name="40% - Accent4 2 3 10" xfId="7209"/>
    <cellStyle name="40% - Accent4 2 3 11" xfId="7210"/>
    <cellStyle name="40% - Accent4 2 3 2" xfId="7211"/>
    <cellStyle name="40% - Accent4 2 3 3" xfId="7212"/>
    <cellStyle name="40% - Accent4 2 3 4" xfId="7213"/>
    <cellStyle name="40% - Accent4 2 3 5" xfId="7214"/>
    <cellStyle name="40% - Accent4 2 3 6" xfId="7215"/>
    <cellStyle name="40% - Accent4 2 3 7" xfId="7216"/>
    <cellStyle name="40% - Accent4 2 3 8" xfId="7217"/>
    <cellStyle name="40% - Accent4 2 3 9" xfId="7218"/>
    <cellStyle name="40% - Accent4 2 4" xfId="7219"/>
    <cellStyle name="40% - Accent4 2 4 10" xfId="7220"/>
    <cellStyle name="40% - Accent4 2 4 11" xfId="7221"/>
    <cellStyle name="40% - Accent4 2 4 2" xfId="7222"/>
    <cellStyle name="40% - Accent4 2 4 3" xfId="7223"/>
    <cellStyle name="40% - Accent4 2 4 4" xfId="7224"/>
    <cellStyle name="40% - Accent4 2 4 5" xfId="7225"/>
    <cellStyle name="40% - Accent4 2 4 6" xfId="7226"/>
    <cellStyle name="40% - Accent4 2 4 7" xfId="7227"/>
    <cellStyle name="40% - Accent4 2 4 8" xfId="7228"/>
    <cellStyle name="40% - Accent4 2 4 9" xfId="7229"/>
    <cellStyle name="40% - Accent4 2 5" xfId="7230"/>
    <cellStyle name="40% - Accent4 2 5 10" xfId="7231"/>
    <cellStyle name="40% - Accent4 2 5 11" xfId="7232"/>
    <cellStyle name="40% - Accent4 2 5 2" xfId="7233"/>
    <cellStyle name="40% - Accent4 2 5 3" xfId="7234"/>
    <cellStyle name="40% - Accent4 2 5 4" xfId="7235"/>
    <cellStyle name="40% - Accent4 2 5 5" xfId="7236"/>
    <cellStyle name="40% - Accent4 2 5 6" xfId="7237"/>
    <cellStyle name="40% - Accent4 2 5 7" xfId="7238"/>
    <cellStyle name="40% - Accent4 2 5 8" xfId="7239"/>
    <cellStyle name="40% - Accent4 2 5 9" xfId="7240"/>
    <cellStyle name="40% - Accent4 2 6" xfId="7241"/>
    <cellStyle name="40% - Accent4 2 6 10" xfId="7242"/>
    <cellStyle name="40% - Accent4 2 6 11" xfId="7243"/>
    <cellStyle name="40% - Accent4 2 6 2" xfId="7244"/>
    <cellStyle name="40% - Accent4 2 6 3" xfId="7245"/>
    <cellStyle name="40% - Accent4 2 6 4" xfId="7246"/>
    <cellStyle name="40% - Accent4 2 6 5" xfId="7247"/>
    <cellStyle name="40% - Accent4 2 6 6" xfId="7248"/>
    <cellStyle name="40% - Accent4 2 6 7" xfId="7249"/>
    <cellStyle name="40% - Accent4 2 6 8" xfId="7250"/>
    <cellStyle name="40% - Accent4 2 6 9" xfId="7251"/>
    <cellStyle name="40% - Accent4 2 7" xfId="7252"/>
    <cellStyle name="40% - Accent4 2 7 10" xfId="7253"/>
    <cellStyle name="40% - Accent4 2 7 11" xfId="7254"/>
    <cellStyle name="40% - Accent4 2 7 2" xfId="7255"/>
    <cellStyle name="40% - Accent4 2 7 3" xfId="7256"/>
    <cellStyle name="40% - Accent4 2 7 4" xfId="7257"/>
    <cellStyle name="40% - Accent4 2 7 5" xfId="7258"/>
    <cellStyle name="40% - Accent4 2 7 6" xfId="7259"/>
    <cellStyle name="40% - Accent4 2 7 7" xfId="7260"/>
    <cellStyle name="40% - Accent4 2 7 8" xfId="7261"/>
    <cellStyle name="40% - Accent4 2 7 9" xfId="7262"/>
    <cellStyle name="40% - Accent4 2 8" xfId="7263"/>
    <cellStyle name="40% - Accent4 2 8 10" xfId="7264"/>
    <cellStyle name="40% - Accent4 2 8 11" xfId="7265"/>
    <cellStyle name="40% - Accent4 2 8 2" xfId="7266"/>
    <cellStyle name="40% - Accent4 2 8 3" xfId="7267"/>
    <cellStyle name="40% - Accent4 2 8 4" xfId="7268"/>
    <cellStyle name="40% - Accent4 2 8 5" xfId="7269"/>
    <cellStyle name="40% - Accent4 2 8 6" xfId="7270"/>
    <cellStyle name="40% - Accent4 2 8 7" xfId="7271"/>
    <cellStyle name="40% - Accent4 2 8 8" xfId="7272"/>
    <cellStyle name="40% - Accent4 2 8 9" xfId="7273"/>
    <cellStyle name="40% - Accent4 2 9" xfId="7274"/>
    <cellStyle name="40% - Accent4 2 9 10" xfId="7275"/>
    <cellStyle name="40% - Accent4 2 9 11" xfId="7276"/>
    <cellStyle name="40% - Accent4 2 9 2" xfId="7277"/>
    <cellStyle name="40% - Accent4 2 9 3" xfId="7278"/>
    <cellStyle name="40% - Accent4 2 9 4" xfId="7279"/>
    <cellStyle name="40% - Accent4 2 9 5" xfId="7280"/>
    <cellStyle name="40% - Accent4 2 9 6" xfId="7281"/>
    <cellStyle name="40% - Accent4 2 9 7" xfId="7282"/>
    <cellStyle name="40% - Accent4 2 9 8" xfId="7283"/>
    <cellStyle name="40% - Accent4 2 9 9" xfId="7284"/>
    <cellStyle name="40% - Accent4 3" xfId="1719"/>
    <cellStyle name="40% - Accent4 3 10" xfId="7286"/>
    <cellStyle name="40% - Accent4 3 11" xfId="7287"/>
    <cellStyle name="40% - Accent4 3 2" xfId="7285"/>
    <cellStyle name="40% - Accent4 3 2 2" xfId="7288"/>
    <cellStyle name="40% - Accent4 3 3" xfId="7289"/>
    <cellStyle name="40% - Accent4 3 4" xfId="7290"/>
    <cellStyle name="40% - Accent4 3 5" xfId="7291"/>
    <cellStyle name="40% - Accent4 3 6" xfId="7292"/>
    <cellStyle name="40% - Accent4 3 7" xfId="7293"/>
    <cellStyle name="40% - Accent4 3 8" xfId="7294"/>
    <cellStyle name="40% - Accent4 3 9" xfId="7295"/>
    <cellStyle name="40% - Accent4 4" xfId="1720"/>
    <cellStyle name="40% - Accent4 4 10" xfId="7297"/>
    <cellStyle name="40% - Accent4 4 11" xfId="7298"/>
    <cellStyle name="40% - Accent4 4 2" xfId="7296"/>
    <cellStyle name="40% - Accent4 4 2 2" xfId="7299"/>
    <cellStyle name="40% - Accent4 4 3" xfId="7300"/>
    <cellStyle name="40% - Accent4 4 4" xfId="7301"/>
    <cellStyle name="40% - Accent4 4 5" xfId="7302"/>
    <cellStyle name="40% - Accent4 4 6" xfId="7303"/>
    <cellStyle name="40% - Accent4 4 7" xfId="7304"/>
    <cellStyle name="40% - Accent4 4 8" xfId="7305"/>
    <cellStyle name="40% - Accent4 4 9" xfId="7306"/>
    <cellStyle name="40% - Accent4 5" xfId="1721"/>
    <cellStyle name="40% - Accent4 5 10" xfId="7308"/>
    <cellStyle name="40% - Accent4 5 11" xfId="7309"/>
    <cellStyle name="40% - Accent4 5 2" xfId="7307"/>
    <cellStyle name="40% - Accent4 5 2 2" xfId="7310"/>
    <cellStyle name="40% - Accent4 5 3" xfId="7311"/>
    <cellStyle name="40% - Accent4 5 4" xfId="7312"/>
    <cellStyle name="40% - Accent4 5 5" xfId="7313"/>
    <cellStyle name="40% - Accent4 5 6" xfId="7314"/>
    <cellStyle name="40% - Accent4 5 7" xfId="7315"/>
    <cellStyle name="40% - Accent4 5 8" xfId="7316"/>
    <cellStyle name="40% - Accent4 5 9" xfId="7317"/>
    <cellStyle name="40% - Accent4 6" xfId="1722"/>
    <cellStyle name="40% - Accent4 6 10" xfId="7319"/>
    <cellStyle name="40% - Accent4 6 11" xfId="7320"/>
    <cellStyle name="40% - Accent4 6 2" xfId="7318"/>
    <cellStyle name="40% - Accent4 6 2 2" xfId="7321"/>
    <cellStyle name="40% - Accent4 6 3" xfId="7322"/>
    <cellStyle name="40% - Accent4 6 4" xfId="7323"/>
    <cellStyle name="40% - Accent4 6 5" xfId="7324"/>
    <cellStyle name="40% - Accent4 6 6" xfId="7325"/>
    <cellStyle name="40% - Accent4 6 7" xfId="7326"/>
    <cellStyle name="40% - Accent4 6 8" xfId="7327"/>
    <cellStyle name="40% - Accent4 6 9" xfId="7328"/>
    <cellStyle name="40% - Accent4 7" xfId="1723"/>
    <cellStyle name="40% - Accent4 7 10" xfId="7330"/>
    <cellStyle name="40% - Accent4 7 11" xfId="7331"/>
    <cellStyle name="40% - Accent4 7 2" xfId="7329"/>
    <cellStyle name="40% - Accent4 7 2 2" xfId="7332"/>
    <cellStyle name="40% - Accent4 7 3" xfId="7333"/>
    <cellStyle name="40% - Accent4 7 4" xfId="7334"/>
    <cellStyle name="40% - Accent4 7 5" xfId="7335"/>
    <cellStyle name="40% - Accent4 7 6" xfId="7336"/>
    <cellStyle name="40% - Accent4 7 7" xfId="7337"/>
    <cellStyle name="40% - Accent4 7 8" xfId="7338"/>
    <cellStyle name="40% - Accent4 7 9" xfId="7339"/>
    <cellStyle name="40% - Accent4 8" xfId="7340"/>
    <cellStyle name="40% - Accent4 8 10" xfId="7341"/>
    <cellStyle name="40% - Accent4 8 11" xfId="7342"/>
    <cellStyle name="40% - Accent4 8 2" xfId="7343"/>
    <cellStyle name="40% - Accent4 8 3" xfId="7344"/>
    <cellStyle name="40% - Accent4 8 4" xfId="7345"/>
    <cellStyle name="40% - Accent4 8 5" xfId="7346"/>
    <cellStyle name="40% - Accent4 8 6" xfId="7347"/>
    <cellStyle name="40% - Accent4 8 7" xfId="7348"/>
    <cellStyle name="40% - Accent4 8 8" xfId="7349"/>
    <cellStyle name="40% - Accent4 8 9" xfId="7350"/>
    <cellStyle name="40% - Accent4 9" xfId="7351"/>
    <cellStyle name="40% - Accent4 9 10" xfId="7352"/>
    <cellStyle name="40% - Accent4 9 11" xfId="7353"/>
    <cellStyle name="40% - Accent4 9 2" xfId="7354"/>
    <cellStyle name="40% - Accent4 9 3" xfId="7355"/>
    <cellStyle name="40% - Accent4 9 4" xfId="7356"/>
    <cellStyle name="40% - Accent4 9 5" xfId="7357"/>
    <cellStyle name="40% - Accent4 9 6" xfId="7358"/>
    <cellStyle name="40% - Accent4 9 7" xfId="7359"/>
    <cellStyle name="40% - Accent4 9 8" xfId="7360"/>
    <cellStyle name="40% - Accent4 9 9" xfId="7361"/>
    <cellStyle name="40% - Accent4_34.3 - Rua Piaui_Joa" xfId="35986"/>
    <cellStyle name="40% - Accent5" xfId="45"/>
    <cellStyle name="40% - Accent5 2" xfId="46"/>
    <cellStyle name="40% - Accent5 2 10" xfId="7363"/>
    <cellStyle name="40% - Accent5 2 11" xfId="7364"/>
    <cellStyle name="40% - Accent5 2 12" xfId="35988"/>
    <cellStyle name="40% - Accent5 2 13" xfId="36156"/>
    <cellStyle name="40% - Accent5 2 2" xfId="7362"/>
    <cellStyle name="40% - Accent5 2 2 2" xfId="7365"/>
    <cellStyle name="40% - Accent5 2 3" xfId="7366"/>
    <cellStyle name="40% - Accent5 2 4" xfId="7367"/>
    <cellStyle name="40% - Accent5 2 5" xfId="7368"/>
    <cellStyle name="40% - Accent5 2 6" xfId="7369"/>
    <cellStyle name="40% - Accent5 2 7" xfId="7370"/>
    <cellStyle name="40% - Accent5 2 8" xfId="7371"/>
    <cellStyle name="40% - Accent5 2 9" xfId="7372"/>
    <cellStyle name="40% - Accent5 3" xfId="1724"/>
    <cellStyle name="40% - Accent5 4" xfId="1725"/>
    <cellStyle name="40% - Accent5 5" xfId="1726"/>
    <cellStyle name="40% - Accent5 6" xfId="1727"/>
    <cellStyle name="40% - Accent5 7" xfId="1728"/>
    <cellStyle name="40% - Accent5 8" xfId="35987"/>
    <cellStyle name="40% - Accent5 9" xfId="36160"/>
    <cellStyle name="40% - Accent5_PLANILHA DE MEDIÇÃO" xfId="7373"/>
    <cellStyle name="40% - Accent6" xfId="47"/>
    <cellStyle name="40% - Accent6 10" xfId="7374"/>
    <cellStyle name="40% - Accent6 10 10" xfId="7375"/>
    <cellStyle name="40% - Accent6 10 11" xfId="7376"/>
    <cellStyle name="40% - Accent6 10 2" xfId="7377"/>
    <cellStyle name="40% - Accent6 10 3" xfId="7378"/>
    <cellStyle name="40% - Accent6 10 4" xfId="7379"/>
    <cellStyle name="40% - Accent6 10 5" xfId="7380"/>
    <cellStyle name="40% - Accent6 10 6" xfId="7381"/>
    <cellStyle name="40% - Accent6 10 7" xfId="7382"/>
    <cellStyle name="40% - Accent6 10 8" xfId="7383"/>
    <cellStyle name="40% - Accent6 10 9" xfId="7384"/>
    <cellStyle name="40% - Accent6 11" xfId="7385"/>
    <cellStyle name="40% - Accent6 11 10" xfId="7386"/>
    <cellStyle name="40% - Accent6 11 11" xfId="7387"/>
    <cellStyle name="40% - Accent6 11 12" xfId="33890"/>
    <cellStyle name="40% - Accent6 11 2" xfId="7388"/>
    <cellStyle name="40% - Accent6 11 3" xfId="7389"/>
    <cellStyle name="40% - Accent6 11 4" xfId="7390"/>
    <cellStyle name="40% - Accent6 11 5" xfId="7391"/>
    <cellStyle name="40% - Accent6 11 6" xfId="7392"/>
    <cellStyle name="40% - Accent6 11 7" xfId="7393"/>
    <cellStyle name="40% - Accent6 11 8" xfId="7394"/>
    <cellStyle name="40% - Accent6 11 9" xfId="7395"/>
    <cellStyle name="40% - Accent6 12" xfId="7396"/>
    <cellStyle name="40% - Accent6 12 10" xfId="7397"/>
    <cellStyle name="40% - Accent6 12 11" xfId="7398"/>
    <cellStyle name="40% - Accent6 12 12" xfId="33891"/>
    <cellStyle name="40% - Accent6 12 2" xfId="7399"/>
    <cellStyle name="40% - Accent6 12 3" xfId="7400"/>
    <cellStyle name="40% - Accent6 12 4" xfId="7401"/>
    <cellStyle name="40% - Accent6 12 5" xfId="7402"/>
    <cellStyle name="40% - Accent6 12 6" xfId="7403"/>
    <cellStyle name="40% - Accent6 12 7" xfId="7404"/>
    <cellStyle name="40% - Accent6 12 8" xfId="7405"/>
    <cellStyle name="40% - Accent6 12 9" xfId="7406"/>
    <cellStyle name="40% - Accent6 13" xfId="7407"/>
    <cellStyle name="40% - Accent6 13 10" xfId="7408"/>
    <cellStyle name="40% - Accent6 13 11" xfId="7409"/>
    <cellStyle name="40% - Accent6 13 12" xfId="33892"/>
    <cellStyle name="40% - Accent6 13 2" xfId="7410"/>
    <cellStyle name="40% - Accent6 13 3" xfId="7411"/>
    <cellStyle name="40% - Accent6 13 4" xfId="7412"/>
    <cellStyle name="40% - Accent6 13 5" xfId="7413"/>
    <cellStyle name="40% - Accent6 13 6" xfId="7414"/>
    <cellStyle name="40% - Accent6 13 7" xfId="7415"/>
    <cellStyle name="40% - Accent6 13 8" xfId="7416"/>
    <cellStyle name="40% - Accent6 13 9" xfId="7417"/>
    <cellStyle name="40% - Accent6 14" xfId="7418"/>
    <cellStyle name="40% - Accent6 14 10" xfId="7419"/>
    <cellStyle name="40% - Accent6 14 11" xfId="7420"/>
    <cellStyle name="40% - Accent6 14 12" xfId="33893"/>
    <cellStyle name="40% - Accent6 14 2" xfId="7421"/>
    <cellStyle name="40% - Accent6 14 3" xfId="7422"/>
    <cellStyle name="40% - Accent6 14 4" xfId="7423"/>
    <cellStyle name="40% - Accent6 14 5" xfId="7424"/>
    <cellStyle name="40% - Accent6 14 6" xfId="7425"/>
    <cellStyle name="40% - Accent6 14 7" xfId="7426"/>
    <cellStyle name="40% - Accent6 14 8" xfId="7427"/>
    <cellStyle name="40% - Accent6 14 9" xfId="7428"/>
    <cellStyle name="40% - Accent6 15" xfId="7429"/>
    <cellStyle name="40% - Accent6 15 10" xfId="7430"/>
    <cellStyle name="40% - Accent6 15 11" xfId="7431"/>
    <cellStyle name="40% - Accent6 15 12" xfId="33894"/>
    <cellStyle name="40% - Accent6 15 2" xfId="7432"/>
    <cellStyle name="40% - Accent6 15 3" xfId="7433"/>
    <cellStyle name="40% - Accent6 15 4" xfId="7434"/>
    <cellStyle name="40% - Accent6 15 5" xfId="7435"/>
    <cellStyle name="40% - Accent6 15 6" xfId="7436"/>
    <cellStyle name="40% - Accent6 15 7" xfId="7437"/>
    <cellStyle name="40% - Accent6 15 8" xfId="7438"/>
    <cellStyle name="40% - Accent6 15 9" xfId="7439"/>
    <cellStyle name="40% - Accent6 16" xfId="35989"/>
    <cellStyle name="40% - Accent6 17" xfId="36153"/>
    <cellStyle name="40% - Accent6 2" xfId="48"/>
    <cellStyle name="40% - Accent6 2 10" xfId="7441"/>
    <cellStyle name="40% - Accent6 2 10 10" xfId="7442"/>
    <cellStyle name="40% - Accent6 2 10 11" xfId="7443"/>
    <cellStyle name="40% - Accent6 2 10 12" xfId="33896"/>
    <cellStyle name="40% - Accent6 2 10 2" xfId="7444"/>
    <cellStyle name="40% - Accent6 2 10 3" xfId="7445"/>
    <cellStyle name="40% - Accent6 2 10 4" xfId="7446"/>
    <cellStyle name="40% - Accent6 2 10 5" xfId="7447"/>
    <cellStyle name="40% - Accent6 2 10 6" xfId="7448"/>
    <cellStyle name="40% - Accent6 2 10 7" xfId="7449"/>
    <cellStyle name="40% - Accent6 2 10 8" xfId="7450"/>
    <cellStyle name="40% - Accent6 2 10 9" xfId="7451"/>
    <cellStyle name="40% - Accent6 2 11" xfId="7452"/>
    <cellStyle name="40% - Accent6 2 11 10" xfId="7453"/>
    <cellStyle name="40% - Accent6 2 11 11" xfId="7454"/>
    <cellStyle name="40% - Accent6 2 11 12" xfId="33897"/>
    <cellStyle name="40% - Accent6 2 11 2" xfId="7455"/>
    <cellStyle name="40% - Accent6 2 11 3" xfId="7456"/>
    <cellStyle name="40% - Accent6 2 11 4" xfId="7457"/>
    <cellStyle name="40% - Accent6 2 11 5" xfId="7458"/>
    <cellStyle name="40% - Accent6 2 11 6" xfId="7459"/>
    <cellStyle name="40% - Accent6 2 11 7" xfId="7460"/>
    <cellStyle name="40% - Accent6 2 11 8" xfId="7461"/>
    <cellStyle name="40% - Accent6 2 11 9" xfId="7462"/>
    <cellStyle name="40% - Accent6 2 12" xfId="7463"/>
    <cellStyle name="40% - Accent6 2 12 10" xfId="7464"/>
    <cellStyle name="40% - Accent6 2 12 11" xfId="7465"/>
    <cellStyle name="40% - Accent6 2 12 12" xfId="33898"/>
    <cellStyle name="40% - Accent6 2 12 2" xfId="7466"/>
    <cellStyle name="40% - Accent6 2 12 3" xfId="7467"/>
    <cellStyle name="40% - Accent6 2 12 4" xfId="7468"/>
    <cellStyle name="40% - Accent6 2 12 5" xfId="7469"/>
    <cellStyle name="40% - Accent6 2 12 6" xfId="7470"/>
    <cellStyle name="40% - Accent6 2 12 7" xfId="7471"/>
    <cellStyle name="40% - Accent6 2 12 8" xfId="7472"/>
    <cellStyle name="40% - Accent6 2 12 9" xfId="7473"/>
    <cellStyle name="40% - Accent6 2 13" xfId="7474"/>
    <cellStyle name="40% - Accent6 2 13 10" xfId="7475"/>
    <cellStyle name="40% - Accent6 2 13 11" xfId="7476"/>
    <cellStyle name="40% - Accent6 2 13 12" xfId="33899"/>
    <cellStyle name="40% - Accent6 2 13 2" xfId="7477"/>
    <cellStyle name="40% - Accent6 2 13 3" xfId="7478"/>
    <cellStyle name="40% - Accent6 2 13 4" xfId="7479"/>
    <cellStyle name="40% - Accent6 2 13 5" xfId="7480"/>
    <cellStyle name="40% - Accent6 2 13 6" xfId="7481"/>
    <cellStyle name="40% - Accent6 2 13 7" xfId="7482"/>
    <cellStyle name="40% - Accent6 2 13 8" xfId="7483"/>
    <cellStyle name="40% - Accent6 2 13 9" xfId="7484"/>
    <cellStyle name="40% - Accent6 2 14" xfId="7485"/>
    <cellStyle name="40% - Accent6 2 14 10" xfId="7486"/>
    <cellStyle name="40% - Accent6 2 14 11" xfId="7487"/>
    <cellStyle name="40% - Accent6 2 14 12" xfId="33900"/>
    <cellStyle name="40% - Accent6 2 14 2" xfId="7488"/>
    <cellStyle name="40% - Accent6 2 14 3" xfId="7489"/>
    <cellStyle name="40% - Accent6 2 14 4" xfId="7490"/>
    <cellStyle name="40% - Accent6 2 14 5" xfId="7491"/>
    <cellStyle name="40% - Accent6 2 14 6" xfId="7492"/>
    <cellStyle name="40% - Accent6 2 14 7" xfId="7493"/>
    <cellStyle name="40% - Accent6 2 14 8" xfId="7494"/>
    <cellStyle name="40% - Accent6 2 14 9" xfId="7495"/>
    <cellStyle name="40% - Accent6 2 15" xfId="7496"/>
    <cellStyle name="40% - Accent6 2 15 10" xfId="7497"/>
    <cellStyle name="40% - Accent6 2 15 11" xfId="7498"/>
    <cellStyle name="40% - Accent6 2 15 12" xfId="33901"/>
    <cellStyle name="40% - Accent6 2 15 2" xfId="7499"/>
    <cellStyle name="40% - Accent6 2 15 3" xfId="7500"/>
    <cellStyle name="40% - Accent6 2 15 4" xfId="7501"/>
    <cellStyle name="40% - Accent6 2 15 5" xfId="7502"/>
    <cellStyle name="40% - Accent6 2 15 6" xfId="7503"/>
    <cellStyle name="40% - Accent6 2 15 7" xfId="7504"/>
    <cellStyle name="40% - Accent6 2 15 8" xfId="7505"/>
    <cellStyle name="40% - Accent6 2 15 9" xfId="7506"/>
    <cellStyle name="40% - Accent6 2 16" xfId="7507"/>
    <cellStyle name="40% - Accent6 2 17" xfId="7508"/>
    <cellStyle name="40% - Accent6 2 18" xfId="7509"/>
    <cellStyle name="40% - Accent6 2 19" xfId="7510"/>
    <cellStyle name="40% - Accent6 2 2" xfId="7440"/>
    <cellStyle name="40% - Accent6 2 2 10" xfId="7511"/>
    <cellStyle name="40% - Accent6 2 2 11" xfId="7512"/>
    <cellStyle name="40% - Accent6 2 2 12" xfId="33902"/>
    <cellStyle name="40% - Accent6 2 2 2" xfId="7513"/>
    <cellStyle name="40% - Accent6 2 2 3" xfId="7514"/>
    <cellStyle name="40% - Accent6 2 2 4" xfId="7515"/>
    <cellStyle name="40% - Accent6 2 2 5" xfId="7516"/>
    <cellStyle name="40% - Accent6 2 2 6" xfId="7517"/>
    <cellStyle name="40% - Accent6 2 2 7" xfId="7518"/>
    <cellStyle name="40% - Accent6 2 2 8" xfId="7519"/>
    <cellStyle name="40% - Accent6 2 2 9" xfId="7520"/>
    <cellStyle name="40% - Accent6 2 20" xfId="7521"/>
    <cellStyle name="40% - Accent6 2 21" xfId="7522"/>
    <cellStyle name="40% - Accent6 2 22" xfId="7523"/>
    <cellStyle name="40% - Accent6 2 23" xfId="7524"/>
    <cellStyle name="40% - Accent6 2 24" xfId="7525"/>
    <cellStyle name="40% - Accent6 2 25" xfId="7526"/>
    <cellStyle name="40% - Accent6 2 26" xfId="33895"/>
    <cellStyle name="40% - Accent6 2 27" xfId="35990"/>
    <cellStyle name="40% - Accent6 2 28" xfId="36152"/>
    <cellStyle name="40% - Accent6 2 3" xfId="7527"/>
    <cellStyle name="40% - Accent6 2 3 10" xfId="7528"/>
    <cellStyle name="40% - Accent6 2 3 11" xfId="7529"/>
    <cellStyle name="40% - Accent6 2 3 12" xfId="33903"/>
    <cellStyle name="40% - Accent6 2 3 2" xfId="7530"/>
    <cellStyle name="40% - Accent6 2 3 3" xfId="7531"/>
    <cellStyle name="40% - Accent6 2 3 4" xfId="7532"/>
    <cellStyle name="40% - Accent6 2 3 5" xfId="7533"/>
    <cellStyle name="40% - Accent6 2 3 6" xfId="7534"/>
    <cellStyle name="40% - Accent6 2 3 7" xfId="7535"/>
    <cellStyle name="40% - Accent6 2 3 8" xfId="7536"/>
    <cellStyle name="40% - Accent6 2 3 9" xfId="7537"/>
    <cellStyle name="40% - Accent6 2 4" xfId="7538"/>
    <cellStyle name="40% - Accent6 2 4 10" xfId="7539"/>
    <cellStyle name="40% - Accent6 2 4 11" xfId="7540"/>
    <cellStyle name="40% - Accent6 2 4 12" xfId="33904"/>
    <cellStyle name="40% - Accent6 2 4 2" xfId="7541"/>
    <cellStyle name="40% - Accent6 2 4 3" xfId="7542"/>
    <cellStyle name="40% - Accent6 2 4 4" xfId="7543"/>
    <cellStyle name="40% - Accent6 2 4 5" xfId="7544"/>
    <cellStyle name="40% - Accent6 2 4 6" xfId="7545"/>
    <cellStyle name="40% - Accent6 2 4 7" xfId="7546"/>
    <cellStyle name="40% - Accent6 2 4 8" xfId="7547"/>
    <cellStyle name="40% - Accent6 2 4 9" xfId="7548"/>
    <cellStyle name="40% - Accent6 2 5" xfId="7549"/>
    <cellStyle name="40% - Accent6 2 5 10" xfId="7550"/>
    <cellStyle name="40% - Accent6 2 5 11" xfId="7551"/>
    <cellStyle name="40% - Accent6 2 5 12" xfId="33905"/>
    <cellStyle name="40% - Accent6 2 5 2" xfId="7552"/>
    <cellStyle name="40% - Accent6 2 5 3" xfId="7553"/>
    <cellStyle name="40% - Accent6 2 5 4" xfId="7554"/>
    <cellStyle name="40% - Accent6 2 5 5" xfId="7555"/>
    <cellStyle name="40% - Accent6 2 5 6" xfId="7556"/>
    <cellStyle name="40% - Accent6 2 5 7" xfId="7557"/>
    <cellStyle name="40% - Accent6 2 5 8" xfId="7558"/>
    <cellStyle name="40% - Accent6 2 5 9" xfId="7559"/>
    <cellStyle name="40% - Accent6 2 6" xfId="7560"/>
    <cellStyle name="40% - Accent6 2 6 10" xfId="7561"/>
    <cellStyle name="40% - Accent6 2 6 11" xfId="7562"/>
    <cellStyle name="40% - Accent6 2 6 12" xfId="33906"/>
    <cellStyle name="40% - Accent6 2 6 2" xfId="7563"/>
    <cellStyle name="40% - Accent6 2 6 3" xfId="7564"/>
    <cellStyle name="40% - Accent6 2 6 4" xfId="7565"/>
    <cellStyle name="40% - Accent6 2 6 5" xfId="7566"/>
    <cellStyle name="40% - Accent6 2 6 6" xfId="7567"/>
    <cellStyle name="40% - Accent6 2 6 7" xfId="7568"/>
    <cellStyle name="40% - Accent6 2 6 8" xfId="7569"/>
    <cellStyle name="40% - Accent6 2 6 9" xfId="7570"/>
    <cellStyle name="40% - Accent6 2 7" xfId="7571"/>
    <cellStyle name="40% - Accent6 2 7 10" xfId="7572"/>
    <cellStyle name="40% - Accent6 2 7 11" xfId="7573"/>
    <cellStyle name="40% - Accent6 2 7 12" xfId="33907"/>
    <cellStyle name="40% - Accent6 2 7 2" xfId="7574"/>
    <cellStyle name="40% - Accent6 2 7 3" xfId="7575"/>
    <cellStyle name="40% - Accent6 2 7 4" xfId="7576"/>
    <cellStyle name="40% - Accent6 2 7 5" xfId="7577"/>
    <cellStyle name="40% - Accent6 2 7 6" xfId="7578"/>
    <cellStyle name="40% - Accent6 2 7 7" xfId="7579"/>
    <cellStyle name="40% - Accent6 2 7 8" xfId="7580"/>
    <cellStyle name="40% - Accent6 2 7 9" xfId="7581"/>
    <cellStyle name="40% - Accent6 2 8" xfId="7582"/>
    <cellStyle name="40% - Accent6 2 8 10" xfId="7583"/>
    <cellStyle name="40% - Accent6 2 8 11" xfId="7584"/>
    <cellStyle name="40% - Accent6 2 8 12" xfId="33908"/>
    <cellStyle name="40% - Accent6 2 8 2" xfId="7585"/>
    <cellStyle name="40% - Accent6 2 8 3" xfId="7586"/>
    <cellStyle name="40% - Accent6 2 8 4" xfId="7587"/>
    <cellStyle name="40% - Accent6 2 8 5" xfId="7588"/>
    <cellStyle name="40% - Accent6 2 8 6" xfId="7589"/>
    <cellStyle name="40% - Accent6 2 8 7" xfId="7590"/>
    <cellStyle name="40% - Accent6 2 8 8" xfId="7591"/>
    <cellStyle name="40% - Accent6 2 8 9" xfId="7592"/>
    <cellStyle name="40% - Accent6 2 9" xfId="7593"/>
    <cellStyle name="40% - Accent6 2 9 10" xfId="7594"/>
    <cellStyle name="40% - Accent6 2 9 11" xfId="7595"/>
    <cellStyle name="40% - Accent6 2 9 12" xfId="33909"/>
    <cellStyle name="40% - Accent6 2 9 2" xfId="7596"/>
    <cellStyle name="40% - Accent6 2 9 3" xfId="7597"/>
    <cellStyle name="40% - Accent6 2 9 4" xfId="7598"/>
    <cellStyle name="40% - Accent6 2 9 5" xfId="7599"/>
    <cellStyle name="40% - Accent6 2 9 6" xfId="7600"/>
    <cellStyle name="40% - Accent6 2 9 7" xfId="7601"/>
    <cellStyle name="40% - Accent6 2 9 8" xfId="7602"/>
    <cellStyle name="40% - Accent6 2 9 9" xfId="7603"/>
    <cellStyle name="40% - Accent6 3" xfId="1729"/>
    <cellStyle name="40% - Accent6 3 10" xfId="7605"/>
    <cellStyle name="40% - Accent6 3 11" xfId="7606"/>
    <cellStyle name="40% - Accent6 3 12" xfId="33910"/>
    <cellStyle name="40% - Accent6 3 2" xfId="7604"/>
    <cellStyle name="40% - Accent6 3 3" xfId="7607"/>
    <cellStyle name="40% - Accent6 3 4" xfId="7608"/>
    <cellStyle name="40% - Accent6 3 5" xfId="7609"/>
    <cellStyle name="40% - Accent6 3 6" xfId="7610"/>
    <cellStyle name="40% - Accent6 3 7" xfId="7611"/>
    <cellStyle name="40% - Accent6 3 8" xfId="7612"/>
    <cellStyle name="40% - Accent6 3 9" xfId="7613"/>
    <cellStyle name="40% - Accent6 4" xfId="1730"/>
    <cellStyle name="40% - Accent6 4 10" xfId="7615"/>
    <cellStyle name="40% - Accent6 4 11" xfId="7616"/>
    <cellStyle name="40% - Accent6 4 12" xfId="33911"/>
    <cellStyle name="40% - Accent6 4 2" xfId="7614"/>
    <cellStyle name="40% - Accent6 4 3" xfId="7617"/>
    <cellStyle name="40% - Accent6 4 4" xfId="7618"/>
    <cellStyle name="40% - Accent6 4 5" xfId="7619"/>
    <cellStyle name="40% - Accent6 4 6" xfId="7620"/>
    <cellStyle name="40% - Accent6 4 7" xfId="7621"/>
    <cellStyle name="40% - Accent6 4 8" xfId="7622"/>
    <cellStyle name="40% - Accent6 4 9" xfId="7623"/>
    <cellStyle name="40% - Accent6 5" xfId="1731"/>
    <cellStyle name="40% - Accent6 5 10" xfId="7625"/>
    <cellStyle name="40% - Accent6 5 11" xfId="7626"/>
    <cellStyle name="40% - Accent6 5 12" xfId="33912"/>
    <cellStyle name="40% - Accent6 5 2" xfId="7624"/>
    <cellStyle name="40% - Accent6 5 3" xfId="7627"/>
    <cellStyle name="40% - Accent6 5 4" xfId="7628"/>
    <cellStyle name="40% - Accent6 5 5" xfId="7629"/>
    <cellStyle name="40% - Accent6 5 6" xfId="7630"/>
    <cellStyle name="40% - Accent6 5 7" xfId="7631"/>
    <cellStyle name="40% - Accent6 5 8" xfId="7632"/>
    <cellStyle name="40% - Accent6 5 9" xfId="7633"/>
    <cellStyle name="40% - Accent6 6" xfId="1732"/>
    <cellStyle name="40% - Accent6 6 10" xfId="7635"/>
    <cellStyle name="40% - Accent6 6 11" xfId="7636"/>
    <cellStyle name="40% - Accent6 6 12" xfId="33913"/>
    <cellStyle name="40% - Accent6 6 2" xfId="7634"/>
    <cellStyle name="40% - Accent6 6 3" xfId="7637"/>
    <cellStyle name="40% - Accent6 6 4" xfId="7638"/>
    <cellStyle name="40% - Accent6 6 5" xfId="7639"/>
    <cellStyle name="40% - Accent6 6 6" xfId="7640"/>
    <cellStyle name="40% - Accent6 6 7" xfId="7641"/>
    <cellStyle name="40% - Accent6 6 8" xfId="7642"/>
    <cellStyle name="40% - Accent6 6 9" xfId="7643"/>
    <cellStyle name="40% - Accent6 7" xfId="1733"/>
    <cellStyle name="40% - Accent6 7 10" xfId="7645"/>
    <cellStyle name="40% - Accent6 7 11" xfId="7646"/>
    <cellStyle name="40% - Accent6 7 12" xfId="33914"/>
    <cellStyle name="40% - Accent6 7 2" xfId="7644"/>
    <cellStyle name="40% - Accent6 7 3" xfId="7647"/>
    <cellStyle name="40% - Accent6 7 4" xfId="7648"/>
    <cellStyle name="40% - Accent6 7 5" xfId="7649"/>
    <cellStyle name="40% - Accent6 7 6" xfId="7650"/>
    <cellStyle name="40% - Accent6 7 7" xfId="7651"/>
    <cellStyle name="40% - Accent6 7 8" xfId="7652"/>
    <cellStyle name="40% - Accent6 7 9" xfId="7653"/>
    <cellStyle name="40% - Accent6 8" xfId="7654"/>
    <cellStyle name="40% - Accent6 8 10" xfId="7655"/>
    <cellStyle name="40% - Accent6 8 11" xfId="7656"/>
    <cellStyle name="40% - Accent6 8 12" xfId="33915"/>
    <cellStyle name="40% - Accent6 8 2" xfId="7657"/>
    <cellStyle name="40% - Accent6 8 3" xfId="7658"/>
    <cellStyle name="40% - Accent6 8 4" xfId="7659"/>
    <cellStyle name="40% - Accent6 8 5" xfId="7660"/>
    <cellStyle name="40% - Accent6 8 6" xfId="7661"/>
    <cellStyle name="40% - Accent6 8 7" xfId="7662"/>
    <cellStyle name="40% - Accent6 8 8" xfId="7663"/>
    <cellStyle name="40% - Accent6 8 9" xfId="7664"/>
    <cellStyle name="40% - Accent6 9" xfId="7665"/>
    <cellStyle name="40% - Accent6 9 10" xfId="7666"/>
    <cellStyle name="40% - Accent6 9 11" xfId="7667"/>
    <cellStyle name="40% - Accent6 9 12" xfId="33916"/>
    <cellStyle name="40% - Accent6 9 2" xfId="7668"/>
    <cellStyle name="40% - Accent6 9 3" xfId="7669"/>
    <cellStyle name="40% - Accent6 9 4" xfId="7670"/>
    <cellStyle name="40% - Accent6 9 5" xfId="7671"/>
    <cellStyle name="40% - Accent6 9 6" xfId="7672"/>
    <cellStyle name="40% - Accent6 9 7" xfId="7673"/>
    <cellStyle name="40% - Accent6 9 8" xfId="7674"/>
    <cellStyle name="40% - Accent6 9 9" xfId="7675"/>
    <cellStyle name="40% - Accent6_34.3 - Rua Piaui_Joa" xfId="35991"/>
    <cellStyle name="40% - Ênfase1" xfId="36473" builtinId="31" customBuiltin="1"/>
    <cellStyle name="40% - Ênfase1 10" xfId="7676"/>
    <cellStyle name="40% - Ênfase1 10 10" xfId="7677"/>
    <cellStyle name="40% - Ênfase1 10 11" xfId="7678"/>
    <cellStyle name="40% - Ênfase1 10 12" xfId="7679"/>
    <cellStyle name="40% - Ênfase1 10 13" xfId="7680"/>
    <cellStyle name="40% - Ênfase1 10 14" xfId="7681"/>
    <cellStyle name="40% - Ênfase1 10 15" xfId="7682"/>
    <cellStyle name="40% - Ênfase1 10 16" xfId="7683"/>
    <cellStyle name="40% - Ênfase1 10 17" xfId="7684"/>
    <cellStyle name="40% - Ênfase1 10 18" xfId="7685"/>
    <cellStyle name="40% - Ênfase1 10 19" xfId="7686"/>
    <cellStyle name="40% - Ênfase1 10 2" xfId="7687"/>
    <cellStyle name="40% - Ênfase1 10 20" xfId="7688"/>
    <cellStyle name="40% - Ênfase1 10 21" xfId="7689"/>
    <cellStyle name="40% - Ênfase1 10 22" xfId="7690"/>
    <cellStyle name="40% - Ênfase1 10 23" xfId="7691"/>
    <cellStyle name="40% - Ênfase1 10 24" xfId="33917"/>
    <cellStyle name="40% - Ênfase1 10 3" xfId="7692"/>
    <cellStyle name="40% - Ênfase1 10 4" xfId="7693"/>
    <cellStyle name="40% - Ênfase1 10 5" xfId="7694"/>
    <cellStyle name="40% - Ênfase1 10 6" xfId="7695"/>
    <cellStyle name="40% - Ênfase1 10 7" xfId="7696"/>
    <cellStyle name="40% - Ênfase1 10 8" xfId="7697"/>
    <cellStyle name="40% - Ênfase1 10 9" xfId="7698"/>
    <cellStyle name="40% - Ênfase1 11" xfId="7699"/>
    <cellStyle name="40% - Ênfase1 11 10" xfId="7700"/>
    <cellStyle name="40% - Ênfase1 11 11" xfId="7701"/>
    <cellStyle name="40% - Ênfase1 11 12" xfId="7702"/>
    <cellStyle name="40% - Ênfase1 11 13" xfId="7703"/>
    <cellStyle name="40% - Ênfase1 11 14" xfId="7704"/>
    <cellStyle name="40% - Ênfase1 11 15" xfId="7705"/>
    <cellStyle name="40% - Ênfase1 11 16" xfId="7706"/>
    <cellStyle name="40% - Ênfase1 11 17" xfId="7707"/>
    <cellStyle name="40% - Ênfase1 11 18" xfId="7708"/>
    <cellStyle name="40% - Ênfase1 11 19" xfId="7709"/>
    <cellStyle name="40% - Ênfase1 11 2" xfId="7710"/>
    <cellStyle name="40% - Ênfase1 11 20" xfId="7711"/>
    <cellStyle name="40% - Ênfase1 11 21" xfId="7712"/>
    <cellStyle name="40% - Ênfase1 11 22" xfId="7713"/>
    <cellStyle name="40% - Ênfase1 11 23" xfId="7714"/>
    <cellStyle name="40% - Ênfase1 11 24" xfId="33918"/>
    <cellStyle name="40% - Ênfase1 11 3" xfId="7715"/>
    <cellStyle name="40% - Ênfase1 11 4" xfId="7716"/>
    <cellStyle name="40% - Ênfase1 11 5" xfId="7717"/>
    <cellStyle name="40% - Ênfase1 11 6" xfId="7718"/>
    <cellStyle name="40% - Ênfase1 11 7" xfId="7719"/>
    <cellStyle name="40% - Ênfase1 11 8" xfId="7720"/>
    <cellStyle name="40% - Ênfase1 11 9" xfId="7721"/>
    <cellStyle name="40% - Ênfase1 12" xfId="7722"/>
    <cellStyle name="40% - Ênfase1 12 10" xfId="7723"/>
    <cellStyle name="40% - Ênfase1 12 11" xfId="7724"/>
    <cellStyle name="40% - Ênfase1 12 12" xfId="7725"/>
    <cellStyle name="40% - Ênfase1 12 13" xfId="7726"/>
    <cellStyle name="40% - Ênfase1 12 14" xfId="7727"/>
    <cellStyle name="40% - Ênfase1 12 15" xfId="7728"/>
    <cellStyle name="40% - Ênfase1 12 16" xfId="7729"/>
    <cellStyle name="40% - Ênfase1 12 17" xfId="7730"/>
    <cellStyle name="40% - Ênfase1 12 18" xfId="7731"/>
    <cellStyle name="40% - Ênfase1 12 19" xfId="7732"/>
    <cellStyle name="40% - Ênfase1 12 2" xfId="7733"/>
    <cellStyle name="40% - Ênfase1 12 20" xfId="7734"/>
    <cellStyle name="40% - Ênfase1 12 21" xfId="7735"/>
    <cellStyle name="40% - Ênfase1 12 22" xfId="7736"/>
    <cellStyle name="40% - Ênfase1 12 23" xfId="7737"/>
    <cellStyle name="40% - Ênfase1 12 24" xfId="33919"/>
    <cellStyle name="40% - Ênfase1 12 3" xfId="7738"/>
    <cellStyle name="40% - Ênfase1 12 4" xfId="7739"/>
    <cellStyle name="40% - Ênfase1 12 5" xfId="7740"/>
    <cellStyle name="40% - Ênfase1 12 6" xfId="7741"/>
    <cellStyle name="40% - Ênfase1 12 7" xfId="7742"/>
    <cellStyle name="40% - Ênfase1 12 8" xfId="7743"/>
    <cellStyle name="40% - Ênfase1 12 9" xfId="7744"/>
    <cellStyle name="40% - Ênfase1 13" xfId="7745"/>
    <cellStyle name="40% - Ênfase1 13 10" xfId="7746"/>
    <cellStyle name="40% - Ênfase1 13 11" xfId="7747"/>
    <cellStyle name="40% - Ênfase1 13 12" xfId="7748"/>
    <cellStyle name="40% - Ênfase1 13 13" xfId="7749"/>
    <cellStyle name="40% - Ênfase1 13 14" xfId="7750"/>
    <cellStyle name="40% - Ênfase1 13 15" xfId="7751"/>
    <cellStyle name="40% - Ênfase1 13 16" xfId="7752"/>
    <cellStyle name="40% - Ênfase1 13 17" xfId="7753"/>
    <cellStyle name="40% - Ênfase1 13 18" xfId="7754"/>
    <cellStyle name="40% - Ênfase1 13 19" xfId="7755"/>
    <cellStyle name="40% - Ênfase1 13 2" xfId="7756"/>
    <cellStyle name="40% - Ênfase1 13 20" xfId="7757"/>
    <cellStyle name="40% - Ênfase1 13 21" xfId="7758"/>
    <cellStyle name="40% - Ênfase1 13 22" xfId="7759"/>
    <cellStyle name="40% - Ênfase1 13 23" xfId="7760"/>
    <cellStyle name="40% - Ênfase1 13 24" xfId="33920"/>
    <cellStyle name="40% - Ênfase1 13 3" xfId="7761"/>
    <cellStyle name="40% - Ênfase1 13 4" xfId="7762"/>
    <cellStyle name="40% - Ênfase1 13 5" xfId="7763"/>
    <cellStyle name="40% - Ênfase1 13 6" xfId="7764"/>
    <cellStyle name="40% - Ênfase1 13 7" xfId="7765"/>
    <cellStyle name="40% - Ênfase1 13 8" xfId="7766"/>
    <cellStyle name="40% - Ênfase1 13 9" xfId="7767"/>
    <cellStyle name="40% - Ênfase1 14" xfId="7768"/>
    <cellStyle name="40% - Ênfase1 14 10" xfId="7769"/>
    <cellStyle name="40% - Ênfase1 14 11" xfId="7770"/>
    <cellStyle name="40% - Ênfase1 14 12" xfId="7771"/>
    <cellStyle name="40% - Ênfase1 14 13" xfId="7772"/>
    <cellStyle name="40% - Ênfase1 14 14" xfId="7773"/>
    <cellStyle name="40% - Ênfase1 14 15" xfId="7774"/>
    <cellStyle name="40% - Ênfase1 14 16" xfId="7775"/>
    <cellStyle name="40% - Ênfase1 14 17" xfId="7776"/>
    <cellStyle name="40% - Ênfase1 14 18" xfId="7777"/>
    <cellStyle name="40% - Ênfase1 14 19" xfId="7778"/>
    <cellStyle name="40% - Ênfase1 14 2" xfId="7779"/>
    <cellStyle name="40% - Ênfase1 14 20" xfId="7780"/>
    <cellStyle name="40% - Ênfase1 14 21" xfId="7781"/>
    <cellStyle name="40% - Ênfase1 14 22" xfId="7782"/>
    <cellStyle name="40% - Ênfase1 14 23" xfId="7783"/>
    <cellStyle name="40% - Ênfase1 14 24" xfId="33921"/>
    <cellStyle name="40% - Ênfase1 14 3" xfId="7784"/>
    <cellStyle name="40% - Ênfase1 14 4" xfId="7785"/>
    <cellStyle name="40% - Ênfase1 14 5" xfId="7786"/>
    <cellStyle name="40% - Ênfase1 14 6" xfId="7787"/>
    <cellStyle name="40% - Ênfase1 14 7" xfId="7788"/>
    <cellStyle name="40% - Ênfase1 14 8" xfId="7789"/>
    <cellStyle name="40% - Ênfase1 14 9" xfId="7790"/>
    <cellStyle name="40% - Ênfase1 15" xfId="7791"/>
    <cellStyle name="40% - Ênfase1 15 10" xfId="7792"/>
    <cellStyle name="40% - Ênfase1 15 11" xfId="7793"/>
    <cellStyle name="40% - Ênfase1 15 12" xfId="7794"/>
    <cellStyle name="40% - Ênfase1 15 13" xfId="7795"/>
    <cellStyle name="40% - Ênfase1 15 14" xfId="7796"/>
    <cellStyle name="40% - Ênfase1 15 15" xfId="7797"/>
    <cellStyle name="40% - Ênfase1 15 16" xfId="7798"/>
    <cellStyle name="40% - Ênfase1 15 17" xfId="7799"/>
    <cellStyle name="40% - Ênfase1 15 18" xfId="7800"/>
    <cellStyle name="40% - Ênfase1 15 19" xfId="7801"/>
    <cellStyle name="40% - Ênfase1 15 2" xfId="7802"/>
    <cellStyle name="40% - Ênfase1 15 20" xfId="7803"/>
    <cellStyle name="40% - Ênfase1 15 21" xfId="7804"/>
    <cellStyle name="40% - Ênfase1 15 22" xfId="7805"/>
    <cellStyle name="40% - Ênfase1 15 23" xfId="7806"/>
    <cellStyle name="40% - Ênfase1 15 24" xfId="33922"/>
    <cellStyle name="40% - Ênfase1 15 3" xfId="7807"/>
    <cellStyle name="40% - Ênfase1 15 4" xfId="7808"/>
    <cellStyle name="40% - Ênfase1 15 5" xfId="7809"/>
    <cellStyle name="40% - Ênfase1 15 6" xfId="7810"/>
    <cellStyle name="40% - Ênfase1 15 7" xfId="7811"/>
    <cellStyle name="40% - Ênfase1 15 8" xfId="7812"/>
    <cellStyle name="40% - Ênfase1 15 9" xfId="7813"/>
    <cellStyle name="40% - Ênfase1 16" xfId="7814"/>
    <cellStyle name="40% - Ênfase1 16 10" xfId="7815"/>
    <cellStyle name="40% - Ênfase1 16 11" xfId="7816"/>
    <cellStyle name="40% - Ênfase1 16 12" xfId="7817"/>
    <cellStyle name="40% - Ênfase1 16 13" xfId="7818"/>
    <cellStyle name="40% - Ênfase1 16 14" xfId="7819"/>
    <cellStyle name="40% - Ênfase1 16 15" xfId="7820"/>
    <cellStyle name="40% - Ênfase1 16 16" xfId="7821"/>
    <cellStyle name="40% - Ênfase1 16 17" xfId="7822"/>
    <cellStyle name="40% - Ênfase1 16 18" xfId="7823"/>
    <cellStyle name="40% - Ênfase1 16 19" xfId="7824"/>
    <cellStyle name="40% - Ênfase1 16 2" xfId="7825"/>
    <cellStyle name="40% - Ênfase1 16 20" xfId="7826"/>
    <cellStyle name="40% - Ênfase1 16 21" xfId="7827"/>
    <cellStyle name="40% - Ênfase1 16 22" xfId="7828"/>
    <cellStyle name="40% - Ênfase1 16 23" xfId="7829"/>
    <cellStyle name="40% - Ênfase1 16 24" xfId="33923"/>
    <cellStyle name="40% - Ênfase1 16 3" xfId="7830"/>
    <cellStyle name="40% - Ênfase1 16 4" xfId="7831"/>
    <cellStyle name="40% - Ênfase1 16 5" xfId="7832"/>
    <cellStyle name="40% - Ênfase1 16 6" xfId="7833"/>
    <cellStyle name="40% - Ênfase1 16 7" xfId="7834"/>
    <cellStyle name="40% - Ênfase1 16 8" xfId="7835"/>
    <cellStyle name="40% - Ênfase1 16 9" xfId="7836"/>
    <cellStyle name="40% - Ênfase1 17" xfId="35823"/>
    <cellStyle name="40% - Ênfase1 18" xfId="35871"/>
    <cellStyle name="40% - Ênfase1 19" xfId="35992"/>
    <cellStyle name="40% - Ênfase1 2" xfId="49"/>
    <cellStyle name="40% - Ênfase1 2 10" xfId="7838"/>
    <cellStyle name="40% - Ênfase1 2 10 10" xfId="7839"/>
    <cellStyle name="40% - Ênfase1 2 10 11" xfId="7840"/>
    <cellStyle name="40% - Ênfase1 2 10 12" xfId="33925"/>
    <cellStyle name="40% - Ênfase1 2 10 2" xfId="7841"/>
    <cellStyle name="40% - Ênfase1 2 10 3" xfId="7842"/>
    <cellStyle name="40% - Ênfase1 2 10 4" xfId="7843"/>
    <cellStyle name="40% - Ênfase1 2 10 5" xfId="7844"/>
    <cellStyle name="40% - Ênfase1 2 10 6" xfId="7845"/>
    <cellStyle name="40% - Ênfase1 2 10 7" xfId="7846"/>
    <cellStyle name="40% - Ênfase1 2 10 8" xfId="7847"/>
    <cellStyle name="40% - Ênfase1 2 10 9" xfId="7848"/>
    <cellStyle name="40% - Ênfase1 2 11" xfId="7849"/>
    <cellStyle name="40% - Ênfase1 2 11 10" xfId="7850"/>
    <cellStyle name="40% - Ênfase1 2 11 11" xfId="7851"/>
    <cellStyle name="40% - Ênfase1 2 11 12" xfId="33926"/>
    <cellStyle name="40% - Ênfase1 2 11 2" xfId="7852"/>
    <cellStyle name="40% - Ênfase1 2 11 3" xfId="7853"/>
    <cellStyle name="40% - Ênfase1 2 11 4" xfId="7854"/>
    <cellStyle name="40% - Ênfase1 2 11 5" xfId="7855"/>
    <cellStyle name="40% - Ênfase1 2 11 6" xfId="7856"/>
    <cellStyle name="40% - Ênfase1 2 11 7" xfId="7857"/>
    <cellStyle name="40% - Ênfase1 2 11 8" xfId="7858"/>
    <cellStyle name="40% - Ênfase1 2 11 9" xfId="7859"/>
    <cellStyle name="40% - Ênfase1 2 12" xfId="7860"/>
    <cellStyle name="40% - Ênfase1 2 12 10" xfId="7861"/>
    <cellStyle name="40% - Ênfase1 2 12 11" xfId="7862"/>
    <cellStyle name="40% - Ênfase1 2 12 12" xfId="33927"/>
    <cellStyle name="40% - Ênfase1 2 12 2" xfId="7863"/>
    <cellStyle name="40% - Ênfase1 2 12 3" xfId="7864"/>
    <cellStyle name="40% - Ênfase1 2 12 4" xfId="7865"/>
    <cellStyle name="40% - Ênfase1 2 12 5" xfId="7866"/>
    <cellStyle name="40% - Ênfase1 2 12 6" xfId="7867"/>
    <cellStyle name="40% - Ênfase1 2 12 7" xfId="7868"/>
    <cellStyle name="40% - Ênfase1 2 12 8" xfId="7869"/>
    <cellStyle name="40% - Ênfase1 2 12 9" xfId="7870"/>
    <cellStyle name="40% - Ênfase1 2 13" xfId="7871"/>
    <cellStyle name="40% - Ênfase1 2 13 10" xfId="7872"/>
    <cellStyle name="40% - Ênfase1 2 13 11" xfId="7873"/>
    <cellStyle name="40% - Ênfase1 2 13 12" xfId="33928"/>
    <cellStyle name="40% - Ênfase1 2 13 2" xfId="7874"/>
    <cellStyle name="40% - Ênfase1 2 13 3" xfId="7875"/>
    <cellStyle name="40% - Ênfase1 2 13 4" xfId="7876"/>
    <cellStyle name="40% - Ênfase1 2 13 5" xfId="7877"/>
    <cellStyle name="40% - Ênfase1 2 13 6" xfId="7878"/>
    <cellStyle name="40% - Ênfase1 2 13 7" xfId="7879"/>
    <cellStyle name="40% - Ênfase1 2 13 8" xfId="7880"/>
    <cellStyle name="40% - Ênfase1 2 13 9" xfId="7881"/>
    <cellStyle name="40% - Ênfase1 2 14" xfId="7882"/>
    <cellStyle name="40% - Ênfase1 2 14 10" xfId="7883"/>
    <cellStyle name="40% - Ênfase1 2 14 11" xfId="7884"/>
    <cellStyle name="40% - Ênfase1 2 14 12" xfId="33929"/>
    <cellStyle name="40% - Ênfase1 2 14 2" xfId="7885"/>
    <cellStyle name="40% - Ênfase1 2 14 3" xfId="7886"/>
    <cellStyle name="40% - Ênfase1 2 14 4" xfId="7887"/>
    <cellStyle name="40% - Ênfase1 2 14 5" xfId="7888"/>
    <cellStyle name="40% - Ênfase1 2 14 6" xfId="7889"/>
    <cellStyle name="40% - Ênfase1 2 14 7" xfId="7890"/>
    <cellStyle name="40% - Ênfase1 2 14 8" xfId="7891"/>
    <cellStyle name="40% - Ênfase1 2 14 9" xfId="7892"/>
    <cellStyle name="40% - Ênfase1 2 15" xfId="7893"/>
    <cellStyle name="40% - Ênfase1 2 15 10" xfId="7894"/>
    <cellStyle name="40% - Ênfase1 2 15 11" xfId="7895"/>
    <cellStyle name="40% - Ênfase1 2 15 12" xfId="33930"/>
    <cellStyle name="40% - Ênfase1 2 15 2" xfId="7896"/>
    <cellStyle name="40% - Ênfase1 2 15 3" xfId="7897"/>
    <cellStyle name="40% - Ênfase1 2 15 4" xfId="7898"/>
    <cellStyle name="40% - Ênfase1 2 15 5" xfId="7899"/>
    <cellStyle name="40% - Ênfase1 2 15 6" xfId="7900"/>
    <cellStyle name="40% - Ênfase1 2 15 7" xfId="7901"/>
    <cellStyle name="40% - Ênfase1 2 15 8" xfId="7902"/>
    <cellStyle name="40% - Ênfase1 2 15 9" xfId="7903"/>
    <cellStyle name="40% - Ênfase1 2 16" xfId="7904"/>
    <cellStyle name="40% - Ênfase1 2 17" xfId="7905"/>
    <cellStyle name="40% - Ênfase1 2 18" xfId="7906"/>
    <cellStyle name="40% - Ênfase1 2 19" xfId="7907"/>
    <cellStyle name="40% - Ênfase1 2 2" xfId="50"/>
    <cellStyle name="40% - Ênfase1 2 2 10" xfId="7909"/>
    <cellStyle name="40% - Ênfase1 2 2 11" xfId="7910"/>
    <cellStyle name="40% - Ênfase1 2 2 12" xfId="33931"/>
    <cellStyle name="40% - Ênfase1 2 2 13" xfId="35994"/>
    <cellStyle name="40% - Ênfase1 2 2 14" xfId="36125"/>
    <cellStyle name="40% - Ênfase1 2 2 2" xfId="1735"/>
    <cellStyle name="40% - Ênfase1 2 2 2 2" xfId="7911"/>
    <cellStyle name="40% - Ênfase1 2 2 3" xfId="1736"/>
    <cellStyle name="40% - Ênfase1 2 2 3 2" xfId="7912"/>
    <cellStyle name="40% - Ênfase1 2 2 4" xfId="1737"/>
    <cellStyle name="40% - Ênfase1 2 2 4 2" xfId="7913"/>
    <cellStyle name="40% - Ênfase1 2 2 5" xfId="1738"/>
    <cellStyle name="40% - Ênfase1 2 2 5 2" xfId="7914"/>
    <cellStyle name="40% - Ênfase1 2 2 6" xfId="1739"/>
    <cellStyle name="40% - Ênfase1 2 2 6 2" xfId="7915"/>
    <cellStyle name="40% - Ênfase1 2 2 7" xfId="7908"/>
    <cellStyle name="40% - Ênfase1 2 2 8" xfId="7916"/>
    <cellStyle name="40% - Ênfase1 2 2 9" xfId="7917"/>
    <cellStyle name="40% - Ênfase1 2 20" xfId="7918"/>
    <cellStyle name="40% - Ênfase1 2 21" xfId="7919"/>
    <cellStyle name="40% - Ênfase1 2 22" xfId="7920"/>
    <cellStyle name="40% - Ênfase1 2 23" xfId="7921"/>
    <cellStyle name="40% - Ênfase1 2 24" xfId="7922"/>
    <cellStyle name="40% - Ênfase1 2 25" xfId="7923"/>
    <cellStyle name="40% - Ênfase1 2 26" xfId="7924"/>
    <cellStyle name="40% - Ênfase1 2 27" xfId="7925"/>
    <cellStyle name="40% - Ênfase1 2 28" xfId="7926"/>
    <cellStyle name="40% - Ênfase1 2 29" xfId="7927"/>
    <cellStyle name="40% - Ênfase1 2 3" xfId="1740"/>
    <cellStyle name="40% - Ênfase1 2 3 10" xfId="7929"/>
    <cellStyle name="40% - Ênfase1 2 3 11" xfId="7930"/>
    <cellStyle name="40% - Ênfase1 2 3 12" xfId="33932"/>
    <cellStyle name="40% - Ênfase1 2 3 2" xfId="7928"/>
    <cellStyle name="40% - Ênfase1 2 3 3" xfId="7931"/>
    <cellStyle name="40% - Ênfase1 2 3 4" xfId="7932"/>
    <cellStyle name="40% - Ênfase1 2 3 5" xfId="7933"/>
    <cellStyle name="40% - Ênfase1 2 3 6" xfId="7934"/>
    <cellStyle name="40% - Ênfase1 2 3 7" xfId="7935"/>
    <cellStyle name="40% - Ênfase1 2 3 8" xfId="7936"/>
    <cellStyle name="40% - Ênfase1 2 3 9" xfId="7937"/>
    <cellStyle name="40% - Ênfase1 2 30" xfId="7938"/>
    <cellStyle name="40% - Ênfase1 2 31" xfId="7939"/>
    <cellStyle name="40% - Ênfase1 2 32" xfId="7940"/>
    <cellStyle name="40% - Ênfase1 2 33" xfId="7941"/>
    <cellStyle name="40% - Ênfase1 2 34" xfId="7942"/>
    <cellStyle name="40% - Ênfase1 2 35" xfId="7943"/>
    <cellStyle name="40% - Ênfase1 2 36" xfId="7944"/>
    <cellStyle name="40% - Ênfase1 2 37" xfId="7945"/>
    <cellStyle name="40% - Ênfase1 2 38" xfId="33924"/>
    <cellStyle name="40% - Ênfase1 2 39" xfId="35993"/>
    <cellStyle name="40% - Ênfase1 2 4" xfId="1741"/>
    <cellStyle name="40% - Ênfase1 2 4 10" xfId="7947"/>
    <cellStyle name="40% - Ênfase1 2 4 11" xfId="7948"/>
    <cellStyle name="40% - Ênfase1 2 4 12" xfId="33933"/>
    <cellStyle name="40% - Ênfase1 2 4 2" xfId="7946"/>
    <cellStyle name="40% - Ênfase1 2 4 3" xfId="7949"/>
    <cellStyle name="40% - Ênfase1 2 4 4" xfId="7950"/>
    <cellStyle name="40% - Ênfase1 2 4 5" xfId="7951"/>
    <cellStyle name="40% - Ênfase1 2 4 6" xfId="7952"/>
    <cellStyle name="40% - Ênfase1 2 4 7" xfId="7953"/>
    <cellStyle name="40% - Ênfase1 2 4 8" xfId="7954"/>
    <cellStyle name="40% - Ênfase1 2 4 9" xfId="7955"/>
    <cellStyle name="40% - Ênfase1 2 40" xfId="36126"/>
    <cellStyle name="40% - Ênfase1 2 5" xfId="1742"/>
    <cellStyle name="40% - Ênfase1 2 5 10" xfId="7957"/>
    <cellStyle name="40% - Ênfase1 2 5 11" xfId="7958"/>
    <cellStyle name="40% - Ênfase1 2 5 12" xfId="33934"/>
    <cellStyle name="40% - Ênfase1 2 5 2" xfId="7956"/>
    <cellStyle name="40% - Ênfase1 2 5 3" xfId="7959"/>
    <cellStyle name="40% - Ênfase1 2 5 4" xfId="7960"/>
    <cellStyle name="40% - Ênfase1 2 5 5" xfId="7961"/>
    <cellStyle name="40% - Ênfase1 2 5 6" xfId="7962"/>
    <cellStyle name="40% - Ênfase1 2 5 7" xfId="7963"/>
    <cellStyle name="40% - Ênfase1 2 5 8" xfId="7964"/>
    <cellStyle name="40% - Ênfase1 2 5 9" xfId="7965"/>
    <cellStyle name="40% - Ênfase1 2 6" xfId="1743"/>
    <cellStyle name="40% - Ênfase1 2 6 10" xfId="7967"/>
    <cellStyle name="40% - Ênfase1 2 6 11" xfId="7968"/>
    <cellStyle name="40% - Ênfase1 2 6 12" xfId="33935"/>
    <cellStyle name="40% - Ênfase1 2 6 2" xfId="7966"/>
    <cellStyle name="40% - Ênfase1 2 6 3" xfId="7969"/>
    <cellStyle name="40% - Ênfase1 2 6 4" xfId="7970"/>
    <cellStyle name="40% - Ênfase1 2 6 5" xfId="7971"/>
    <cellStyle name="40% - Ênfase1 2 6 6" xfId="7972"/>
    <cellStyle name="40% - Ênfase1 2 6 7" xfId="7973"/>
    <cellStyle name="40% - Ênfase1 2 6 8" xfId="7974"/>
    <cellStyle name="40% - Ênfase1 2 6 9" xfId="7975"/>
    <cellStyle name="40% - Ênfase1 2 7" xfId="1744"/>
    <cellStyle name="40% - Ênfase1 2 7 10" xfId="7977"/>
    <cellStyle name="40% - Ênfase1 2 7 11" xfId="7978"/>
    <cellStyle name="40% - Ênfase1 2 7 12" xfId="33936"/>
    <cellStyle name="40% - Ênfase1 2 7 2" xfId="7976"/>
    <cellStyle name="40% - Ênfase1 2 7 3" xfId="7979"/>
    <cellStyle name="40% - Ênfase1 2 7 4" xfId="7980"/>
    <cellStyle name="40% - Ênfase1 2 7 5" xfId="7981"/>
    <cellStyle name="40% - Ênfase1 2 7 6" xfId="7982"/>
    <cellStyle name="40% - Ênfase1 2 7 7" xfId="7983"/>
    <cellStyle name="40% - Ênfase1 2 7 8" xfId="7984"/>
    <cellStyle name="40% - Ênfase1 2 7 9" xfId="7985"/>
    <cellStyle name="40% - Ênfase1 2 8" xfId="7837"/>
    <cellStyle name="40% - Ênfase1 2 8 10" xfId="7986"/>
    <cellStyle name="40% - Ênfase1 2 8 11" xfId="7987"/>
    <cellStyle name="40% - Ênfase1 2 8 12" xfId="33937"/>
    <cellStyle name="40% - Ênfase1 2 8 2" xfId="7988"/>
    <cellStyle name="40% - Ênfase1 2 8 3" xfId="7989"/>
    <cellStyle name="40% - Ênfase1 2 8 4" xfId="7990"/>
    <cellStyle name="40% - Ênfase1 2 8 5" xfId="7991"/>
    <cellStyle name="40% - Ênfase1 2 8 6" xfId="7992"/>
    <cellStyle name="40% - Ênfase1 2 8 7" xfId="7993"/>
    <cellStyle name="40% - Ênfase1 2 8 8" xfId="7994"/>
    <cellStyle name="40% - Ênfase1 2 8 9" xfId="7995"/>
    <cellStyle name="40% - Ênfase1 2 9" xfId="7996"/>
    <cellStyle name="40% - Ênfase1 2 9 10" xfId="7997"/>
    <cellStyle name="40% - Ênfase1 2 9 11" xfId="7998"/>
    <cellStyle name="40% - Ênfase1 2 9 12" xfId="33938"/>
    <cellStyle name="40% - Ênfase1 2 9 2" xfId="7999"/>
    <cellStyle name="40% - Ênfase1 2 9 3" xfId="8000"/>
    <cellStyle name="40% - Ênfase1 2 9 4" xfId="8001"/>
    <cellStyle name="40% - Ênfase1 2 9 5" xfId="8002"/>
    <cellStyle name="40% - Ênfase1 2 9 6" xfId="8003"/>
    <cellStyle name="40% - Ênfase1 2 9 7" xfId="8004"/>
    <cellStyle name="40% - Ênfase1 2 9 8" xfId="8005"/>
    <cellStyle name="40% - Ênfase1 2 9 9" xfId="8006"/>
    <cellStyle name="40% - Ênfase1 20" xfId="36128"/>
    <cellStyle name="40% - Ênfase1 3" xfId="51"/>
    <cellStyle name="40% - Ênfase1 3 10" xfId="8008"/>
    <cellStyle name="40% - Ênfase1 3 11" xfId="8009"/>
    <cellStyle name="40% - Ênfase1 3 12" xfId="8010"/>
    <cellStyle name="40% - Ênfase1 3 13" xfId="33939"/>
    <cellStyle name="40% - Ênfase1 3 14" xfId="35995"/>
    <cellStyle name="40% - Ênfase1 3 15" xfId="36124"/>
    <cellStyle name="40% - Ênfase1 3 2" xfId="52"/>
    <cellStyle name="40% - Ênfase1 3 2 10" xfId="8012"/>
    <cellStyle name="40% - Ênfase1 3 2 11" xfId="8013"/>
    <cellStyle name="40% - Ênfase1 3 2 12" xfId="33940"/>
    <cellStyle name="40% - Ênfase1 3 2 13" xfId="35996"/>
    <cellStyle name="40% - Ênfase1 3 2 14" xfId="36123"/>
    <cellStyle name="40% - Ênfase1 3 2 2" xfId="1745"/>
    <cellStyle name="40% - Ênfase1 3 2 2 2" xfId="8014"/>
    <cellStyle name="40% - Ênfase1 3 2 3" xfId="1746"/>
    <cellStyle name="40% - Ênfase1 3 2 3 2" xfId="8015"/>
    <cellStyle name="40% - Ênfase1 3 2 4" xfId="1747"/>
    <cellStyle name="40% - Ênfase1 3 2 4 2" xfId="8016"/>
    <cellStyle name="40% - Ênfase1 3 2 5" xfId="1748"/>
    <cellStyle name="40% - Ênfase1 3 2 5 2" xfId="8017"/>
    <cellStyle name="40% - Ênfase1 3 2 6" xfId="1749"/>
    <cellStyle name="40% - Ênfase1 3 2 6 2" xfId="8018"/>
    <cellStyle name="40% - Ênfase1 3 2 7" xfId="8011"/>
    <cellStyle name="40% - Ênfase1 3 2 8" xfId="8019"/>
    <cellStyle name="40% - Ênfase1 3 2 9" xfId="8020"/>
    <cellStyle name="40% - Ênfase1 3 3" xfId="1750"/>
    <cellStyle name="40% - Ênfase1 3 3 2" xfId="8021"/>
    <cellStyle name="40% - Ênfase1 3 4" xfId="1751"/>
    <cellStyle name="40% - Ênfase1 3 4 2" xfId="8022"/>
    <cellStyle name="40% - Ênfase1 3 5" xfId="1752"/>
    <cellStyle name="40% - Ênfase1 3 5 2" xfId="8023"/>
    <cellStyle name="40% - Ênfase1 3 6" xfId="1753"/>
    <cellStyle name="40% - Ênfase1 3 6 2" xfId="8024"/>
    <cellStyle name="40% - Ênfase1 3 7" xfId="1754"/>
    <cellStyle name="40% - Ênfase1 3 7 2" xfId="8025"/>
    <cellStyle name="40% - Ênfase1 3 8" xfId="8007"/>
    <cellStyle name="40% - Ênfase1 3 9" xfId="8026"/>
    <cellStyle name="40% - Ênfase1 4" xfId="1734"/>
    <cellStyle name="40% - Ênfase1 4 10" xfId="8028"/>
    <cellStyle name="40% - Ênfase1 4 11" xfId="8029"/>
    <cellStyle name="40% - Ênfase1 4 12" xfId="8030"/>
    <cellStyle name="40% - Ênfase1 4 13" xfId="8031"/>
    <cellStyle name="40% - Ênfase1 4 14" xfId="8032"/>
    <cellStyle name="40% - Ênfase1 4 15" xfId="8033"/>
    <cellStyle name="40% - Ênfase1 4 16" xfId="8034"/>
    <cellStyle name="40% - Ênfase1 4 17" xfId="8035"/>
    <cellStyle name="40% - Ênfase1 4 18" xfId="8036"/>
    <cellStyle name="40% - Ênfase1 4 19" xfId="8037"/>
    <cellStyle name="40% - Ênfase1 4 2" xfId="1755"/>
    <cellStyle name="40% - Ênfase1 4 2 2" xfId="1756"/>
    <cellStyle name="40% - Ênfase1 4 2 3" xfId="8038"/>
    <cellStyle name="40% - Ênfase1 4 20" xfId="8039"/>
    <cellStyle name="40% - Ênfase1 4 21" xfId="8040"/>
    <cellStyle name="40% - Ênfase1 4 22" xfId="8041"/>
    <cellStyle name="40% - Ênfase1 4 23" xfId="8042"/>
    <cellStyle name="40% - Ênfase1 4 24" xfId="33941"/>
    <cellStyle name="40% - Ênfase1 4 3" xfId="1757"/>
    <cellStyle name="40% - Ênfase1 4 3 2" xfId="8043"/>
    <cellStyle name="40% - Ênfase1 4 4" xfId="8027"/>
    <cellStyle name="40% - Ênfase1 4 5" xfId="8044"/>
    <cellStyle name="40% - Ênfase1 4 6" xfId="8045"/>
    <cellStyle name="40% - Ênfase1 4 7" xfId="8046"/>
    <cellStyle name="40% - Ênfase1 4 8" xfId="8047"/>
    <cellStyle name="40% - Ênfase1 4 9" xfId="8048"/>
    <cellStyle name="40% - Ênfase1 5" xfId="1758"/>
    <cellStyle name="40% - Ênfase1 5 10" xfId="8050"/>
    <cellStyle name="40% - Ênfase1 5 11" xfId="8051"/>
    <cellStyle name="40% - Ênfase1 5 12" xfId="8052"/>
    <cellStyle name="40% - Ênfase1 5 13" xfId="8053"/>
    <cellStyle name="40% - Ênfase1 5 14" xfId="8054"/>
    <cellStyle name="40% - Ênfase1 5 15" xfId="8055"/>
    <cellStyle name="40% - Ênfase1 5 16" xfId="8056"/>
    <cellStyle name="40% - Ênfase1 5 17" xfId="8057"/>
    <cellStyle name="40% - Ênfase1 5 18" xfId="8058"/>
    <cellStyle name="40% - Ênfase1 5 19" xfId="8059"/>
    <cellStyle name="40% - Ênfase1 5 2" xfId="1759"/>
    <cellStyle name="40% - Ênfase1 5 2 2" xfId="8060"/>
    <cellStyle name="40% - Ênfase1 5 20" xfId="8061"/>
    <cellStyle name="40% - Ênfase1 5 21" xfId="8062"/>
    <cellStyle name="40% - Ênfase1 5 22" xfId="8063"/>
    <cellStyle name="40% - Ênfase1 5 23" xfId="8064"/>
    <cellStyle name="40% - Ênfase1 5 24" xfId="33942"/>
    <cellStyle name="40% - Ênfase1 5 3" xfId="1760"/>
    <cellStyle name="40% - Ênfase1 5 3 2" xfId="8065"/>
    <cellStyle name="40% - Ênfase1 5 4" xfId="8049"/>
    <cellStyle name="40% - Ênfase1 5 5" xfId="8066"/>
    <cellStyle name="40% - Ênfase1 5 6" xfId="8067"/>
    <cellStyle name="40% - Ênfase1 5 7" xfId="8068"/>
    <cellStyle name="40% - Ênfase1 5 8" xfId="8069"/>
    <cellStyle name="40% - Ênfase1 5 9" xfId="8070"/>
    <cellStyle name="40% - Ênfase1 6" xfId="1761"/>
    <cellStyle name="40% - Ênfase1 6 10" xfId="8072"/>
    <cellStyle name="40% - Ênfase1 6 11" xfId="8073"/>
    <cellStyle name="40% - Ênfase1 6 12" xfId="8074"/>
    <cellStyle name="40% - Ênfase1 6 13" xfId="8075"/>
    <cellStyle name="40% - Ênfase1 6 14" xfId="8076"/>
    <cellStyle name="40% - Ênfase1 6 15" xfId="8077"/>
    <cellStyle name="40% - Ênfase1 6 16" xfId="8078"/>
    <cellStyle name="40% - Ênfase1 6 17" xfId="8079"/>
    <cellStyle name="40% - Ênfase1 6 18" xfId="8080"/>
    <cellStyle name="40% - Ênfase1 6 19" xfId="8081"/>
    <cellStyle name="40% - Ênfase1 6 2" xfId="1762"/>
    <cellStyle name="40% - Ênfase1 6 2 2" xfId="8082"/>
    <cellStyle name="40% - Ênfase1 6 20" xfId="8083"/>
    <cellStyle name="40% - Ênfase1 6 21" xfId="8084"/>
    <cellStyle name="40% - Ênfase1 6 22" xfId="8085"/>
    <cellStyle name="40% - Ênfase1 6 23" xfId="8086"/>
    <cellStyle name="40% - Ênfase1 6 24" xfId="33943"/>
    <cellStyle name="40% - Ênfase1 6 3" xfId="8071"/>
    <cellStyle name="40% - Ênfase1 6 4" xfId="8087"/>
    <cellStyle name="40% - Ênfase1 6 5" xfId="8088"/>
    <cellStyle name="40% - Ênfase1 6 6" xfId="8089"/>
    <cellStyle name="40% - Ênfase1 6 7" xfId="8090"/>
    <cellStyle name="40% - Ênfase1 6 8" xfId="8091"/>
    <cellStyle name="40% - Ênfase1 6 9" xfId="8092"/>
    <cellStyle name="40% - Ênfase1 7" xfId="1763"/>
    <cellStyle name="40% - Ênfase1 7 10" xfId="8094"/>
    <cellStyle name="40% - Ênfase1 7 11" xfId="8095"/>
    <cellStyle name="40% - Ênfase1 7 12" xfId="8096"/>
    <cellStyle name="40% - Ênfase1 7 13" xfId="8097"/>
    <cellStyle name="40% - Ênfase1 7 14" xfId="8098"/>
    <cellStyle name="40% - Ênfase1 7 15" xfId="8099"/>
    <cellStyle name="40% - Ênfase1 7 16" xfId="8100"/>
    <cellStyle name="40% - Ênfase1 7 17" xfId="8101"/>
    <cellStyle name="40% - Ênfase1 7 18" xfId="8102"/>
    <cellStyle name="40% - Ênfase1 7 19" xfId="8103"/>
    <cellStyle name="40% - Ênfase1 7 2" xfId="8093"/>
    <cellStyle name="40% - Ênfase1 7 20" xfId="8104"/>
    <cellStyle name="40% - Ênfase1 7 21" xfId="8105"/>
    <cellStyle name="40% - Ênfase1 7 22" xfId="8106"/>
    <cellStyle name="40% - Ênfase1 7 23" xfId="8107"/>
    <cellStyle name="40% - Ênfase1 7 24" xfId="33944"/>
    <cellStyle name="40% - Ênfase1 7 3" xfId="8108"/>
    <cellStyle name="40% - Ênfase1 7 4" xfId="8109"/>
    <cellStyle name="40% - Ênfase1 7 5" xfId="8110"/>
    <cellStyle name="40% - Ênfase1 7 6" xfId="8111"/>
    <cellStyle name="40% - Ênfase1 7 7" xfId="8112"/>
    <cellStyle name="40% - Ênfase1 7 8" xfId="8113"/>
    <cellStyle name="40% - Ênfase1 7 9" xfId="8114"/>
    <cellStyle name="40% - Ênfase1 8" xfId="1764"/>
    <cellStyle name="40% - Ênfase1 8 10" xfId="8116"/>
    <cellStyle name="40% - Ênfase1 8 11" xfId="8117"/>
    <cellStyle name="40% - Ênfase1 8 12" xfId="8118"/>
    <cellStyle name="40% - Ênfase1 8 13" xfId="8119"/>
    <cellStyle name="40% - Ênfase1 8 14" xfId="8120"/>
    <cellStyle name="40% - Ênfase1 8 15" xfId="8121"/>
    <cellStyle name="40% - Ênfase1 8 16" xfId="8122"/>
    <cellStyle name="40% - Ênfase1 8 17" xfId="8123"/>
    <cellStyle name="40% - Ênfase1 8 18" xfId="8124"/>
    <cellStyle name="40% - Ênfase1 8 19" xfId="8125"/>
    <cellStyle name="40% - Ênfase1 8 2" xfId="8115"/>
    <cellStyle name="40% - Ênfase1 8 20" xfId="8126"/>
    <cellStyle name="40% - Ênfase1 8 21" xfId="8127"/>
    <cellStyle name="40% - Ênfase1 8 22" xfId="8128"/>
    <cellStyle name="40% - Ênfase1 8 23" xfId="8129"/>
    <cellStyle name="40% - Ênfase1 8 24" xfId="33945"/>
    <cellStyle name="40% - Ênfase1 8 3" xfId="8130"/>
    <cellStyle name="40% - Ênfase1 8 4" xfId="8131"/>
    <cellStyle name="40% - Ênfase1 8 5" xfId="8132"/>
    <cellStyle name="40% - Ênfase1 8 6" xfId="8133"/>
    <cellStyle name="40% - Ênfase1 8 7" xfId="8134"/>
    <cellStyle name="40% - Ênfase1 8 8" xfId="8135"/>
    <cellStyle name="40% - Ênfase1 8 9" xfId="8136"/>
    <cellStyle name="40% - Ênfase1 9" xfId="8137"/>
    <cellStyle name="40% - Ênfase1 9 10" xfId="8138"/>
    <cellStyle name="40% - Ênfase1 9 11" xfId="8139"/>
    <cellStyle name="40% - Ênfase1 9 12" xfId="8140"/>
    <cellStyle name="40% - Ênfase1 9 13" xfId="8141"/>
    <cellStyle name="40% - Ênfase1 9 14" xfId="8142"/>
    <cellStyle name="40% - Ênfase1 9 15" xfId="8143"/>
    <cellStyle name="40% - Ênfase1 9 16" xfId="8144"/>
    <cellStyle name="40% - Ênfase1 9 17" xfId="8145"/>
    <cellStyle name="40% - Ênfase1 9 18" xfId="8146"/>
    <cellStyle name="40% - Ênfase1 9 19" xfId="8147"/>
    <cellStyle name="40% - Ênfase1 9 2" xfId="8148"/>
    <cellStyle name="40% - Ênfase1 9 20" xfId="8149"/>
    <cellStyle name="40% - Ênfase1 9 21" xfId="8150"/>
    <cellStyle name="40% - Ênfase1 9 22" xfId="8151"/>
    <cellStyle name="40% - Ênfase1 9 23" xfId="8152"/>
    <cellStyle name="40% - Ênfase1 9 24" xfId="33946"/>
    <cellStyle name="40% - Ênfase1 9 3" xfId="8153"/>
    <cellStyle name="40% - Ênfase1 9 4" xfId="8154"/>
    <cellStyle name="40% - Ênfase1 9 5" xfId="8155"/>
    <cellStyle name="40% - Ênfase1 9 6" xfId="8156"/>
    <cellStyle name="40% - Ênfase1 9 7" xfId="8157"/>
    <cellStyle name="40% - Ênfase1 9 8" xfId="8158"/>
    <cellStyle name="40% - Ênfase1 9 9" xfId="8159"/>
    <cellStyle name="40% - Ênfase2" xfId="1473" builtinId="35" customBuiltin="1"/>
    <cellStyle name="40% - Ênfase2 10" xfId="8160"/>
    <cellStyle name="40% - Ênfase2 10 10" xfId="8161"/>
    <cellStyle name="40% - Ênfase2 10 11" xfId="8162"/>
    <cellStyle name="40% - Ênfase2 10 12" xfId="8163"/>
    <cellStyle name="40% - Ênfase2 10 13" xfId="8164"/>
    <cellStyle name="40% - Ênfase2 10 14" xfId="8165"/>
    <cellStyle name="40% - Ênfase2 10 15" xfId="8166"/>
    <cellStyle name="40% - Ênfase2 10 16" xfId="8167"/>
    <cellStyle name="40% - Ênfase2 10 17" xfId="8168"/>
    <cellStyle name="40% - Ênfase2 10 18" xfId="8169"/>
    <cellStyle name="40% - Ênfase2 10 19" xfId="8170"/>
    <cellStyle name="40% - Ênfase2 10 2" xfId="8171"/>
    <cellStyle name="40% - Ênfase2 10 20" xfId="8172"/>
    <cellStyle name="40% - Ênfase2 10 21" xfId="8173"/>
    <cellStyle name="40% - Ênfase2 10 22" xfId="8174"/>
    <cellStyle name="40% - Ênfase2 10 23" xfId="8175"/>
    <cellStyle name="40% - Ênfase2 10 24" xfId="33947"/>
    <cellStyle name="40% - Ênfase2 10 3" xfId="8176"/>
    <cellStyle name="40% - Ênfase2 10 4" xfId="8177"/>
    <cellStyle name="40% - Ênfase2 10 5" xfId="8178"/>
    <cellStyle name="40% - Ênfase2 10 6" xfId="8179"/>
    <cellStyle name="40% - Ênfase2 10 7" xfId="8180"/>
    <cellStyle name="40% - Ênfase2 10 8" xfId="8181"/>
    <cellStyle name="40% - Ênfase2 10 9" xfId="8182"/>
    <cellStyle name="40% - Ênfase2 11" xfId="8183"/>
    <cellStyle name="40% - Ênfase2 11 10" xfId="8184"/>
    <cellStyle name="40% - Ênfase2 11 11" xfId="8185"/>
    <cellStyle name="40% - Ênfase2 11 12" xfId="8186"/>
    <cellStyle name="40% - Ênfase2 11 13" xfId="8187"/>
    <cellStyle name="40% - Ênfase2 11 14" xfId="8188"/>
    <cellStyle name="40% - Ênfase2 11 15" xfId="8189"/>
    <cellStyle name="40% - Ênfase2 11 16" xfId="8190"/>
    <cellStyle name="40% - Ênfase2 11 17" xfId="8191"/>
    <cellStyle name="40% - Ênfase2 11 18" xfId="8192"/>
    <cellStyle name="40% - Ênfase2 11 19" xfId="8193"/>
    <cellStyle name="40% - Ênfase2 11 2" xfId="8194"/>
    <cellStyle name="40% - Ênfase2 11 20" xfId="8195"/>
    <cellStyle name="40% - Ênfase2 11 21" xfId="8196"/>
    <cellStyle name="40% - Ênfase2 11 22" xfId="8197"/>
    <cellStyle name="40% - Ênfase2 11 23" xfId="8198"/>
    <cellStyle name="40% - Ênfase2 11 24" xfId="33948"/>
    <cellStyle name="40% - Ênfase2 11 3" xfId="8199"/>
    <cellStyle name="40% - Ênfase2 11 4" xfId="8200"/>
    <cellStyle name="40% - Ênfase2 11 5" xfId="8201"/>
    <cellStyle name="40% - Ênfase2 11 6" xfId="8202"/>
    <cellStyle name="40% - Ênfase2 11 7" xfId="8203"/>
    <cellStyle name="40% - Ênfase2 11 8" xfId="8204"/>
    <cellStyle name="40% - Ênfase2 11 9" xfId="8205"/>
    <cellStyle name="40% - Ênfase2 12" xfId="8206"/>
    <cellStyle name="40% - Ênfase2 12 10" xfId="8207"/>
    <cellStyle name="40% - Ênfase2 12 11" xfId="8208"/>
    <cellStyle name="40% - Ênfase2 12 12" xfId="8209"/>
    <cellStyle name="40% - Ênfase2 12 13" xfId="8210"/>
    <cellStyle name="40% - Ênfase2 12 14" xfId="8211"/>
    <cellStyle name="40% - Ênfase2 12 15" xfId="8212"/>
    <cellStyle name="40% - Ênfase2 12 16" xfId="8213"/>
    <cellStyle name="40% - Ênfase2 12 17" xfId="8214"/>
    <cellStyle name="40% - Ênfase2 12 18" xfId="8215"/>
    <cellStyle name="40% - Ênfase2 12 19" xfId="8216"/>
    <cellStyle name="40% - Ênfase2 12 2" xfId="8217"/>
    <cellStyle name="40% - Ênfase2 12 20" xfId="8218"/>
    <cellStyle name="40% - Ênfase2 12 21" xfId="8219"/>
    <cellStyle name="40% - Ênfase2 12 22" xfId="8220"/>
    <cellStyle name="40% - Ênfase2 12 23" xfId="8221"/>
    <cellStyle name="40% - Ênfase2 12 24" xfId="33949"/>
    <cellStyle name="40% - Ênfase2 12 3" xfId="8222"/>
    <cellStyle name="40% - Ênfase2 12 4" xfId="8223"/>
    <cellStyle name="40% - Ênfase2 12 5" xfId="8224"/>
    <cellStyle name="40% - Ênfase2 12 6" xfId="8225"/>
    <cellStyle name="40% - Ênfase2 12 7" xfId="8226"/>
    <cellStyle name="40% - Ênfase2 12 8" xfId="8227"/>
    <cellStyle name="40% - Ênfase2 12 9" xfId="8228"/>
    <cellStyle name="40% - Ênfase2 13" xfId="8229"/>
    <cellStyle name="40% - Ênfase2 13 10" xfId="8230"/>
    <cellStyle name="40% - Ênfase2 13 11" xfId="8231"/>
    <cellStyle name="40% - Ênfase2 13 12" xfId="8232"/>
    <cellStyle name="40% - Ênfase2 13 13" xfId="8233"/>
    <cellStyle name="40% - Ênfase2 13 14" xfId="8234"/>
    <cellStyle name="40% - Ênfase2 13 15" xfId="8235"/>
    <cellStyle name="40% - Ênfase2 13 16" xfId="8236"/>
    <cellStyle name="40% - Ênfase2 13 17" xfId="8237"/>
    <cellStyle name="40% - Ênfase2 13 18" xfId="8238"/>
    <cellStyle name="40% - Ênfase2 13 19" xfId="8239"/>
    <cellStyle name="40% - Ênfase2 13 2" xfId="8240"/>
    <cellStyle name="40% - Ênfase2 13 20" xfId="8241"/>
    <cellStyle name="40% - Ênfase2 13 21" xfId="8242"/>
    <cellStyle name="40% - Ênfase2 13 22" xfId="8243"/>
    <cellStyle name="40% - Ênfase2 13 23" xfId="8244"/>
    <cellStyle name="40% - Ênfase2 13 24" xfId="33950"/>
    <cellStyle name="40% - Ênfase2 13 3" xfId="8245"/>
    <cellStyle name="40% - Ênfase2 13 4" xfId="8246"/>
    <cellStyle name="40% - Ênfase2 13 5" xfId="8247"/>
    <cellStyle name="40% - Ênfase2 13 6" xfId="8248"/>
    <cellStyle name="40% - Ênfase2 13 7" xfId="8249"/>
    <cellStyle name="40% - Ênfase2 13 8" xfId="8250"/>
    <cellStyle name="40% - Ênfase2 13 9" xfId="8251"/>
    <cellStyle name="40% - Ênfase2 14" xfId="8252"/>
    <cellStyle name="40% - Ênfase2 14 10" xfId="8253"/>
    <cellStyle name="40% - Ênfase2 14 11" xfId="8254"/>
    <cellStyle name="40% - Ênfase2 14 12" xfId="8255"/>
    <cellStyle name="40% - Ênfase2 14 13" xfId="8256"/>
    <cellStyle name="40% - Ênfase2 14 14" xfId="8257"/>
    <cellStyle name="40% - Ênfase2 14 15" xfId="8258"/>
    <cellStyle name="40% - Ênfase2 14 16" xfId="8259"/>
    <cellStyle name="40% - Ênfase2 14 17" xfId="8260"/>
    <cellStyle name="40% - Ênfase2 14 18" xfId="8261"/>
    <cellStyle name="40% - Ênfase2 14 19" xfId="8262"/>
    <cellStyle name="40% - Ênfase2 14 2" xfId="8263"/>
    <cellStyle name="40% - Ênfase2 14 20" xfId="8264"/>
    <cellStyle name="40% - Ênfase2 14 21" xfId="8265"/>
    <cellStyle name="40% - Ênfase2 14 22" xfId="8266"/>
    <cellStyle name="40% - Ênfase2 14 23" xfId="8267"/>
    <cellStyle name="40% - Ênfase2 14 24" xfId="33951"/>
    <cellStyle name="40% - Ênfase2 14 3" xfId="8268"/>
    <cellStyle name="40% - Ênfase2 14 4" xfId="8269"/>
    <cellStyle name="40% - Ênfase2 14 5" xfId="8270"/>
    <cellStyle name="40% - Ênfase2 14 6" xfId="8271"/>
    <cellStyle name="40% - Ênfase2 14 7" xfId="8272"/>
    <cellStyle name="40% - Ênfase2 14 8" xfId="8273"/>
    <cellStyle name="40% - Ênfase2 14 9" xfId="8274"/>
    <cellStyle name="40% - Ênfase2 15" xfId="8275"/>
    <cellStyle name="40% - Ênfase2 15 10" xfId="8276"/>
    <cellStyle name="40% - Ênfase2 15 11" xfId="8277"/>
    <cellStyle name="40% - Ênfase2 15 12" xfId="8278"/>
    <cellStyle name="40% - Ênfase2 15 13" xfId="8279"/>
    <cellStyle name="40% - Ênfase2 15 14" xfId="8280"/>
    <cellStyle name="40% - Ênfase2 15 15" xfId="8281"/>
    <cellStyle name="40% - Ênfase2 15 16" xfId="8282"/>
    <cellStyle name="40% - Ênfase2 15 17" xfId="8283"/>
    <cellStyle name="40% - Ênfase2 15 18" xfId="8284"/>
    <cellStyle name="40% - Ênfase2 15 19" xfId="8285"/>
    <cellStyle name="40% - Ênfase2 15 2" xfId="8286"/>
    <cellStyle name="40% - Ênfase2 15 20" xfId="8287"/>
    <cellStyle name="40% - Ênfase2 15 21" xfId="8288"/>
    <cellStyle name="40% - Ênfase2 15 22" xfId="8289"/>
    <cellStyle name="40% - Ênfase2 15 23" xfId="8290"/>
    <cellStyle name="40% - Ênfase2 15 24" xfId="33952"/>
    <cellStyle name="40% - Ênfase2 15 3" xfId="8291"/>
    <cellStyle name="40% - Ênfase2 15 4" xfId="8292"/>
    <cellStyle name="40% - Ênfase2 15 5" xfId="8293"/>
    <cellStyle name="40% - Ênfase2 15 6" xfId="8294"/>
    <cellStyle name="40% - Ênfase2 15 7" xfId="8295"/>
    <cellStyle name="40% - Ênfase2 15 8" xfId="8296"/>
    <cellStyle name="40% - Ênfase2 15 9" xfId="8297"/>
    <cellStyle name="40% - Ênfase2 16" xfId="8298"/>
    <cellStyle name="40% - Ênfase2 16 10" xfId="8299"/>
    <cellStyle name="40% - Ênfase2 16 11" xfId="8300"/>
    <cellStyle name="40% - Ênfase2 16 12" xfId="8301"/>
    <cellStyle name="40% - Ênfase2 16 13" xfId="8302"/>
    <cellStyle name="40% - Ênfase2 16 14" xfId="8303"/>
    <cellStyle name="40% - Ênfase2 16 15" xfId="8304"/>
    <cellStyle name="40% - Ênfase2 16 16" xfId="8305"/>
    <cellStyle name="40% - Ênfase2 16 17" xfId="8306"/>
    <cellStyle name="40% - Ênfase2 16 18" xfId="8307"/>
    <cellStyle name="40% - Ênfase2 16 19" xfId="8308"/>
    <cellStyle name="40% - Ênfase2 16 2" xfId="8309"/>
    <cellStyle name="40% - Ênfase2 16 20" xfId="8310"/>
    <cellStyle name="40% - Ênfase2 16 21" xfId="8311"/>
    <cellStyle name="40% - Ênfase2 16 22" xfId="8312"/>
    <cellStyle name="40% - Ênfase2 16 23" xfId="8313"/>
    <cellStyle name="40% - Ênfase2 16 24" xfId="33953"/>
    <cellStyle name="40% - Ênfase2 16 3" xfId="8314"/>
    <cellStyle name="40% - Ênfase2 16 4" xfId="8315"/>
    <cellStyle name="40% - Ênfase2 16 5" xfId="8316"/>
    <cellStyle name="40% - Ênfase2 16 6" xfId="8317"/>
    <cellStyle name="40% - Ênfase2 16 7" xfId="8318"/>
    <cellStyle name="40% - Ênfase2 16 8" xfId="8319"/>
    <cellStyle name="40% - Ênfase2 16 9" xfId="8320"/>
    <cellStyle name="40% - Ênfase2 17" xfId="35824"/>
    <cellStyle name="40% - Ênfase2 18" xfId="35872"/>
    <cellStyle name="40% - Ênfase2 19" xfId="35997"/>
    <cellStyle name="40% - Ênfase2 2" xfId="53"/>
    <cellStyle name="40% - Ênfase2 2 10" xfId="8322"/>
    <cellStyle name="40% - Ênfase2 2 10 10" xfId="8323"/>
    <cellStyle name="40% - Ênfase2 2 10 11" xfId="8324"/>
    <cellStyle name="40% - Ênfase2 2 10 12" xfId="33955"/>
    <cellStyle name="40% - Ênfase2 2 10 2" xfId="8325"/>
    <cellStyle name="40% - Ênfase2 2 10 3" xfId="8326"/>
    <cellStyle name="40% - Ênfase2 2 10 4" xfId="8327"/>
    <cellStyle name="40% - Ênfase2 2 10 5" xfId="8328"/>
    <cellStyle name="40% - Ênfase2 2 10 6" xfId="8329"/>
    <cellStyle name="40% - Ênfase2 2 10 7" xfId="8330"/>
    <cellStyle name="40% - Ênfase2 2 10 8" xfId="8331"/>
    <cellStyle name="40% - Ênfase2 2 10 9" xfId="8332"/>
    <cellStyle name="40% - Ênfase2 2 11" xfId="8333"/>
    <cellStyle name="40% - Ênfase2 2 11 10" xfId="8334"/>
    <cellStyle name="40% - Ênfase2 2 11 11" xfId="8335"/>
    <cellStyle name="40% - Ênfase2 2 11 12" xfId="33956"/>
    <cellStyle name="40% - Ênfase2 2 11 2" xfId="8336"/>
    <cellStyle name="40% - Ênfase2 2 11 3" xfId="8337"/>
    <cellStyle name="40% - Ênfase2 2 11 4" xfId="8338"/>
    <cellStyle name="40% - Ênfase2 2 11 5" xfId="8339"/>
    <cellStyle name="40% - Ênfase2 2 11 6" xfId="8340"/>
    <cellStyle name="40% - Ênfase2 2 11 7" xfId="8341"/>
    <cellStyle name="40% - Ênfase2 2 11 8" xfId="8342"/>
    <cellStyle name="40% - Ênfase2 2 11 9" xfId="8343"/>
    <cellStyle name="40% - Ênfase2 2 12" xfId="8344"/>
    <cellStyle name="40% - Ênfase2 2 12 10" xfId="8345"/>
    <cellStyle name="40% - Ênfase2 2 12 11" xfId="8346"/>
    <cellStyle name="40% - Ênfase2 2 12 12" xfId="33957"/>
    <cellStyle name="40% - Ênfase2 2 12 2" xfId="8347"/>
    <cellStyle name="40% - Ênfase2 2 12 3" xfId="8348"/>
    <cellStyle name="40% - Ênfase2 2 12 4" xfId="8349"/>
    <cellStyle name="40% - Ênfase2 2 12 5" xfId="8350"/>
    <cellStyle name="40% - Ênfase2 2 12 6" xfId="8351"/>
    <cellStyle name="40% - Ênfase2 2 12 7" xfId="8352"/>
    <cellStyle name="40% - Ênfase2 2 12 8" xfId="8353"/>
    <cellStyle name="40% - Ênfase2 2 12 9" xfId="8354"/>
    <cellStyle name="40% - Ênfase2 2 13" xfId="8355"/>
    <cellStyle name="40% - Ênfase2 2 13 10" xfId="8356"/>
    <cellStyle name="40% - Ênfase2 2 13 11" xfId="8357"/>
    <cellStyle name="40% - Ênfase2 2 13 12" xfId="33958"/>
    <cellStyle name="40% - Ênfase2 2 13 2" xfId="8358"/>
    <cellStyle name="40% - Ênfase2 2 13 3" xfId="8359"/>
    <cellStyle name="40% - Ênfase2 2 13 4" xfId="8360"/>
    <cellStyle name="40% - Ênfase2 2 13 5" xfId="8361"/>
    <cellStyle name="40% - Ênfase2 2 13 6" xfId="8362"/>
    <cellStyle name="40% - Ênfase2 2 13 7" xfId="8363"/>
    <cellStyle name="40% - Ênfase2 2 13 8" xfId="8364"/>
    <cellStyle name="40% - Ênfase2 2 13 9" xfId="8365"/>
    <cellStyle name="40% - Ênfase2 2 14" xfId="8366"/>
    <cellStyle name="40% - Ênfase2 2 14 10" xfId="8367"/>
    <cellStyle name="40% - Ênfase2 2 14 11" xfId="8368"/>
    <cellStyle name="40% - Ênfase2 2 14 12" xfId="33959"/>
    <cellStyle name="40% - Ênfase2 2 14 2" xfId="8369"/>
    <cellStyle name="40% - Ênfase2 2 14 3" xfId="8370"/>
    <cellStyle name="40% - Ênfase2 2 14 4" xfId="8371"/>
    <cellStyle name="40% - Ênfase2 2 14 5" xfId="8372"/>
    <cellStyle name="40% - Ênfase2 2 14 6" xfId="8373"/>
    <cellStyle name="40% - Ênfase2 2 14 7" xfId="8374"/>
    <cellStyle name="40% - Ênfase2 2 14 8" xfId="8375"/>
    <cellStyle name="40% - Ênfase2 2 14 9" xfId="8376"/>
    <cellStyle name="40% - Ênfase2 2 15" xfId="8377"/>
    <cellStyle name="40% - Ênfase2 2 15 10" xfId="8378"/>
    <cellStyle name="40% - Ênfase2 2 15 11" xfId="8379"/>
    <cellStyle name="40% - Ênfase2 2 15 12" xfId="33960"/>
    <cellStyle name="40% - Ênfase2 2 15 2" xfId="8380"/>
    <cellStyle name="40% - Ênfase2 2 15 3" xfId="8381"/>
    <cellStyle name="40% - Ênfase2 2 15 4" xfId="8382"/>
    <cellStyle name="40% - Ênfase2 2 15 5" xfId="8383"/>
    <cellStyle name="40% - Ênfase2 2 15 6" xfId="8384"/>
    <cellStyle name="40% - Ênfase2 2 15 7" xfId="8385"/>
    <cellStyle name="40% - Ênfase2 2 15 8" xfId="8386"/>
    <cellStyle name="40% - Ênfase2 2 15 9" xfId="8387"/>
    <cellStyle name="40% - Ênfase2 2 16" xfId="8388"/>
    <cellStyle name="40% - Ênfase2 2 17" xfId="8389"/>
    <cellStyle name="40% - Ênfase2 2 18" xfId="8390"/>
    <cellStyle name="40% - Ênfase2 2 19" xfId="8391"/>
    <cellStyle name="40% - Ênfase2 2 2" xfId="54"/>
    <cellStyle name="40% - Ênfase2 2 2 10" xfId="8393"/>
    <cellStyle name="40% - Ênfase2 2 2 11" xfId="8394"/>
    <cellStyle name="40% - Ênfase2 2 2 12" xfId="33961"/>
    <cellStyle name="40% - Ênfase2 2 2 2" xfId="1765"/>
    <cellStyle name="40% - Ênfase2 2 2 2 2" xfId="8395"/>
    <cellStyle name="40% - Ênfase2 2 2 3" xfId="1766"/>
    <cellStyle name="40% - Ênfase2 2 2 3 2" xfId="8396"/>
    <cellStyle name="40% - Ênfase2 2 2 4" xfId="1767"/>
    <cellStyle name="40% - Ênfase2 2 2 4 2" xfId="8397"/>
    <cellStyle name="40% - Ênfase2 2 2 5" xfId="1768"/>
    <cellStyle name="40% - Ênfase2 2 2 5 2" xfId="8398"/>
    <cellStyle name="40% - Ênfase2 2 2 6" xfId="1769"/>
    <cellStyle name="40% - Ênfase2 2 2 6 2" xfId="8399"/>
    <cellStyle name="40% - Ênfase2 2 2 7" xfId="8392"/>
    <cellStyle name="40% - Ênfase2 2 2 8" xfId="8400"/>
    <cellStyle name="40% - Ênfase2 2 2 9" xfId="8401"/>
    <cellStyle name="40% - Ênfase2 2 20" xfId="8402"/>
    <cellStyle name="40% - Ênfase2 2 21" xfId="8403"/>
    <cellStyle name="40% - Ênfase2 2 22" xfId="8404"/>
    <cellStyle name="40% - Ênfase2 2 23" xfId="8405"/>
    <cellStyle name="40% - Ênfase2 2 24" xfId="8406"/>
    <cellStyle name="40% - Ênfase2 2 25" xfId="8407"/>
    <cellStyle name="40% - Ênfase2 2 26" xfId="8408"/>
    <cellStyle name="40% - Ênfase2 2 27" xfId="8409"/>
    <cellStyle name="40% - Ênfase2 2 28" xfId="8410"/>
    <cellStyle name="40% - Ênfase2 2 29" xfId="8411"/>
    <cellStyle name="40% - Ênfase2 2 3" xfId="1770"/>
    <cellStyle name="40% - Ênfase2 2 3 10" xfId="8413"/>
    <cellStyle name="40% - Ênfase2 2 3 11" xfId="8414"/>
    <cellStyle name="40% - Ênfase2 2 3 12" xfId="33962"/>
    <cellStyle name="40% - Ênfase2 2 3 2" xfId="8412"/>
    <cellStyle name="40% - Ênfase2 2 3 3" xfId="8415"/>
    <cellStyle name="40% - Ênfase2 2 3 4" xfId="8416"/>
    <cellStyle name="40% - Ênfase2 2 3 5" xfId="8417"/>
    <cellStyle name="40% - Ênfase2 2 3 6" xfId="8418"/>
    <cellStyle name="40% - Ênfase2 2 3 7" xfId="8419"/>
    <cellStyle name="40% - Ênfase2 2 3 8" xfId="8420"/>
    <cellStyle name="40% - Ênfase2 2 3 9" xfId="8421"/>
    <cellStyle name="40% - Ênfase2 2 30" xfId="8422"/>
    <cellStyle name="40% - Ênfase2 2 31" xfId="8423"/>
    <cellStyle name="40% - Ênfase2 2 32" xfId="8424"/>
    <cellStyle name="40% - Ênfase2 2 33" xfId="8425"/>
    <cellStyle name="40% - Ênfase2 2 34" xfId="8426"/>
    <cellStyle name="40% - Ênfase2 2 35" xfId="8427"/>
    <cellStyle name="40% - Ênfase2 2 36" xfId="8428"/>
    <cellStyle name="40% - Ênfase2 2 37" xfId="8429"/>
    <cellStyle name="40% - Ênfase2 2 38" xfId="33954"/>
    <cellStyle name="40% - Ênfase2 2 4" xfId="1771"/>
    <cellStyle name="40% - Ênfase2 2 4 10" xfId="8431"/>
    <cellStyle name="40% - Ênfase2 2 4 11" xfId="8432"/>
    <cellStyle name="40% - Ênfase2 2 4 12" xfId="33963"/>
    <cellStyle name="40% - Ênfase2 2 4 2" xfId="8430"/>
    <cellStyle name="40% - Ênfase2 2 4 3" xfId="8433"/>
    <cellStyle name="40% - Ênfase2 2 4 4" xfId="8434"/>
    <cellStyle name="40% - Ênfase2 2 4 5" xfId="8435"/>
    <cellStyle name="40% - Ênfase2 2 4 6" xfId="8436"/>
    <cellStyle name="40% - Ênfase2 2 4 7" xfId="8437"/>
    <cellStyle name="40% - Ênfase2 2 4 8" xfId="8438"/>
    <cellStyle name="40% - Ênfase2 2 4 9" xfId="8439"/>
    <cellStyle name="40% - Ênfase2 2 5" xfId="1772"/>
    <cellStyle name="40% - Ênfase2 2 5 10" xfId="8441"/>
    <cellStyle name="40% - Ênfase2 2 5 11" xfId="8442"/>
    <cellStyle name="40% - Ênfase2 2 5 12" xfId="33964"/>
    <cellStyle name="40% - Ênfase2 2 5 2" xfId="8440"/>
    <cellStyle name="40% - Ênfase2 2 5 3" xfId="8443"/>
    <cellStyle name="40% - Ênfase2 2 5 4" xfId="8444"/>
    <cellStyle name="40% - Ênfase2 2 5 5" xfId="8445"/>
    <cellStyle name="40% - Ênfase2 2 5 6" xfId="8446"/>
    <cellStyle name="40% - Ênfase2 2 5 7" xfId="8447"/>
    <cellStyle name="40% - Ênfase2 2 5 8" xfId="8448"/>
    <cellStyle name="40% - Ênfase2 2 5 9" xfId="8449"/>
    <cellStyle name="40% - Ênfase2 2 6" xfId="1773"/>
    <cellStyle name="40% - Ênfase2 2 6 10" xfId="8451"/>
    <cellStyle name="40% - Ênfase2 2 6 11" xfId="8452"/>
    <cellStyle name="40% - Ênfase2 2 6 12" xfId="33965"/>
    <cellStyle name="40% - Ênfase2 2 6 2" xfId="8450"/>
    <cellStyle name="40% - Ênfase2 2 6 3" xfId="8453"/>
    <cellStyle name="40% - Ênfase2 2 6 4" xfId="8454"/>
    <cellStyle name="40% - Ênfase2 2 6 5" xfId="8455"/>
    <cellStyle name="40% - Ênfase2 2 6 6" xfId="8456"/>
    <cellStyle name="40% - Ênfase2 2 6 7" xfId="8457"/>
    <cellStyle name="40% - Ênfase2 2 6 8" xfId="8458"/>
    <cellStyle name="40% - Ênfase2 2 6 9" xfId="8459"/>
    <cellStyle name="40% - Ênfase2 2 7" xfId="1774"/>
    <cellStyle name="40% - Ênfase2 2 7 10" xfId="8461"/>
    <cellStyle name="40% - Ênfase2 2 7 11" xfId="8462"/>
    <cellStyle name="40% - Ênfase2 2 7 12" xfId="33966"/>
    <cellStyle name="40% - Ênfase2 2 7 2" xfId="8460"/>
    <cellStyle name="40% - Ênfase2 2 7 3" xfId="8463"/>
    <cellStyle name="40% - Ênfase2 2 7 4" xfId="8464"/>
    <cellStyle name="40% - Ênfase2 2 7 5" xfId="8465"/>
    <cellStyle name="40% - Ênfase2 2 7 6" xfId="8466"/>
    <cellStyle name="40% - Ênfase2 2 7 7" xfId="8467"/>
    <cellStyle name="40% - Ênfase2 2 7 8" xfId="8468"/>
    <cellStyle name="40% - Ênfase2 2 7 9" xfId="8469"/>
    <cellStyle name="40% - Ênfase2 2 8" xfId="8321"/>
    <cellStyle name="40% - Ênfase2 2 8 10" xfId="8470"/>
    <cellStyle name="40% - Ênfase2 2 8 11" xfId="8471"/>
    <cellStyle name="40% - Ênfase2 2 8 12" xfId="33967"/>
    <cellStyle name="40% - Ênfase2 2 8 2" xfId="8472"/>
    <cellStyle name="40% - Ênfase2 2 8 3" xfId="8473"/>
    <cellStyle name="40% - Ênfase2 2 8 4" xfId="8474"/>
    <cellStyle name="40% - Ênfase2 2 8 5" xfId="8475"/>
    <cellStyle name="40% - Ênfase2 2 8 6" xfId="8476"/>
    <cellStyle name="40% - Ênfase2 2 8 7" xfId="8477"/>
    <cellStyle name="40% - Ênfase2 2 8 8" xfId="8478"/>
    <cellStyle name="40% - Ênfase2 2 8 9" xfId="8479"/>
    <cellStyle name="40% - Ênfase2 2 9" xfId="8480"/>
    <cellStyle name="40% - Ênfase2 2 9 10" xfId="8481"/>
    <cellStyle name="40% - Ênfase2 2 9 11" xfId="8482"/>
    <cellStyle name="40% - Ênfase2 2 9 12" xfId="33968"/>
    <cellStyle name="40% - Ênfase2 2 9 2" xfId="8483"/>
    <cellStyle name="40% - Ênfase2 2 9 3" xfId="8484"/>
    <cellStyle name="40% - Ênfase2 2 9 4" xfId="8485"/>
    <cellStyle name="40% - Ênfase2 2 9 5" xfId="8486"/>
    <cellStyle name="40% - Ênfase2 2 9 6" xfId="8487"/>
    <cellStyle name="40% - Ênfase2 2 9 7" xfId="8488"/>
    <cellStyle name="40% - Ênfase2 2 9 8" xfId="8489"/>
    <cellStyle name="40% - Ênfase2 2 9 9" xfId="8490"/>
    <cellStyle name="40% - Ênfase2 20" xfId="36122"/>
    <cellStyle name="40% - Ênfase2 21" xfId="36543"/>
    <cellStyle name="40% - Ênfase2 22" xfId="36560"/>
    <cellStyle name="40% - Ênfase2 23" xfId="36576"/>
    <cellStyle name="40% - Ênfase2 24" xfId="36592"/>
    <cellStyle name="40% - Ênfase2 3" xfId="55"/>
    <cellStyle name="40% - Ênfase2 3 10" xfId="8492"/>
    <cellStyle name="40% - Ênfase2 3 11" xfId="8493"/>
    <cellStyle name="40% - Ênfase2 3 12" xfId="8494"/>
    <cellStyle name="40% - Ênfase2 3 13" xfId="33969"/>
    <cellStyle name="40% - Ênfase2 3 2" xfId="56"/>
    <cellStyle name="40% - Ênfase2 3 2 10" xfId="8496"/>
    <cellStyle name="40% - Ênfase2 3 2 11" xfId="8497"/>
    <cellStyle name="40% - Ênfase2 3 2 12" xfId="33970"/>
    <cellStyle name="40% - Ênfase2 3 2 2" xfId="1775"/>
    <cellStyle name="40% - Ênfase2 3 2 2 2" xfId="8498"/>
    <cellStyle name="40% - Ênfase2 3 2 3" xfId="1776"/>
    <cellStyle name="40% - Ênfase2 3 2 3 2" xfId="8499"/>
    <cellStyle name="40% - Ênfase2 3 2 4" xfId="1777"/>
    <cellStyle name="40% - Ênfase2 3 2 4 2" xfId="8500"/>
    <cellStyle name="40% - Ênfase2 3 2 5" xfId="1778"/>
    <cellStyle name="40% - Ênfase2 3 2 5 2" xfId="8501"/>
    <cellStyle name="40% - Ênfase2 3 2 6" xfId="1779"/>
    <cellStyle name="40% - Ênfase2 3 2 6 2" xfId="8502"/>
    <cellStyle name="40% - Ênfase2 3 2 7" xfId="8495"/>
    <cellStyle name="40% - Ênfase2 3 2 8" xfId="8503"/>
    <cellStyle name="40% - Ênfase2 3 2 9" xfId="8504"/>
    <cellStyle name="40% - Ênfase2 3 3" xfId="1780"/>
    <cellStyle name="40% - Ênfase2 3 3 2" xfId="8505"/>
    <cellStyle name="40% - Ênfase2 3 4" xfId="1781"/>
    <cellStyle name="40% - Ênfase2 3 4 2" xfId="8506"/>
    <cellStyle name="40% - Ênfase2 3 5" xfId="1782"/>
    <cellStyle name="40% - Ênfase2 3 5 2" xfId="8507"/>
    <cellStyle name="40% - Ênfase2 3 6" xfId="1783"/>
    <cellStyle name="40% - Ênfase2 3 6 2" xfId="8508"/>
    <cellStyle name="40% - Ênfase2 3 7" xfId="1784"/>
    <cellStyle name="40% - Ênfase2 3 7 2" xfId="8509"/>
    <cellStyle name="40% - Ênfase2 3 8" xfId="8491"/>
    <cellStyle name="40% - Ênfase2 3 9" xfId="8510"/>
    <cellStyle name="40% - Ênfase2 4" xfId="1785"/>
    <cellStyle name="40% - Ênfase2 4 10" xfId="8512"/>
    <cellStyle name="40% - Ênfase2 4 11" xfId="8513"/>
    <cellStyle name="40% - Ênfase2 4 12" xfId="8514"/>
    <cellStyle name="40% - Ênfase2 4 13" xfId="8515"/>
    <cellStyle name="40% - Ênfase2 4 14" xfId="8516"/>
    <cellStyle name="40% - Ênfase2 4 15" xfId="8517"/>
    <cellStyle name="40% - Ênfase2 4 16" xfId="8518"/>
    <cellStyle name="40% - Ênfase2 4 17" xfId="8519"/>
    <cellStyle name="40% - Ênfase2 4 18" xfId="8520"/>
    <cellStyle name="40% - Ênfase2 4 19" xfId="8521"/>
    <cellStyle name="40% - Ênfase2 4 2" xfId="1786"/>
    <cellStyle name="40% - Ênfase2 4 2 2" xfId="8522"/>
    <cellStyle name="40% - Ênfase2 4 20" xfId="8523"/>
    <cellStyle name="40% - Ênfase2 4 21" xfId="8524"/>
    <cellStyle name="40% - Ênfase2 4 22" xfId="8525"/>
    <cellStyle name="40% - Ênfase2 4 23" xfId="8526"/>
    <cellStyle name="40% - Ênfase2 4 24" xfId="33971"/>
    <cellStyle name="40% - Ênfase2 4 3" xfId="1787"/>
    <cellStyle name="40% - Ênfase2 4 3 2" xfId="8527"/>
    <cellStyle name="40% - Ênfase2 4 4" xfId="8511"/>
    <cellStyle name="40% - Ênfase2 4 5" xfId="8528"/>
    <cellStyle name="40% - Ênfase2 4 6" xfId="8529"/>
    <cellStyle name="40% - Ênfase2 4 7" xfId="8530"/>
    <cellStyle name="40% - Ênfase2 4 8" xfId="8531"/>
    <cellStyle name="40% - Ênfase2 4 9" xfId="8532"/>
    <cellStyle name="40% - Ênfase2 5" xfId="1788"/>
    <cellStyle name="40% - Ênfase2 5 10" xfId="8534"/>
    <cellStyle name="40% - Ênfase2 5 11" xfId="8535"/>
    <cellStyle name="40% - Ênfase2 5 12" xfId="8536"/>
    <cellStyle name="40% - Ênfase2 5 13" xfId="8537"/>
    <cellStyle name="40% - Ênfase2 5 14" xfId="8538"/>
    <cellStyle name="40% - Ênfase2 5 15" xfId="8539"/>
    <cellStyle name="40% - Ênfase2 5 16" xfId="8540"/>
    <cellStyle name="40% - Ênfase2 5 17" xfId="8541"/>
    <cellStyle name="40% - Ênfase2 5 18" xfId="8542"/>
    <cellStyle name="40% - Ênfase2 5 19" xfId="8543"/>
    <cellStyle name="40% - Ênfase2 5 2" xfId="1789"/>
    <cellStyle name="40% - Ênfase2 5 2 2" xfId="8544"/>
    <cellStyle name="40% - Ênfase2 5 20" xfId="8545"/>
    <cellStyle name="40% - Ênfase2 5 21" xfId="8546"/>
    <cellStyle name="40% - Ênfase2 5 22" xfId="8547"/>
    <cellStyle name="40% - Ênfase2 5 23" xfId="8548"/>
    <cellStyle name="40% - Ênfase2 5 24" xfId="33972"/>
    <cellStyle name="40% - Ênfase2 5 3" xfId="1790"/>
    <cellStyle name="40% - Ênfase2 5 3 2" xfId="8549"/>
    <cellStyle name="40% - Ênfase2 5 4" xfId="8533"/>
    <cellStyle name="40% - Ênfase2 5 5" xfId="8550"/>
    <cellStyle name="40% - Ênfase2 5 6" xfId="8551"/>
    <cellStyle name="40% - Ênfase2 5 7" xfId="8552"/>
    <cellStyle name="40% - Ênfase2 5 8" xfId="8553"/>
    <cellStyle name="40% - Ênfase2 5 9" xfId="8554"/>
    <cellStyle name="40% - Ênfase2 6" xfId="1791"/>
    <cellStyle name="40% - Ênfase2 6 10" xfId="8556"/>
    <cellStyle name="40% - Ênfase2 6 11" xfId="8557"/>
    <cellStyle name="40% - Ênfase2 6 12" xfId="8558"/>
    <cellStyle name="40% - Ênfase2 6 13" xfId="8559"/>
    <cellStyle name="40% - Ênfase2 6 14" xfId="8560"/>
    <cellStyle name="40% - Ênfase2 6 15" xfId="8561"/>
    <cellStyle name="40% - Ênfase2 6 16" xfId="8562"/>
    <cellStyle name="40% - Ênfase2 6 17" xfId="8563"/>
    <cellStyle name="40% - Ênfase2 6 18" xfId="8564"/>
    <cellStyle name="40% - Ênfase2 6 19" xfId="8565"/>
    <cellStyle name="40% - Ênfase2 6 2" xfId="1792"/>
    <cellStyle name="40% - Ênfase2 6 2 2" xfId="8566"/>
    <cellStyle name="40% - Ênfase2 6 20" xfId="8567"/>
    <cellStyle name="40% - Ênfase2 6 21" xfId="8568"/>
    <cellStyle name="40% - Ênfase2 6 22" xfId="8569"/>
    <cellStyle name="40% - Ênfase2 6 23" xfId="8570"/>
    <cellStyle name="40% - Ênfase2 6 24" xfId="33973"/>
    <cellStyle name="40% - Ênfase2 6 3" xfId="8555"/>
    <cellStyle name="40% - Ênfase2 6 4" xfId="8571"/>
    <cellStyle name="40% - Ênfase2 6 5" xfId="8572"/>
    <cellStyle name="40% - Ênfase2 6 6" xfId="8573"/>
    <cellStyle name="40% - Ênfase2 6 7" xfId="8574"/>
    <cellStyle name="40% - Ênfase2 6 8" xfId="8575"/>
    <cellStyle name="40% - Ênfase2 6 9" xfId="8576"/>
    <cellStyle name="40% - Ênfase2 7" xfId="1793"/>
    <cellStyle name="40% - Ênfase2 7 10" xfId="8578"/>
    <cellStyle name="40% - Ênfase2 7 11" xfId="8579"/>
    <cellStyle name="40% - Ênfase2 7 12" xfId="8580"/>
    <cellStyle name="40% - Ênfase2 7 13" xfId="8581"/>
    <cellStyle name="40% - Ênfase2 7 14" xfId="8582"/>
    <cellStyle name="40% - Ênfase2 7 15" xfId="8583"/>
    <cellStyle name="40% - Ênfase2 7 16" xfId="8584"/>
    <cellStyle name="40% - Ênfase2 7 17" xfId="8585"/>
    <cellStyle name="40% - Ênfase2 7 18" xfId="8586"/>
    <cellStyle name="40% - Ênfase2 7 19" xfId="8587"/>
    <cellStyle name="40% - Ênfase2 7 2" xfId="8577"/>
    <cellStyle name="40% - Ênfase2 7 20" xfId="8588"/>
    <cellStyle name="40% - Ênfase2 7 21" xfId="8589"/>
    <cellStyle name="40% - Ênfase2 7 22" xfId="8590"/>
    <cellStyle name="40% - Ênfase2 7 23" xfId="8591"/>
    <cellStyle name="40% - Ênfase2 7 24" xfId="33974"/>
    <cellStyle name="40% - Ênfase2 7 3" xfId="8592"/>
    <cellStyle name="40% - Ênfase2 7 4" xfId="8593"/>
    <cellStyle name="40% - Ênfase2 7 5" xfId="8594"/>
    <cellStyle name="40% - Ênfase2 7 6" xfId="8595"/>
    <cellStyle name="40% - Ênfase2 7 7" xfId="8596"/>
    <cellStyle name="40% - Ênfase2 7 8" xfId="8597"/>
    <cellStyle name="40% - Ênfase2 7 9" xfId="8598"/>
    <cellStyle name="40% - Ênfase2 8" xfId="1794"/>
    <cellStyle name="40% - Ênfase2 8 10" xfId="8600"/>
    <cellStyle name="40% - Ênfase2 8 11" xfId="8601"/>
    <cellStyle name="40% - Ênfase2 8 12" xfId="8602"/>
    <cellStyle name="40% - Ênfase2 8 13" xfId="8603"/>
    <cellStyle name="40% - Ênfase2 8 14" xfId="8604"/>
    <cellStyle name="40% - Ênfase2 8 15" xfId="8605"/>
    <cellStyle name="40% - Ênfase2 8 16" xfId="8606"/>
    <cellStyle name="40% - Ênfase2 8 17" xfId="8607"/>
    <cellStyle name="40% - Ênfase2 8 18" xfId="8608"/>
    <cellStyle name="40% - Ênfase2 8 19" xfId="8609"/>
    <cellStyle name="40% - Ênfase2 8 2" xfId="8599"/>
    <cellStyle name="40% - Ênfase2 8 20" xfId="8610"/>
    <cellStyle name="40% - Ênfase2 8 21" xfId="8611"/>
    <cellStyle name="40% - Ênfase2 8 22" xfId="8612"/>
    <cellStyle name="40% - Ênfase2 8 23" xfId="8613"/>
    <cellStyle name="40% - Ênfase2 8 24" xfId="33975"/>
    <cellStyle name="40% - Ênfase2 8 3" xfId="8614"/>
    <cellStyle name="40% - Ênfase2 8 4" xfId="8615"/>
    <cellStyle name="40% - Ênfase2 8 5" xfId="8616"/>
    <cellStyle name="40% - Ênfase2 8 6" xfId="8617"/>
    <cellStyle name="40% - Ênfase2 8 7" xfId="8618"/>
    <cellStyle name="40% - Ênfase2 8 8" xfId="8619"/>
    <cellStyle name="40% - Ênfase2 8 9" xfId="8620"/>
    <cellStyle name="40% - Ênfase2 9" xfId="8621"/>
    <cellStyle name="40% - Ênfase2 9 10" xfId="8622"/>
    <cellStyle name="40% - Ênfase2 9 11" xfId="8623"/>
    <cellStyle name="40% - Ênfase2 9 12" xfId="8624"/>
    <cellStyle name="40% - Ênfase2 9 13" xfId="8625"/>
    <cellStyle name="40% - Ênfase2 9 14" xfId="8626"/>
    <cellStyle name="40% - Ênfase2 9 15" xfId="8627"/>
    <cellStyle name="40% - Ênfase2 9 16" xfId="8628"/>
    <cellStyle name="40% - Ênfase2 9 17" xfId="8629"/>
    <cellStyle name="40% - Ênfase2 9 18" xfId="8630"/>
    <cellStyle name="40% - Ênfase2 9 19" xfId="8631"/>
    <cellStyle name="40% - Ênfase2 9 2" xfId="8632"/>
    <cellStyle name="40% - Ênfase2 9 20" xfId="8633"/>
    <cellStyle name="40% - Ênfase2 9 21" xfId="8634"/>
    <cellStyle name="40% - Ênfase2 9 22" xfId="8635"/>
    <cellStyle name="40% - Ênfase2 9 23" xfId="8636"/>
    <cellStyle name="40% - Ênfase2 9 24" xfId="33976"/>
    <cellStyle name="40% - Ênfase2 9 3" xfId="8637"/>
    <cellStyle name="40% - Ênfase2 9 4" xfId="8638"/>
    <cellStyle name="40% - Ênfase2 9 5" xfId="8639"/>
    <cellStyle name="40% - Ênfase2 9 6" xfId="8640"/>
    <cellStyle name="40% - Ênfase2 9 7" xfId="8641"/>
    <cellStyle name="40% - Ênfase2 9 8" xfId="8642"/>
    <cellStyle name="40% - Ênfase2 9 9" xfId="8643"/>
    <cellStyle name="40% - Ênfase3" xfId="1477" builtinId="39" customBuiltin="1"/>
    <cellStyle name="40% - Ênfase3 10" xfId="8644"/>
    <cellStyle name="40% - Ênfase3 10 10" xfId="8645"/>
    <cellStyle name="40% - Ênfase3 10 11" xfId="8646"/>
    <cellStyle name="40% - Ênfase3 10 12" xfId="8647"/>
    <cellStyle name="40% - Ênfase3 10 13" xfId="8648"/>
    <cellStyle name="40% - Ênfase3 10 14" xfId="8649"/>
    <cellStyle name="40% - Ênfase3 10 15" xfId="8650"/>
    <cellStyle name="40% - Ênfase3 10 16" xfId="8651"/>
    <cellStyle name="40% - Ênfase3 10 17" xfId="8652"/>
    <cellStyle name="40% - Ênfase3 10 18" xfId="8653"/>
    <cellStyle name="40% - Ênfase3 10 19" xfId="8654"/>
    <cellStyle name="40% - Ênfase3 10 2" xfId="8655"/>
    <cellStyle name="40% - Ênfase3 10 20" xfId="8656"/>
    <cellStyle name="40% - Ênfase3 10 21" xfId="8657"/>
    <cellStyle name="40% - Ênfase3 10 22" xfId="8658"/>
    <cellStyle name="40% - Ênfase3 10 23" xfId="8659"/>
    <cellStyle name="40% - Ênfase3 10 24" xfId="33977"/>
    <cellStyle name="40% - Ênfase3 10 3" xfId="8660"/>
    <cellStyle name="40% - Ênfase3 10 4" xfId="8661"/>
    <cellStyle name="40% - Ênfase3 10 5" xfId="8662"/>
    <cellStyle name="40% - Ênfase3 10 6" xfId="8663"/>
    <cellStyle name="40% - Ênfase3 10 7" xfId="8664"/>
    <cellStyle name="40% - Ênfase3 10 8" xfId="8665"/>
    <cellStyle name="40% - Ênfase3 10 9" xfId="8666"/>
    <cellStyle name="40% - Ênfase3 11" xfId="8667"/>
    <cellStyle name="40% - Ênfase3 11 10" xfId="8668"/>
    <cellStyle name="40% - Ênfase3 11 11" xfId="8669"/>
    <cellStyle name="40% - Ênfase3 11 12" xfId="8670"/>
    <cellStyle name="40% - Ênfase3 11 13" xfId="8671"/>
    <cellStyle name="40% - Ênfase3 11 14" xfId="8672"/>
    <cellStyle name="40% - Ênfase3 11 15" xfId="8673"/>
    <cellStyle name="40% - Ênfase3 11 16" xfId="8674"/>
    <cellStyle name="40% - Ênfase3 11 17" xfId="8675"/>
    <cellStyle name="40% - Ênfase3 11 18" xfId="8676"/>
    <cellStyle name="40% - Ênfase3 11 19" xfId="8677"/>
    <cellStyle name="40% - Ênfase3 11 2" xfId="8678"/>
    <cellStyle name="40% - Ênfase3 11 20" xfId="8679"/>
    <cellStyle name="40% - Ênfase3 11 21" xfId="8680"/>
    <cellStyle name="40% - Ênfase3 11 22" xfId="8681"/>
    <cellStyle name="40% - Ênfase3 11 23" xfId="8682"/>
    <cellStyle name="40% - Ênfase3 11 24" xfId="33978"/>
    <cellStyle name="40% - Ênfase3 11 3" xfId="8683"/>
    <cellStyle name="40% - Ênfase3 11 4" xfId="8684"/>
    <cellStyle name="40% - Ênfase3 11 5" xfId="8685"/>
    <cellStyle name="40% - Ênfase3 11 6" xfId="8686"/>
    <cellStyle name="40% - Ênfase3 11 7" xfId="8687"/>
    <cellStyle name="40% - Ênfase3 11 8" xfId="8688"/>
    <cellStyle name="40% - Ênfase3 11 9" xfId="8689"/>
    <cellStyle name="40% - Ênfase3 12" xfId="8690"/>
    <cellStyle name="40% - Ênfase3 12 10" xfId="8691"/>
    <cellStyle name="40% - Ênfase3 12 11" xfId="8692"/>
    <cellStyle name="40% - Ênfase3 12 12" xfId="8693"/>
    <cellStyle name="40% - Ênfase3 12 13" xfId="8694"/>
    <cellStyle name="40% - Ênfase3 12 14" xfId="8695"/>
    <cellStyle name="40% - Ênfase3 12 15" xfId="8696"/>
    <cellStyle name="40% - Ênfase3 12 16" xfId="8697"/>
    <cellStyle name="40% - Ênfase3 12 17" xfId="8698"/>
    <cellStyle name="40% - Ênfase3 12 18" xfId="8699"/>
    <cellStyle name="40% - Ênfase3 12 19" xfId="8700"/>
    <cellStyle name="40% - Ênfase3 12 2" xfId="8701"/>
    <cellStyle name="40% - Ênfase3 12 20" xfId="8702"/>
    <cellStyle name="40% - Ênfase3 12 21" xfId="8703"/>
    <cellStyle name="40% - Ênfase3 12 22" xfId="8704"/>
    <cellStyle name="40% - Ênfase3 12 23" xfId="8705"/>
    <cellStyle name="40% - Ênfase3 12 24" xfId="33979"/>
    <cellStyle name="40% - Ênfase3 12 3" xfId="8706"/>
    <cellStyle name="40% - Ênfase3 12 4" xfId="8707"/>
    <cellStyle name="40% - Ênfase3 12 5" xfId="8708"/>
    <cellStyle name="40% - Ênfase3 12 6" xfId="8709"/>
    <cellStyle name="40% - Ênfase3 12 7" xfId="8710"/>
    <cellStyle name="40% - Ênfase3 12 8" xfId="8711"/>
    <cellStyle name="40% - Ênfase3 12 9" xfId="8712"/>
    <cellStyle name="40% - Ênfase3 13" xfId="8713"/>
    <cellStyle name="40% - Ênfase3 13 10" xfId="8714"/>
    <cellStyle name="40% - Ênfase3 13 11" xfId="8715"/>
    <cellStyle name="40% - Ênfase3 13 12" xfId="8716"/>
    <cellStyle name="40% - Ênfase3 13 13" xfId="8717"/>
    <cellStyle name="40% - Ênfase3 13 14" xfId="8718"/>
    <cellStyle name="40% - Ênfase3 13 15" xfId="8719"/>
    <cellStyle name="40% - Ênfase3 13 16" xfId="8720"/>
    <cellStyle name="40% - Ênfase3 13 17" xfId="8721"/>
    <cellStyle name="40% - Ênfase3 13 18" xfId="8722"/>
    <cellStyle name="40% - Ênfase3 13 19" xfId="8723"/>
    <cellStyle name="40% - Ênfase3 13 2" xfId="8724"/>
    <cellStyle name="40% - Ênfase3 13 20" xfId="8725"/>
    <cellStyle name="40% - Ênfase3 13 21" xfId="8726"/>
    <cellStyle name="40% - Ênfase3 13 22" xfId="8727"/>
    <cellStyle name="40% - Ênfase3 13 23" xfId="8728"/>
    <cellStyle name="40% - Ênfase3 13 24" xfId="33980"/>
    <cellStyle name="40% - Ênfase3 13 3" xfId="8729"/>
    <cellStyle name="40% - Ênfase3 13 4" xfId="8730"/>
    <cellStyle name="40% - Ênfase3 13 5" xfId="8731"/>
    <cellStyle name="40% - Ênfase3 13 6" xfId="8732"/>
    <cellStyle name="40% - Ênfase3 13 7" xfId="8733"/>
    <cellStyle name="40% - Ênfase3 13 8" xfId="8734"/>
    <cellStyle name="40% - Ênfase3 13 9" xfId="8735"/>
    <cellStyle name="40% - Ênfase3 14" xfId="8736"/>
    <cellStyle name="40% - Ênfase3 14 10" xfId="8737"/>
    <cellStyle name="40% - Ênfase3 14 11" xfId="8738"/>
    <cellStyle name="40% - Ênfase3 14 12" xfId="8739"/>
    <cellStyle name="40% - Ênfase3 14 13" xfId="8740"/>
    <cellStyle name="40% - Ênfase3 14 14" xfId="8741"/>
    <cellStyle name="40% - Ênfase3 14 15" xfId="8742"/>
    <cellStyle name="40% - Ênfase3 14 16" xfId="8743"/>
    <cellStyle name="40% - Ênfase3 14 17" xfId="8744"/>
    <cellStyle name="40% - Ênfase3 14 18" xfId="8745"/>
    <cellStyle name="40% - Ênfase3 14 19" xfId="8746"/>
    <cellStyle name="40% - Ênfase3 14 2" xfId="8747"/>
    <cellStyle name="40% - Ênfase3 14 20" xfId="8748"/>
    <cellStyle name="40% - Ênfase3 14 21" xfId="8749"/>
    <cellStyle name="40% - Ênfase3 14 22" xfId="8750"/>
    <cellStyle name="40% - Ênfase3 14 23" xfId="8751"/>
    <cellStyle name="40% - Ênfase3 14 24" xfId="33981"/>
    <cellStyle name="40% - Ênfase3 14 3" xfId="8752"/>
    <cellStyle name="40% - Ênfase3 14 4" xfId="8753"/>
    <cellStyle name="40% - Ênfase3 14 5" xfId="8754"/>
    <cellStyle name="40% - Ênfase3 14 6" xfId="8755"/>
    <cellStyle name="40% - Ênfase3 14 7" xfId="8756"/>
    <cellStyle name="40% - Ênfase3 14 8" xfId="8757"/>
    <cellStyle name="40% - Ênfase3 14 9" xfId="8758"/>
    <cellStyle name="40% - Ênfase3 15" xfId="8759"/>
    <cellStyle name="40% - Ênfase3 15 10" xfId="8760"/>
    <cellStyle name="40% - Ênfase3 15 11" xfId="8761"/>
    <cellStyle name="40% - Ênfase3 15 12" xfId="8762"/>
    <cellStyle name="40% - Ênfase3 15 13" xfId="8763"/>
    <cellStyle name="40% - Ênfase3 15 14" xfId="8764"/>
    <cellStyle name="40% - Ênfase3 15 15" xfId="8765"/>
    <cellStyle name="40% - Ênfase3 15 16" xfId="8766"/>
    <cellStyle name="40% - Ênfase3 15 17" xfId="8767"/>
    <cellStyle name="40% - Ênfase3 15 18" xfId="8768"/>
    <cellStyle name="40% - Ênfase3 15 19" xfId="8769"/>
    <cellStyle name="40% - Ênfase3 15 2" xfId="8770"/>
    <cellStyle name="40% - Ênfase3 15 20" xfId="8771"/>
    <cellStyle name="40% - Ênfase3 15 21" xfId="8772"/>
    <cellStyle name="40% - Ênfase3 15 22" xfId="8773"/>
    <cellStyle name="40% - Ênfase3 15 23" xfId="8774"/>
    <cellStyle name="40% - Ênfase3 15 24" xfId="33982"/>
    <cellStyle name="40% - Ênfase3 15 3" xfId="8775"/>
    <cellStyle name="40% - Ênfase3 15 4" xfId="8776"/>
    <cellStyle name="40% - Ênfase3 15 5" xfId="8777"/>
    <cellStyle name="40% - Ênfase3 15 6" xfId="8778"/>
    <cellStyle name="40% - Ênfase3 15 7" xfId="8779"/>
    <cellStyle name="40% - Ênfase3 15 8" xfId="8780"/>
    <cellStyle name="40% - Ênfase3 15 9" xfId="8781"/>
    <cellStyle name="40% - Ênfase3 16" xfId="8782"/>
    <cellStyle name="40% - Ênfase3 16 10" xfId="8783"/>
    <cellStyle name="40% - Ênfase3 16 11" xfId="8784"/>
    <cellStyle name="40% - Ênfase3 16 12" xfId="8785"/>
    <cellStyle name="40% - Ênfase3 16 13" xfId="8786"/>
    <cellStyle name="40% - Ênfase3 16 14" xfId="8787"/>
    <cellStyle name="40% - Ênfase3 16 15" xfId="8788"/>
    <cellStyle name="40% - Ênfase3 16 16" xfId="8789"/>
    <cellStyle name="40% - Ênfase3 16 17" xfId="8790"/>
    <cellStyle name="40% - Ênfase3 16 18" xfId="8791"/>
    <cellStyle name="40% - Ênfase3 16 19" xfId="8792"/>
    <cellStyle name="40% - Ênfase3 16 2" xfId="8793"/>
    <cellStyle name="40% - Ênfase3 16 20" xfId="8794"/>
    <cellStyle name="40% - Ênfase3 16 21" xfId="8795"/>
    <cellStyle name="40% - Ênfase3 16 22" xfId="8796"/>
    <cellStyle name="40% - Ênfase3 16 23" xfId="8797"/>
    <cellStyle name="40% - Ênfase3 16 24" xfId="33983"/>
    <cellStyle name="40% - Ênfase3 16 3" xfId="8798"/>
    <cellStyle name="40% - Ênfase3 16 4" xfId="8799"/>
    <cellStyle name="40% - Ênfase3 16 5" xfId="8800"/>
    <cellStyle name="40% - Ênfase3 16 6" xfId="8801"/>
    <cellStyle name="40% - Ênfase3 16 7" xfId="8802"/>
    <cellStyle name="40% - Ênfase3 16 8" xfId="8803"/>
    <cellStyle name="40% - Ênfase3 16 9" xfId="8804"/>
    <cellStyle name="40% - Ênfase3 17" xfId="35825"/>
    <cellStyle name="40% - Ênfase3 18" xfId="35873"/>
    <cellStyle name="40% - Ênfase3 19" xfId="35999"/>
    <cellStyle name="40% - Ênfase3 2" xfId="57"/>
    <cellStyle name="40% - Ênfase3 2 10" xfId="8806"/>
    <cellStyle name="40% - Ênfase3 2 10 10" xfId="8807"/>
    <cellStyle name="40% - Ênfase3 2 10 11" xfId="8808"/>
    <cellStyle name="40% - Ênfase3 2 10 12" xfId="33985"/>
    <cellStyle name="40% - Ênfase3 2 10 2" xfId="8809"/>
    <cellStyle name="40% - Ênfase3 2 10 3" xfId="8810"/>
    <cellStyle name="40% - Ênfase3 2 10 4" xfId="8811"/>
    <cellStyle name="40% - Ênfase3 2 10 5" xfId="8812"/>
    <cellStyle name="40% - Ênfase3 2 10 6" xfId="8813"/>
    <cellStyle name="40% - Ênfase3 2 10 7" xfId="8814"/>
    <cellStyle name="40% - Ênfase3 2 10 8" xfId="8815"/>
    <cellStyle name="40% - Ênfase3 2 10 9" xfId="8816"/>
    <cellStyle name="40% - Ênfase3 2 11" xfId="8817"/>
    <cellStyle name="40% - Ênfase3 2 11 10" xfId="8818"/>
    <cellStyle name="40% - Ênfase3 2 11 11" xfId="8819"/>
    <cellStyle name="40% - Ênfase3 2 11 12" xfId="33986"/>
    <cellStyle name="40% - Ênfase3 2 11 2" xfId="8820"/>
    <cellStyle name="40% - Ênfase3 2 11 3" xfId="8821"/>
    <cellStyle name="40% - Ênfase3 2 11 4" xfId="8822"/>
    <cellStyle name="40% - Ênfase3 2 11 5" xfId="8823"/>
    <cellStyle name="40% - Ênfase3 2 11 6" xfId="8824"/>
    <cellStyle name="40% - Ênfase3 2 11 7" xfId="8825"/>
    <cellStyle name="40% - Ênfase3 2 11 8" xfId="8826"/>
    <cellStyle name="40% - Ênfase3 2 11 9" xfId="8827"/>
    <cellStyle name="40% - Ênfase3 2 12" xfId="8828"/>
    <cellStyle name="40% - Ênfase3 2 12 10" xfId="8829"/>
    <cellStyle name="40% - Ênfase3 2 12 11" xfId="8830"/>
    <cellStyle name="40% - Ênfase3 2 12 12" xfId="33987"/>
    <cellStyle name="40% - Ênfase3 2 12 2" xfId="8831"/>
    <cellStyle name="40% - Ênfase3 2 12 3" xfId="8832"/>
    <cellStyle name="40% - Ênfase3 2 12 4" xfId="8833"/>
    <cellStyle name="40% - Ênfase3 2 12 5" xfId="8834"/>
    <cellStyle name="40% - Ênfase3 2 12 6" xfId="8835"/>
    <cellStyle name="40% - Ênfase3 2 12 7" xfId="8836"/>
    <cellStyle name="40% - Ênfase3 2 12 8" xfId="8837"/>
    <cellStyle name="40% - Ênfase3 2 12 9" xfId="8838"/>
    <cellStyle name="40% - Ênfase3 2 13" xfId="8839"/>
    <cellStyle name="40% - Ênfase3 2 13 10" xfId="8840"/>
    <cellStyle name="40% - Ênfase3 2 13 11" xfId="8841"/>
    <cellStyle name="40% - Ênfase3 2 13 12" xfId="33988"/>
    <cellStyle name="40% - Ênfase3 2 13 2" xfId="8842"/>
    <cellStyle name="40% - Ênfase3 2 13 3" xfId="8843"/>
    <cellStyle name="40% - Ênfase3 2 13 4" xfId="8844"/>
    <cellStyle name="40% - Ênfase3 2 13 5" xfId="8845"/>
    <cellStyle name="40% - Ênfase3 2 13 6" xfId="8846"/>
    <cellStyle name="40% - Ênfase3 2 13 7" xfId="8847"/>
    <cellStyle name="40% - Ênfase3 2 13 8" xfId="8848"/>
    <cellStyle name="40% - Ênfase3 2 13 9" xfId="8849"/>
    <cellStyle name="40% - Ênfase3 2 14" xfId="8850"/>
    <cellStyle name="40% - Ênfase3 2 14 10" xfId="8851"/>
    <cellStyle name="40% - Ênfase3 2 14 11" xfId="8852"/>
    <cellStyle name="40% - Ênfase3 2 14 12" xfId="33989"/>
    <cellStyle name="40% - Ênfase3 2 14 2" xfId="8853"/>
    <cellStyle name="40% - Ênfase3 2 14 3" xfId="8854"/>
    <cellStyle name="40% - Ênfase3 2 14 4" xfId="8855"/>
    <cellStyle name="40% - Ênfase3 2 14 5" xfId="8856"/>
    <cellStyle name="40% - Ênfase3 2 14 6" xfId="8857"/>
    <cellStyle name="40% - Ênfase3 2 14 7" xfId="8858"/>
    <cellStyle name="40% - Ênfase3 2 14 8" xfId="8859"/>
    <cellStyle name="40% - Ênfase3 2 14 9" xfId="8860"/>
    <cellStyle name="40% - Ênfase3 2 15" xfId="8861"/>
    <cellStyle name="40% - Ênfase3 2 15 10" xfId="8862"/>
    <cellStyle name="40% - Ênfase3 2 15 11" xfId="8863"/>
    <cellStyle name="40% - Ênfase3 2 15 12" xfId="33990"/>
    <cellStyle name="40% - Ênfase3 2 15 2" xfId="8864"/>
    <cellStyle name="40% - Ênfase3 2 15 3" xfId="8865"/>
    <cellStyle name="40% - Ênfase3 2 15 4" xfId="8866"/>
    <cellStyle name="40% - Ênfase3 2 15 5" xfId="8867"/>
    <cellStyle name="40% - Ênfase3 2 15 6" xfId="8868"/>
    <cellStyle name="40% - Ênfase3 2 15 7" xfId="8869"/>
    <cellStyle name="40% - Ênfase3 2 15 8" xfId="8870"/>
    <cellStyle name="40% - Ênfase3 2 15 9" xfId="8871"/>
    <cellStyle name="40% - Ênfase3 2 16" xfId="8872"/>
    <cellStyle name="40% - Ênfase3 2 17" xfId="8873"/>
    <cellStyle name="40% - Ênfase3 2 18" xfId="8874"/>
    <cellStyle name="40% - Ênfase3 2 19" xfId="8875"/>
    <cellStyle name="40% - Ênfase3 2 2" xfId="58"/>
    <cellStyle name="40% - Ênfase3 2 2 10" xfId="8877"/>
    <cellStyle name="40% - Ênfase3 2 2 11" xfId="8878"/>
    <cellStyle name="40% - Ênfase3 2 2 12" xfId="33991"/>
    <cellStyle name="40% - Ênfase3 2 2 2" xfId="1795"/>
    <cellStyle name="40% - Ênfase3 2 2 2 2" xfId="8879"/>
    <cellStyle name="40% - Ênfase3 2 2 3" xfId="1796"/>
    <cellStyle name="40% - Ênfase3 2 2 3 2" xfId="8880"/>
    <cellStyle name="40% - Ênfase3 2 2 4" xfId="1797"/>
    <cellStyle name="40% - Ênfase3 2 2 4 2" xfId="8881"/>
    <cellStyle name="40% - Ênfase3 2 2 5" xfId="1798"/>
    <cellStyle name="40% - Ênfase3 2 2 5 2" xfId="8882"/>
    <cellStyle name="40% - Ênfase3 2 2 6" xfId="1799"/>
    <cellStyle name="40% - Ênfase3 2 2 6 2" xfId="8883"/>
    <cellStyle name="40% - Ênfase3 2 2 7" xfId="8876"/>
    <cellStyle name="40% - Ênfase3 2 2 8" xfId="8884"/>
    <cellStyle name="40% - Ênfase3 2 2 9" xfId="8885"/>
    <cellStyle name="40% - Ênfase3 2 20" xfId="8886"/>
    <cellStyle name="40% - Ênfase3 2 21" xfId="8887"/>
    <cellStyle name="40% - Ênfase3 2 22" xfId="8888"/>
    <cellStyle name="40% - Ênfase3 2 23" xfId="8889"/>
    <cellStyle name="40% - Ênfase3 2 24" xfId="8890"/>
    <cellStyle name="40% - Ênfase3 2 25" xfId="8891"/>
    <cellStyle name="40% - Ênfase3 2 26" xfId="8892"/>
    <cellStyle name="40% - Ênfase3 2 27" xfId="8893"/>
    <cellStyle name="40% - Ênfase3 2 28" xfId="8894"/>
    <cellStyle name="40% - Ênfase3 2 29" xfId="8895"/>
    <cellStyle name="40% - Ênfase3 2 3" xfId="1800"/>
    <cellStyle name="40% - Ênfase3 2 3 10" xfId="8897"/>
    <cellStyle name="40% - Ênfase3 2 3 11" xfId="8898"/>
    <cellStyle name="40% - Ênfase3 2 3 12" xfId="33992"/>
    <cellStyle name="40% - Ênfase3 2 3 2" xfId="8896"/>
    <cellStyle name="40% - Ênfase3 2 3 3" xfId="8899"/>
    <cellStyle name="40% - Ênfase3 2 3 4" xfId="8900"/>
    <cellStyle name="40% - Ênfase3 2 3 5" xfId="8901"/>
    <cellStyle name="40% - Ênfase3 2 3 6" xfId="8902"/>
    <cellStyle name="40% - Ênfase3 2 3 7" xfId="8903"/>
    <cellStyle name="40% - Ênfase3 2 3 8" xfId="8904"/>
    <cellStyle name="40% - Ênfase3 2 3 9" xfId="8905"/>
    <cellStyle name="40% - Ênfase3 2 30" xfId="8906"/>
    <cellStyle name="40% - Ênfase3 2 31" xfId="8907"/>
    <cellStyle name="40% - Ênfase3 2 32" xfId="8908"/>
    <cellStyle name="40% - Ênfase3 2 33" xfId="8909"/>
    <cellStyle name="40% - Ênfase3 2 34" xfId="8910"/>
    <cellStyle name="40% - Ênfase3 2 35" xfId="8911"/>
    <cellStyle name="40% - Ênfase3 2 36" xfId="8912"/>
    <cellStyle name="40% - Ênfase3 2 37" xfId="8913"/>
    <cellStyle name="40% - Ênfase3 2 38" xfId="33984"/>
    <cellStyle name="40% - Ênfase3 2 4" xfId="1801"/>
    <cellStyle name="40% - Ênfase3 2 4 10" xfId="8915"/>
    <cellStyle name="40% - Ênfase3 2 4 11" xfId="8916"/>
    <cellStyle name="40% - Ênfase3 2 4 12" xfId="33993"/>
    <cellStyle name="40% - Ênfase3 2 4 2" xfId="8914"/>
    <cellStyle name="40% - Ênfase3 2 4 3" xfId="8917"/>
    <cellStyle name="40% - Ênfase3 2 4 4" xfId="8918"/>
    <cellStyle name="40% - Ênfase3 2 4 5" xfId="8919"/>
    <cellStyle name="40% - Ênfase3 2 4 6" xfId="8920"/>
    <cellStyle name="40% - Ênfase3 2 4 7" xfId="8921"/>
    <cellStyle name="40% - Ênfase3 2 4 8" xfId="8922"/>
    <cellStyle name="40% - Ênfase3 2 4 9" xfId="8923"/>
    <cellStyle name="40% - Ênfase3 2 5" xfId="1802"/>
    <cellStyle name="40% - Ênfase3 2 5 10" xfId="8925"/>
    <cellStyle name="40% - Ênfase3 2 5 11" xfId="8926"/>
    <cellStyle name="40% - Ênfase3 2 5 12" xfId="33994"/>
    <cellStyle name="40% - Ênfase3 2 5 2" xfId="8924"/>
    <cellStyle name="40% - Ênfase3 2 5 3" xfId="8927"/>
    <cellStyle name="40% - Ênfase3 2 5 4" xfId="8928"/>
    <cellStyle name="40% - Ênfase3 2 5 5" xfId="8929"/>
    <cellStyle name="40% - Ênfase3 2 5 6" xfId="8930"/>
    <cellStyle name="40% - Ênfase3 2 5 7" xfId="8931"/>
    <cellStyle name="40% - Ênfase3 2 5 8" xfId="8932"/>
    <cellStyle name="40% - Ênfase3 2 5 9" xfId="8933"/>
    <cellStyle name="40% - Ênfase3 2 6" xfId="1803"/>
    <cellStyle name="40% - Ênfase3 2 6 10" xfId="8935"/>
    <cellStyle name="40% - Ênfase3 2 6 11" xfId="8936"/>
    <cellStyle name="40% - Ênfase3 2 6 12" xfId="33995"/>
    <cellStyle name="40% - Ênfase3 2 6 2" xfId="8934"/>
    <cellStyle name="40% - Ênfase3 2 6 3" xfId="8937"/>
    <cellStyle name="40% - Ênfase3 2 6 4" xfId="8938"/>
    <cellStyle name="40% - Ênfase3 2 6 5" xfId="8939"/>
    <cellStyle name="40% - Ênfase3 2 6 6" xfId="8940"/>
    <cellStyle name="40% - Ênfase3 2 6 7" xfId="8941"/>
    <cellStyle name="40% - Ênfase3 2 6 8" xfId="8942"/>
    <cellStyle name="40% - Ênfase3 2 6 9" xfId="8943"/>
    <cellStyle name="40% - Ênfase3 2 7" xfId="1804"/>
    <cellStyle name="40% - Ênfase3 2 7 10" xfId="8945"/>
    <cellStyle name="40% - Ênfase3 2 7 11" xfId="8946"/>
    <cellStyle name="40% - Ênfase3 2 7 12" xfId="33996"/>
    <cellStyle name="40% - Ênfase3 2 7 2" xfId="8944"/>
    <cellStyle name="40% - Ênfase3 2 7 3" xfId="8947"/>
    <cellStyle name="40% - Ênfase3 2 7 4" xfId="8948"/>
    <cellStyle name="40% - Ênfase3 2 7 5" xfId="8949"/>
    <cellStyle name="40% - Ênfase3 2 7 6" xfId="8950"/>
    <cellStyle name="40% - Ênfase3 2 7 7" xfId="8951"/>
    <cellStyle name="40% - Ênfase3 2 7 8" xfId="8952"/>
    <cellStyle name="40% - Ênfase3 2 7 9" xfId="8953"/>
    <cellStyle name="40% - Ênfase3 2 8" xfId="8805"/>
    <cellStyle name="40% - Ênfase3 2 8 10" xfId="8954"/>
    <cellStyle name="40% - Ênfase3 2 8 11" xfId="8955"/>
    <cellStyle name="40% - Ênfase3 2 8 12" xfId="33997"/>
    <cellStyle name="40% - Ênfase3 2 8 2" xfId="8956"/>
    <cellStyle name="40% - Ênfase3 2 8 3" xfId="8957"/>
    <cellStyle name="40% - Ênfase3 2 8 4" xfId="8958"/>
    <cellStyle name="40% - Ênfase3 2 8 5" xfId="8959"/>
    <cellStyle name="40% - Ênfase3 2 8 6" xfId="8960"/>
    <cellStyle name="40% - Ênfase3 2 8 7" xfId="8961"/>
    <cellStyle name="40% - Ênfase3 2 8 8" xfId="8962"/>
    <cellStyle name="40% - Ênfase3 2 8 9" xfId="8963"/>
    <cellStyle name="40% - Ênfase3 2 9" xfId="8964"/>
    <cellStyle name="40% - Ênfase3 2 9 10" xfId="8965"/>
    <cellStyle name="40% - Ênfase3 2 9 11" xfId="8966"/>
    <cellStyle name="40% - Ênfase3 2 9 12" xfId="33998"/>
    <cellStyle name="40% - Ênfase3 2 9 2" xfId="8967"/>
    <cellStyle name="40% - Ênfase3 2 9 3" xfId="8968"/>
    <cellStyle name="40% - Ênfase3 2 9 4" xfId="8969"/>
    <cellStyle name="40% - Ênfase3 2 9 5" xfId="8970"/>
    <cellStyle name="40% - Ênfase3 2 9 6" xfId="8971"/>
    <cellStyle name="40% - Ênfase3 2 9 7" xfId="8972"/>
    <cellStyle name="40% - Ênfase3 2 9 8" xfId="8973"/>
    <cellStyle name="40% - Ênfase3 2 9 9" xfId="8974"/>
    <cellStyle name="40% - Ênfase3 20" xfId="36110"/>
    <cellStyle name="40% - Ênfase3 21" xfId="36545"/>
    <cellStyle name="40% - Ênfase3 22" xfId="36562"/>
    <cellStyle name="40% - Ênfase3 23" xfId="36578"/>
    <cellStyle name="40% - Ênfase3 24" xfId="36594"/>
    <cellStyle name="40% - Ênfase3 3" xfId="59"/>
    <cellStyle name="40% - Ênfase3 3 10" xfId="8976"/>
    <cellStyle name="40% - Ênfase3 3 11" xfId="8977"/>
    <cellStyle name="40% - Ênfase3 3 12" xfId="8978"/>
    <cellStyle name="40% - Ênfase3 3 13" xfId="33999"/>
    <cellStyle name="40% - Ênfase3 3 2" xfId="60"/>
    <cellStyle name="40% - Ênfase3 3 2 10" xfId="8980"/>
    <cellStyle name="40% - Ênfase3 3 2 11" xfId="8981"/>
    <cellStyle name="40% - Ênfase3 3 2 12" xfId="34000"/>
    <cellStyle name="40% - Ênfase3 3 2 2" xfId="1805"/>
    <cellStyle name="40% - Ênfase3 3 2 2 2" xfId="8982"/>
    <cellStyle name="40% - Ênfase3 3 2 3" xfId="1806"/>
    <cellStyle name="40% - Ênfase3 3 2 3 2" xfId="8983"/>
    <cellStyle name="40% - Ênfase3 3 2 4" xfId="1807"/>
    <cellStyle name="40% - Ênfase3 3 2 4 2" xfId="8984"/>
    <cellStyle name="40% - Ênfase3 3 2 5" xfId="1808"/>
    <cellStyle name="40% - Ênfase3 3 2 5 2" xfId="8985"/>
    <cellStyle name="40% - Ênfase3 3 2 6" xfId="1809"/>
    <cellStyle name="40% - Ênfase3 3 2 6 2" xfId="8986"/>
    <cellStyle name="40% - Ênfase3 3 2 7" xfId="8979"/>
    <cellStyle name="40% - Ênfase3 3 2 8" xfId="8987"/>
    <cellStyle name="40% - Ênfase3 3 2 9" xfId="8988"/>
    <cellStyle name="40% - Ênfase3 3 3" xfId="1810"/>
    <cellStyle name="40% - Ênfase3 3 3 2" xfId="8989"/>
    <cellStyle name="40% - Ênfase3 3 4" xfId="1811"/>
    <cellStyle name="40% - Ênfase3 3 4 2" xfId="8990"/>
    <cellStyle name="40% - Ênfase3 3 5" xfId="1812"/>
    <cellStyle name="40% - Ênfase3 3 5 2" xfId="8991"/>
    <cellStyle name="40% - Ênfase3 3 6" xfId="1813"/>
    <cellStyle name="40% - Ênfase3 3 6 2" xfId="8992"/>
    <cellStyle name="40% - Ênfase3 3 7" xfId="1814"/>
    <cellStyle name="40% - Ênfase3 3 7 2" xfId="8993"/>
    <cellStyle name="40% - Ênfase3 3 8" xfId="8975"/>
    <cellStyle name="40% - Ênfase3 3 9" xfId="8994"/>
    <cellStyle name="40% - Ênfase3 4" xfId="1815"/>
    <cellStyle name="40% - Ênfase3 4 10" xfId="8996"/>
    <cellStyle name="40% - Ênfase3 4 11" xfId="8997"/>
    <cellStyle name="40% - Ênfase3 4 12" xfId="8998"/>
    <cellStyle name="40% - Ênfase3 4 13" xfId="8999"/>
    <cellStyle name="40% - Ênfase3 4 14" xfId="9000"/>
    <cellStyle name="40% - Ênfase3 4 15" xfId="9001"/>
    <cellStyle name="40% - Ênfase3 4 16" xfId="9002"/>
    <cellStyle name="40% - Ênfase3 4 17" xfId="9003"/>
    <cellStyle name="40% - Ênfase3 4 18" xfId="9004"/>
    <cellStyle name="40% - Ênfase3 4 19" xfId="9005"/>
    <cellStyle name="40% - Ênfase3 4 2" xfId="1816"/>
    <cellStyle name="40% - Ênfase3 4 2 2" xfId="9006"/>
    <cellStyle name="40% - Ênfase3 4 20" xfId="9007"/>
    <cellStyle name="40% - Ênfase3 4 21" xfId="9008"/>
    <cellStyle name="40% - Ênfase3 4 22" xfId="9009"/>
    <cellStyle name="40% - Ênfase3 4 23" xfId="9010"/>
    <cellStyle name="40% - Ênfase3 4 24" xfId="34001"/>
    <cellStyle name="40% - Ênfase3 4 3" xfId="1817"/>
    <cellStyle name="40% - Ênfase3 4 3 2" xfId="9011"/>
    <cellStyle name="40% - Ênfase3 4 4" xfId="8995"/>
    <cellStyle name="40% - Ênfase3 4 5" xfId="9012"/>
    <cellStyle name="40% - Ênfase3 4 6" xfId="9013"/>
    <cellStyle name="40% - Ênfase3 4 7" xfId="9014"/>
    <cellStyle name="40% - Ênfase3 4 8" xfId="9015"/>
    <cellStyle name="40% - Ênfase3 4 9" xfId="9016"/>
    <cellStyle name="40% - Ênfase3 5" xfId="1818"/>
    <cellStyle name="40% - Ênfase3 5 10" xfId="9018"/>
    <cellStyle name="40% - Ênfase3 5 11" xfId="9019"/>
    <cellStyle name="40% - Ênfase3 5 12" xfId="9020"/>
    <cellStyle name="40% - Ênfase3 5 13" xfId="9021"/>
    <cellStyle name="40% - Ênfase3 5 14" xfId="9022"/>
    <cellStyle name="40% - Ênfase3 5 15" xfId="9023"/>
    <cellStyle name="40% - Ênfase3 5 16" xfId="9024"/>
    <cellStyle name="40% - Ênfase3 5 17" xfId="9025"/>
    <cellStyle name="40% - Ênfase3 5 18" xfId="9026"/>
    <cellStyle name="40% - Ênfase3 5 19" xfId="9027"/>
    <cellStyle name="40% - Ênfase3 5 2" xfId="1819"/>
    <cellStyle name="40% - Ênfase3 5 2 2" xfId="9028"/>
    <cellStyle name="40% - Ênfase3 5 20" xfId="9029"/>
    <cellStyle name="40% - Ênfase3 5 21" xfId="9030"/>
    <cellStyle name="40% - Ênfase3 5 22" xfId="9031"/>
    <cellStyle name="40% - Ênfase3 5 23" xfId="9032"/>
    <cellStyle name="40% - Ênfase3 5 24" xfId="34002"/>
    <cellStyle name="40% - Ênfase3 5 3" xfId="1820"/>
    <cellStyle name="40% - Ênfase3 5 3 2" xfId="9033"/>
    <cellStyle name="40% - Ênfase3 5 4" xfId="9017"/>
    <cellStyle name="40% - Ênfase3 5 5" xfId="9034"/>
    <cellStyle name="40% - Ênfase3 5 6" xfId="9035"/>
    <cellStyle name="40% - Ênfase3 5 7" xfId="9036"/>
    <cellStyle name="40% - Ênfase3 5 8" xfId="9037"/>
    <cellStyle name="40% - Ênfase3 5 9" xfId="9038"/>
    <cellStyle name="40% - Ênfase3 6" xfId="1821"/>
    <cellStyle name="40% - Ênfase3 6 10" xfId="9040"/>
    <cellStyle name="40% - Ênfase3 6 11" xfId="9041"/>
    <cellStyle name="40% - Ênfase3 6 12" xfId="9042"/>
    <cellStyle name="40% - Ênfase3 6 13" xfId="9043"/>
    <cellStyle name="40% - Ênfase3 6 14" xfId="9044"/>
    <cellStyle name="40% - Ênfase3 6 15" xfId="9045"/>
    <cellStyle name="40% - Ênfase3 6 16" xfId="9046"/>
    <cellStyle name="40% - Ênfase3 6 17" xfId="9047"/>
    <cellStyle name="40% - Ênfase3 6 18" xfId="9048"/>
    <cellStyle name="40% - Ênfase3 6 19" xfId="9049"/>
    <cellStyle name="40% - Ênfase3 6 2" xfId="1822"/>
    <cellStyle name="40% - Ênfase3 6 2 2" xfId="9050"/>
    <cellStyle name="40% - Ênfase3 6 20" xfId="9051"/>
    <cellStyle name="40% - Ênfase3 6 21" xfId="9052"/>
    <cellStyle name="40% - Ênfase3 6 22" xfId="9053"/>
    <cellStyle name="40% - Ênfase3 6 23" xfId="9054"/>
    <cellStyle name="40% - Ênfase3 6 24" xfId="34003"/>
    <cellStyle name="40% - Ênfase3 6 3" xfId="9039"/>
    <cellStyle name="40% - Ênfase3 6 4" xfId="9055"/>
    <cellStyle name="40% - Ênfase3 6 5" xfId="9056"/>
    <cellStyle name="40% - Ênfase3 6 6" xfId="9057"/>
    <cellStyle name="40% - Ênfase3 6 7" xfId="9058"/>
    <cellStyle name="40% - Ênfase3 6 8" xfId="9059"/>
    <cellStyle name="40% - Ênfase3 6 9" xfId="9060"/>
    <cellStyle name="40% - Ênfase3 7" xfId="1823"/>
    <cellStyle name="40% - Ênfase3 7 10" xfId="9062"/>
    <cellStyle name="40% - Ênfase3 7 11" xfId="9063"/>
    <cellStyle name="40% - Ênfase3 7 12" xfId="9064"/>
    <cellStyle name="40% - Ênfase3 7 13" xfId="9065"/>
    <cellStyle name="40% - Ênfase3 7 14" xfId="9066"/>
    <cellStyle name="40% - Ênfase3 7 15" xfId="9067"/>
    <cellStyle name="40% - Ênfase3 7 16" xfId="9068"/>
    <cellStyle name="40% - Ênfase3 7 17" xfId="9069"/>
    <cellStyle name="40% - Ênfase3 7 18" xfId="9070"/>
    <cellStyle name="40% - Ênfase3 7 19" xfId="9071"/>
    <cellStyle name="40% - Ênfase3 7 2" xfId="9061"/>
    <cellStyle name="40% - Ênfase3 7 20" xfId="9072"/>
    <cellStyle name="40% - Ênfase3 7 21" xfId="9073"/>
    <cellStyle name="40% - Ênfase3 7 22" xfId="9074"/>
    <cellStyle name="40% - Ênfase3 7 23" xfId="9075"/>
    <cellStyle name="40% - Ênfase3 7 24" xfId="34004"/>
    <cellStyle name="40% - Ênfase3 7 3" xfId="9076"/>
    <cellStyle name="40% - Ênfase3 7 4" xfId="9077"/>
    <cellStyle name="40% - Ênfase3 7 5" xfId="9078"/>
    <cellStyle name="40% - Ênfase3 7 6" xfId="9079"/>
    <cellStyle name="40% - Ênfase3 7 7" xfId="9080"/>
    <cellStyle name="40% - Ênfase3 7 8" xfId="9081"/>
    <cellStyle name="40% - Ênfase3 7 9" xfId="9082"/>
    <cellStyle name="40% - Ênfase3 8" xfId="1824"/>
    <cellStyle name="40% - Ênfase3 8 10" xfId="9084"/>
    <cellStyle name="40% - Ênfase3 8 11" xfId="9085"/>
    <cellStyle name="40% - Ênfase3 8 12" xfId="9086"/>
    <cellStyle name="40% - Ênfase3 8 13" xfId="9087"/>
    <cellStyle name="40% - Ênfase3 8 14" xfId="9088"/>
    <cellStyle name="40% - Ênfase3 8 15" xfId="9089"/>
    <cellStyle name="40% - Ênfase3 8 16" xfId="9090"/>
    <cellStyle name="40% - Ênfase3 8 17" xfId="9091"/>
    <cellStyle name="40% - Ênfase3 8 18" xfId="9092"/>
    <cellStyle name="40% - Ênfase3 8 19" xfId="9093"/>
    <cellStyle name="40% - Ênfase3 8 2" xfId="9083"/>
    <cellStyle name="40% - Ênfase3 8 20" xfId="9094"/>
    <cellStyle name="40% - Ênfase3 8 21" xfId="9095"/>
    <cellStyle name="40% - Ênfase3 8 22" xfId="9096"/>
    <cellStyle name="40% - Ênfase3 8 23" xfId="9097"/>
    <cellStyle name="40% - Ênfase3 8 24" xfId="34005"/>
    <cellStyle name="40% - Ênfase3 8 3" xfId="9098"/>
    <cellStyle name="40% - Ênfase3 8 4" xfId="9099"/>
    <cellStyle name="40% - Ênfase3 8 5" xfId="9100"/>
    <cellStyle name="40% - Ênfase3 8 6" xfId="9101"/>
    <cellStyle name="40% - Ênfase3 8 7" xfId="9102"/>
    <cellStyle name="40% - Ênfase3 8 8" xfId="9103"/>
    <cellStyle name="40% - Ênfase3 8 9" xfId="9104"/>
    <cellStyle name="40% - Ênfase3 9" xfId="9105"/>
    <cellStyle name="40% - Ênfase3 9 10" xfId="9106"/>
    <cellStyle name="40% - Ênfase3 9 11" xfId="9107"/>
    <cellStyle name="40% - Ênfase3 9 12" xfId="9108"/>
    <cellStyle name="40% - Ênfase3 9 13" xfId="9109"/>
    <cellStyle name="40% - Ênfase3 9 14" xfId="9110"/>
    <cellStyle name="40% - Ênfase3 9 15" xfId="9111"/>
    <cellStyle name="40% - Ênfase3 9 16" xfId="9112"/>
    <cellStyle name="40% - Ênfase3 9 17" xfId="9113"/>
    <cellStyle name="40% - Ênfase3 9 18" xfId="9114"/>
    <cellStyle name="40% - Ênfase3 9 19" xfId="9115"/>
    <cellStyle name="40% - Ênfase3 9 2" xfId="9116"/>
    <cellStyle name="40% - Ênfase3 9 20" xfId="9117"/>
    <cellStyle name="40% - Ênfase3 9 21" xfId="9118"/>
    <cellStyle name="40% - Ênfase3 9 22" xfId="9119"/>
    <cellStyle name="40% - Ênfase3 9 23" xfId="9120"/>
    <cellStyle name="40% - Ênfase3 9 24" xfId="34006"/>
    <cellStyle name="40% - Ênfase3 9 3" xfId="9121"/>
    <cellStyle name="40% - Ênfase3 9 4" xfId="9122"/>
    <cellStyle name="40% - Ênfase3 9 5" xfId="9123"/>
    <cellStyle name="40% - Ênfase3 9 6" xfId="9124"/>
    <cellStyle name="40% - Ênfase3 9 7" xfId="9125"/>
    <cellStyle name="40% - Ênfase3 9 8" xfId="9126"/>
    <cellStyle name="40% - Ênfase3 9 9" xfId="9127"/>
    <cellStyle name="40% - Ênfase4" xfId="36476" builtinId="43" customBuiltin="1"/>
    <cellStyle name="40% - Ênfase4 10" xfId="9128"/>
    <cellStyle name="40% - Ênfase4 10 10" xfId="9129"/>
    <cellStyle name="40% - Ênfase4 10 11" xfId="9130"/>
    <cellStyle name="40% - Ênfase4 10 12" xfId="9131"/>
    <cellStyle name="40% - Ênfase4 10 13" xfId="9132"/>
    <cellStyle name="40% - Ênfase4 10 14" xfId="9133"/>
    <cellStyle name="40% - Ênfase4 10 15" xfId="9134"/>
    <cellStyle name="40% - Ênfase4 10 16" xfId="9135"/>
    <cellStyle name="40% - Ênfase4 10 17" xfId="9136"/>
    <cellStyle name="40% - Ênfase4 10 18" xfId="9137"/>
    <cellStyle name="40% - Ênfase4 10 19" xfId="9138"/>
    <cellStyle name="40% - Ênfase4 10 2" xfId="9139"/>
    <cellStyle name="40% - Ênfase4 10 20" xfId="9140"/>
    <cellStyle name="40% - Ênfase4 10 21" xfId="9141"/>
    <cellStyle name="40% - Ênfase4 10 22" xfId="9142"/>
    <cellStyle name="40% - Ênfase4 10 23" xfId="9143"/>
    <cellStyle name="40% - Ênfase4 10 24" xfId="34007"/>
    <cellStyle name="40% - Ênfase4 10 3" xfId="9144"/>
    <cellStyle name="40% - Ênfase4 10 4" xfId="9145"/>
    <cellStyle name="40% - Ênfase4 10 5" xfId="9146"/>
    <cellStyle name="40% - Ênfase4 10 6" xfId="9147"/>
    <cellStyle name="40% - Ênfase4 10 7" xfId="9148"/>
    <cellStyle name="40% - Ênfase4 10 8" xfId="9149"/>
    <cellStyle name="40% - Ênfase4 10 9" xfId="9150"/>
    <cellStyle name="40% - Ênfase4 11" xfId="9151"/>
    <cellStyle name="40% - Ênfase4 11 10" xfId="9152"/>
    <cellStyle name="40% - Ênfase4 11 11" xfId="9153"/>
    <cellStyle name="40% - Ênfase4 11 12" xfId="9154"/>
    <cellStyle name="40% - Ênfase4 11 13" xfId="9155"/>
    <cellStyle name="40% - Ênfase4 11 14" xfId="9156"/>
    <cellStyle name="40% - Ênfase4 11 15" xfId="9157"/>
    <cellStyle name="40% - Ênfase4 11 16" xfId="9158"/>
    <cellStyle name="40% - Ênfase4 11 17" xfId="9159"/>
    <cellStyle name="40% - Ênfase4 11 18" xfId="9160"/>
    <cellStyle name="40% - Ênfase4 11 19" xfId="9161"/>
    <cellStyle name="40% - Ênfase4 11 2" xfId="9162"/>
    <cellStyle name="40% - Ênfase4 11 20" xfId="9163"/>
    <cellStyle name="40% - Ênfase4 11 21" xfId="9164"/>
    <cellStyle name="40% - Ênfase4 11 22" xfId="9165"/>
    <cellStyle name="40% - Ênfase4 11 23" xfId="9166"/>
    <cellStyle name="40% - Ênfase4 11 24" xfId="34008"/>
    <cellStyle name="40% - Ênfase4 11 3" xfId="9167"/>
    <cellStyle name="40% - Ênfase4 11 4" xfId="9168"/>
    <cellStyle name="40% - Ênfase4 11 5" xfId="9169"/>
    <cellStyle name="40% - Ênfase4 11 6" xfId="9170"/>
    <cellStyle name="40% - Ênfase4 11 7" xfId="9171"/>
    <cellStyle name="40% - Ênfase4 11 8" xfId="9172"/>
    <cellStyle name="40% - Ênfase4 11 9" xfId="9173"/>
    <cellStyle name="40% - Ênfase4 12" xfId="9174"/>
    <cellStyle name="40% - Ênfase4 12 10" xfId="9175"/>
    <cellStyle name="40% - Ênfase4 12 11" xfId="9176"/>
    <cellStyle name="40% - Ênfase4 12 12" xfId="9177"/>
    <cellStyle name="40% - Ênfase4 12 13" xfId="9178"/>
    <cellStyle name="40% - Ênfase4 12 14" xfId="9179"/>
    <cellStyle name="40% - Ênfase4 12 15" xfId="9180"/>
    <cellStyle name="40% - Ênfase4 12 16" xfId="9181"/>
    <cellStyle name="40% - Ênfase4 12 17" xfId="9182"/>
    <cellStyle name="40% - Ênfase4 12 18" xfId="9183"/>
    <cellStyle name="40% - Ênfase4 12 19" xfId="9184"/>
    <cellStyle name="40% - Ênfase4 12 2" xfId="9185"/>
    <cellStyle name="40% - Ênfase4 12 20" xfId="9186"/>
    <cellStyle name="40% - Ênfase4 12 21" xfId="9187"/>
    <cellStyle name="40% - Ênfase4 12 22" xfId="9188"/>
    <cellStyle name="40% - Ênfase4 12 23" xfId="9189"/>
    <cellStyle name="40% - Ênfase4 12 24" xfId="34009"/>
    <cellStyle name="40% - Ênfase4 12 3" xfId="9190"/>
    <cellStyle name="40% - Ênfase4 12 4" xfId="9191"/>
    <cellStyle name="40% - Ênfase4 12 5" xfId="9192"/>
    <cellStyle name="40% - Ênfase4 12 6" xfId="9193"/>
    <cellStyle name="40% - Ênfase4 12 7" xfId="9194"/>
    <cellStyle name="40% - Ênfase4 12 8" xfId="9195"/>
    <cellStyle name="40% - Ênfase4 12 9" xfId="9196"/>
    <cellStyle name="40% - Ênfase4 13" xfId="9197"/>
    <cellStyle name="40% - Ênfase4 13 10" xfId="9198"/>
    <cellStyle name="40% - Ênfase4 13 11" xfId="9199"/>
    <cellStyle name="40% - Ênfase4 13 12" xfId="9200"/>
    <cellStyle name="40% - Ênfase4 13 13" xfId="9201"/>
    <cellStyle name="40% - Ênfase4 13 14" xfId="9202"/>
    <cellStyle name="40% - Ênfase4 13 15" xfId="9203"/>
    <cellStyle name="40% - Ênfase4 13 16" xfId="9204"/>
    <cellStyle name="40% - Ênfase4 13 17" xfId="9205"/>
    <cellStyle name="40% - Ênfase4 13 18" xfId="9206"/>
    <cellStyle name="40% - Ênfase4 13 19" xfId="9207"/>
    <cellStyle name="40% - Ênfase4 13 2" xfId="9208"/>
    <cellStyle name="40% - Ênfase4 13 20" xfId="9209"/>
    <cellStyle name="40% - Ênfase4 13 21" xfId="9210"/>
    <cellStyle name="40% - Ênfase4 13 22" xfId="9211"/>
    <cellStyle name="40% - Ênfase4 13 23" xfId="9212"/>
    <cellStyle name="40% - Ênfase4 13 24" xfId="34010"/>
    <cellStyle name="40% - Ênfase4 13 3" xfId="9213"/>
    <cellStyle name="40% - Ênfase4 13 4" xfId="9214"/>
    <cellStyle name="40% - Ênfase4 13 5" xfId="9215"/>
    <cellStyle name="40% - Ênfase4 13 6" xfId="9216"/>
    <cellStyle name="40% - Ênfase4 13 7" xfId="9217"/>
    <cellStyle name="40% - Ênfase4 13 8" xfId="9218"/>
    <cellStyle name="40% - Ênfase4 13 9" xfId="9219"/>
    <cellStyle name="40% - Ênfase4 14" xfId="9220"/>
    <cellStyle name="40% - Ênfase4 14 10" xfId="9221"/>
    <cellStyle name="40% - Ênfase4 14 11" xfId="9222"/>
    <cellStyle name="40% - Ênfase4 14 12" xfId="9223"/>
    <cellStyle name="40% - Ênfase4 14 13" xfId="9224"/>
    <cellStyle name="40% - Ênfase4 14 14" xfId="9225"/>
    <cellStyle name="40% - Ênfase4 14 15" xfId="9226"/>
    <cellStyle name="40% - Ênfase4 14 16" xfId="9227"/>
    <cellStyle name="40% - Ênfase4 14 17" xfId="9228"/>
    <cellStyle name="40% - Ênfase4 14 18" xfId="9229"/>
    <cellStyle name="40% - Ênfase4 14 19" xfId="9230"/>
    <cellStyle name="40% - Ênfase4 14 2" xfId="9231"/>
    <cellStyle name="40% - Ênfase4 14 20" xfId="9232"/>
    <cellStyle name="40% - Ênfase4 14 21" xfId="9233"/>
    <cellStyle name="40% - Ênfase4 14 22" xfId="9234"/>
    <cellStyle name="40% - Ênfase4 14 23" xfId="9235"/>
    <cellStyle name="40% - Ênfase4 14 24" xfId="34011"/>
    <cellStyle name="40% - Ênfase4 14 3" xfId="9236"/>
    <cellStyle name="40% - Ênfase4 14 4" xfId="9237"/>
    <cellStyle name="40% - Ênfase4 14 5" xfId="9238"/>
    <cellStyle name="40% - Ênfase4 14 6" xfId="9239"/>
    <cellStyle name="40% - Ênfase4 14 7" xfId="9240"/>
    <cellStyle name="40% - Ênfase4 14 8" xfId="9241"/>
    <cellStyle name="40% - Ênfase4 14 9" xfId="9242"/>
    <cellStyle name="40% - Ênfase4 15" xfId="9243"/>
    <cellStyle name="40% - Ênfase4 15 10" xfId="9244"/>
    <cellStyle name="40% - Ênfase4 15 11" xfId="9245"/>
    <cellStyle name="40% - Ênfase4 15 12" xfId="9246"/>
    <cellStyle name="40% - Ênfase4 15 13" xfId="9247"/>
    <cellStyle name="40% - Ênfase4 15 14" xfId="9248"/>
    <cellStyle name="40% - Ênfase4 15 15" xfId="9249"/>
    <cellStyle name="40% - Ênfase4 15 16" xfId="9250"/>
    <cellStyle name="40% - Ênfase4 15 17" xfId="9251"/>
    <cellStyle name="40% - Ênfase4 15 18" xfId="9252"/>
    <cellStyle name="40% - Ênfase4 15 19" xfId="9253"/>
    <cellStyle name="40% - Ênfase4 15 2" xfId="9254"/>
    <cellStyle name="40% - Ênfase4 15 20" xfId="9255"/>
    <cellStyle name="40% - Ênfase4 15 21" xfId="9256"/>
    <cellStyle name="40% - Ênfase4 15 22" xfId="9257"/>
    <cellStyle name="40% - Ênfase4 15 23" xfId="9258"/>
    <cellStyle name="40% - Ênfase4 15 24" xfId="34012"/>
    <cellStyle name="40% - Ênfase4 15 3" xfId="9259"/>
    <cellStyle name="40% - Ênfase4 15 4" xfId="9260"/>
    <cellStyle name="40% - Ênfase4 15 5" xfId="9261"/>
    <cellStyle name="40% - Ênfase4 15 6" xfId="9262"/>
    <cellStyle name="40% - Ênfase4 15 7" xfId="9263"/>
    <cellStyle name="40% - Ênfase4 15 8" xfId="9264"/>
    <cellStyle name="40% - Ênfase4 15 9" xfId="9265"/>
    <cellStyle name="40% - Ênfase4 16" xfId="9266"/>
    <cellStyle name="40% - Ênfase4 16 10" xfId="9267"/>
    <cellStyle name="40% - Ênfase4 16 11" xfId="9268"/>
    <cellStyle name="40% - Ênfase4 16 12" xfId="9269"/>
    <cellStyle name="40% - Ênfase4 16 13" xfId="9270"/>
    <cellStyle name="40% - Ênfase4 16 14" xfId="9271"/>
    <cellStyle name="40% - Ênfase4 16 15" xfId="9272"/>
    <cellStyle name="40% - Ênfase4 16 16" xfId="9273"/>
    <cellStyle name="40% - Ênfase4 16 17" xfId="9274"/>
    <cellStyle name="40% - Ênfase4 16 18" xfId="9275"/>
    <cellStyle name="40% - Ênfase4 16 19" xfId="9276"/>
    <cellStyle name="40% - Ênfase4 16 2" xfId="9277"/>
    <cellStyle name="40% - Ênfase4 16 20" xfId="9278"/>
    <cellStyle name="40% - Ênfase4 16 21" xfId="9279"/>
    <cellStyle name="40% - Ênfase4 16 22" xfId="9280"/>
    <cellStyle name="40% - Ênfase4 16 23" xfId="9281"/>
    <cellStyle name="40% - Ênfase4 16 24" xfId="34013"/>
    <cellStyle name="40% - Ênfase4 16 3" xfId="9282"/>
    <cellStyle name="40% - Ênfase4 16 4" xfId="9283"/>
    <cellStyle name="40% - Ênfase4 16 5" xfId="9284"/>
    <cellStyle name="40% - Ênfase4 16 6" xfId="9285"/>
    <cellStyle name="40% - Ênfase4 16 7" xfId="9286"/>
    <cellStyle name="40% - Ênfase4 16 8" xfId="9287"/>
    <cellStyle name="40% - Ênfase4 16 9" xfId="9288"/>
    <cellStyle name="40% - Ênfase4 17" xfId="35826"/>
    <cellStyle name="40% - Ênfase4 18" xfId="35874"/>
    <cellStyle name="40% - Ênfase4 19" xfId="36003"/>
    <cellStyle name="40% - Ênfase4 2" xfId="61"/>
    <cellStyle name="40% - Ênfase4 2 10" xfId="9290"/>
    <cellStyle name="40% - Ênfase4 2 10 10" xfId="9291"/>
    <cellStyle name="40% - Ênfase4 2 10 11" xfId="9292"/>
    <cellStyle name="40% - Ênfase4 2 10 12" xfId="34015"/>
    <cellStyle name="40% - Ênfase4 2 10 2" xfId="9293"/>
    <cellStyle name="40% - Ênfase4 2 10 3" xfId="9294"/>
    <cellStyle name="40% - Ênfase4 2 10 4" xfId="9295"/>
    <cellStyle name="40% - Ênfase4 2 10 5" xfId="9296"/>
    <cellStyle name="40% - Ênfase4 2 10 6" xfId="9297"/>
    <cellStyle name="40% - Ênfase4 2 10 7" xfId="9298"/>
    <cellStyle name="40% - Ênfase4 2 10 8" xfId="9299"/>
    <cellStyle name="40% - Ênfase4 2 10 9" xfId="9300"/>
    <cellStyle name="40% - Ênfase4 2 11" xfId="9301"/>
    <cellStyle name="40% - Ênfase4 2 11 10" xfId="9302"/>
    <cellStyle name="40% - Ênfase4 2 11 11" xfId="9303"/>
    <cellStyle name="40% - Ênfase4 2 11 12" xfId="34016"/>
    <cellStyle name="40% - Ênfase4 2 11 2" xfId="9304"/>
    <cellStyle name="40% - Ênfase4 2 11 3" xfId="9305"/>
    <cellStyle name="40% - Ênfase4 2 11 4" xfId="9306"/>
    <cellStyle name="40% - Ênfase4 2 11 5" xfId="9307"/>
    <cellStyle name="40% - Ênfase4 2 11 6" xfId="9308"/>
    <cellStyle name="40% - Ênfase4 2 11 7" xfId="9309"/>
    <cellStyle name="40% - Ênfase4 2 11 8" xfId="9310"/>
    <cellStyle name="40% - Ênfase4 2 11 9" xfId="9311"/>
    <cellStyle name="40% - Ênfase4 2 12" xfId="9312"/>
    <cellStyle name="40% - Ênfase4 2 12 10" xfId="9313"/>
    <cellStyle name="40% - Ênfase4 2 12 11" xfId="9314"/>
    <cellStyle name="40% - Ênfase4 2 12 12" xfId="34017"/>
    <cellStyle name="40% - Ênfase4 2 12 2" xfId="9315"/>
    <cellStyle name="40% - Ênfase4 2 12 3" xfId="9316"/>
    <cellStyle name="40% - Ênfase4 2 12 4" xfId="9317"/>
    <cellStyle name="40% - Ênfase4 2 12 5" xfId="9318"/>
    <cellStyle name="40% - Ênfase4 2 12 6" xfId="9319"/>
    <cellStyle name="40% - Ênfase4 2 12 7" xfId="9320"/>
    <cellStyle name="40% - Ênfase4 2 12 8" xfId="9321"/>
    <cellStyle name="40% - Ênfase4 2 12 9" xfId="9322"/>
    <cellStyle name="40% - Ênfase4 2 13" xfId="9323"/>
    <cellStyle name="40% - Ênfase4 2 13 10" xfId="9324"/>
    <cellStyle name="40% - Ênfase4 2 13 11" xfId="9325"/>
    <cellStyle name="40% - Ênfase4 2 13 12" xfId="34018"/>
    <cellStyle name="40% - Ênfase4 2 13 2" xfId="9326"/>
    <cellStyle name="40% - Ênfase4 2 13 3" xfId="9327"/>
    <cellStyle name="40% - Ênfase4 2 13 4" xfId="9328"/>
    <cellStyle name="40% - Ênfase4 2 13 5" xfId="9329"/>
    <cellStyle name="40% - Ênfase4 2 13 6" xfId="9330"/>
    <cellStyle name="40% - Ênfase4 2 13 7" xfId="9331"/>
    <cellStyle name="40% - Ênfase4 2 13 8" xfId="9332"/>
    <cellStyle name="40% - Ênfase4 2 13 9" xfId="9333"/>
    <cellStyle name="40% - Ênfase4 2 14" xfId="9334"/>
    <cellStyle name="40% - Ênfase4 2 14 10" xfId="9335"/>
    <cellStyle name="40% - Ênfase4 2 14 11" xfId="9336"/>
    <cellStyle name="40% - Ênfase4 2 14 12" xfId="34019"/>
    <cellStyle name="40% - Ênfase4 2 14 2" xfId="9337"/>
    <cellStyle name="40% - Ênfase4 2 14 3" xfId="9338"/>
    <cellStyle name="40% - Ênfase4 2 14 4" xfId="9339"/>
    <cellStyle name="40% - Ênfase4 2 14 5" xfId="9340"/>
    <cellStyle name="40% - Ênfase4 2 14 6" xfId="9341"/>
    <cellStyle name="40% - Ênfase4 2 14 7" xfId="9342"/>
    <cellStyle name="40% - Ênfase4 2 14 8" xfId="9343"/>
    <cellStyle name="40% - Ênfase4 2 14 9" xfId="9344"/>
    <cellStyle name="40% - Ênfase4 2 15" xfId="9345"/>
    <cellStyle name="40% - Ênfase4 2 15 10" xfId="9346"/>
    <cellStyle name="40% - Ênfase4 2 15 11" xfId="9347"/>
    <cellStyle name="40% - Ênfase4 2 15 12" xfId="34020"/>
    <cellStyle name="40% - Ênfase4 2 15 2" xfId="9348"/>
    <cellStyle name="40% - Ênfase4 2 15 3" xfId="9349"/>
    <cellStyle name="40% - Ênfase4 2 15 4" xfId="9350"/>
    <cellStyle name="40% - Ênfase4 2 15 5" xfId="9351"/>
    <cellStyle name="40% - Ênfase4 2 15 6" xfId="9352"/>
    <cellStyle name="40% - Ênfase4 2 15 7" xfId="9353"/>
    <cellStyle name="40% - Ênfase4 2 15 8" xfId="9354"/>
    <cellStyle name="40% - Ênfase4 2 15 9" xfId="9355"/>
    <cellStyle name="40% - Ênfase4 2 16" xfId="9356"/>
    <cellStyle name="40% - Ênfase4 2 17" xfId="9357"/>
    <cellStyle name="40% - Ênfase4 2 18" xfId="9358"/>
    <cellStyle name="40% - Ênfase4 2 19" xfId="9359"/>
    <cellStyle name="40% - Ênfase4 2 2" xfId="62"/>
    <cellStyle name="40% - Ênfase4 2 2 10" xfId="9361"/>
    <cellStyle name="40% - Ênfase4 2 2 11" xfId="9362"/>
    <cellStyle name="40% - Ênfase4 2 2 12" xfId="34021"/>
    <cellStyle name="40% - Ênfase4 2 2 2" xfId="1826"/>
    <cellStyle name="40% - Ênfase4 2 2 2 2" xfId="9363"/>
    <cellStyle name="40% - Ênfase4 2 2 3" xfId="1827"/>
    <cellStyle name="40% - Ênfase4 2 2 3 2" xfId="9364"/>
    <cellStyle name="40% - Ênfase4 2 2 4" xfId="1828"/>
    <cellStyle name="40% - Ênfase4 2 2 4 2" xfId="9365"/>
    <cellStyle name="40% - Ênfase4 2 2 5" xfId="1829"/>
    <cellStyle name="40% - Ênfase4 2 2 5 2" xfId="9366"/>
    <cellStyle name="40% - Ênfase4 2 2 6" xfId="1830"/>
    <cellStyle name="40% - Ênfase4 2 2 6 2" xfId="9367"/>
    <cellStyle name="40% - Ênfase4 2 2 7" xfId="9360"/>
    <cellStyle name="40% - Ênfase4 2 2 8" xfId="9368"/>
    <cellStyle name="40% - Ênfase4 2 2 9" xfId="9369"/>
    <cellStyle name="40% - Ênfase4 2 20" xfId="9370"/>
    <cellStyle name="40% - Ênfase4 2 21" xfId="9371"/>
    <cellStyle name="40% - Ênfase4 2 22" xfId="9372"/>
    <cellStyle name="40% - Ênfase4 2 23" xfId="9373"/>
    <cellStyle name="40% - Ênfase4 2 24" xfId="9374"/>
    <cellStyle name="40% - Ênfase4 2 25" xfId="9375"/>
    <cellStyle name="40% - Ênfase4 2 26" xfId="9376"/>
    <cellStyle name="40% - Ênfase4 2 27" xfId="9377"/>
    <cellStyle name="40% - Ênfase4 2 28" xfId="9378"/>
    <cellStyle name="40% - Ênfase4 2 29" xfId="9379"/>
    <cellStyle name="40% - Ênfase4 2 3" xfId="1831"/>
    <cellStyle name="40% - Ênfase4 2 3 10" xfId="9381"/>
    <cellStyle name="40% - Ênfase4 2 3 11" xfId="9382"/>
    <cellStyle name="40% - Ênfase4 2 3 12" xfId="34022"/>
    <cellStyle name="40% - Ênfase4 2 3 2" xfId="9380"/>
    <cellStyle name="40% - Ênfase4 2 3 3" xfId="9383"/>
    <cellStyle name="40% - Ênfase4 2 3 4" xfId="9384"/>
    <cellStyle name="40% - Ênfase4 2 3 5" xfId="9385"/>
    <cellStyle name="40% - Ênfase4 2 3 6" xfId="9386"/>
    <cellStyle name="40% - Ênfase4 2 3 7" xfId="9387"/>
    <cellStyle name="40% - Ênfase4 2 3 8" xfId="9388"/>
    <cellStyle name="40% - Ênfase4 2 3 9" xfId="9389"/>
    <cellStyle name="40% - Ênfase4 2 30" xfId="9390"/>
    <cellStyle name="40% - Ênfase4 2 31" xfId="9391"/>
    <cellStyle name="40% - Ênfase4 2 32" xfId="9392"/>
    <cellStyle name="40% - Ênfase4 2 33" xfId="9393"/>
    <cellStyle name="40% - Ênfase4 2 34" xfId="9394"/>
    <cellStyle name="40% - Ênfase4 2 35" xfId="9395"/>
    <cellStyle name="40% - Ênfase4 2 36" xfId="9396"/>
    <cellStyle name="40% - Ênfase4 2 37" xfId="9397"/>
    <cellStyle name="40% - Ênfase4 2 38" xfId="34014"/>
    <cellStyle name="40% - Ênfase4 2 4" xfId="1832"/>
    <cellStyle name="40% - Ênfase4 2 4 10" xfId="9399"/>
    <cellStyle name="40% - Ênfase4 2 4 11" xfId="9400"/>
    <cellStyle name="40% - Ênfase4 2 4 12" xfId="34023"/>
    <cellStyle name="40% - Ênfase4 2 4 2" xfId="9398"/>
    <cellStyle name="40% - Ênfase4 2 4 3" xfId="9401"/>
    <cellStyle name="40% - Ênfase4 2 4 4" xfId="9402"/>
    <cellStyle name="40% - Ênfase4 2 4 5" xfId="9403"/>
    <cellStyle name="40% - Ênfase4 2 4 6" xfId="9404"/>
    <cellStyle name="40% - Ênfase4 2 4 7" xfId="9405"/>
    <cellStyle name="40% - Ênfase4 2 4 8" xfId="9406"/>
    <cellStyle name="40% - Ênfase4 2 4 9" xfId="9407"/>
    <cellStyle name="40% - Ênfase4 2 5" xfId="1833"/>
    <cellStyle name="40% - Ênfase4 2 5 10" xfId="9409"/>
    <cellStyle name="40% - Ênfase4 2 5 11" xfId="9410"/>
    <cellStyle name="40% - Ênfase4 2 5 12" xfId="34024"/>
    <cellStyle name="40% - Ênfase4 2 5 2" xfId="9408"/>
    <cellStyle name="40% - Ênfase4 2 5 3" xfId="9411"/>
    <cellStyle name="40% - Ênfase4 2 5 4" xfId="9412"/>
    <cellStyle name="40% - Ênfase4 2 5 5" xfId="9413"/>
    <cellStyle name="40% - Ênfase4 2 5 6" xfId="9414"/>
    <cellStyle name="40% - Ênfase4 2 5 7" xfId="9415"/>
    <cellStyle name="40% - Ênfase4 2 5 8" xfId="9416"/>
    <cellStyle name="40% - Ênfase4 2 5 9" xfId="9417"/>
    <cellStyle name="40% - Ênfase4 2 6" xfId="1834"/>
    <cellStyle name="40% - Ênfase4 2 6 10" xfId="9419"/>
    <cellStyle name="40% - Ênfase4 2 6 11" xfId="9420"/>
    <cellStyle name="40% - Ênfase4 2 6 12" xfId="34025"/>
    <cellStyle name="40% - Ênfase4 2 6 2" xfId="9418"/>
    <cellStyle name="40% - Ênfase4 2 6 3" xfId="9421"/>
    <cellStyle name="40% - Ênfase4 2 6 4" xfId="9422"/>
    <cellStyle name="40% - Ênfase4 2 6 5" xfId="9423"/>
    <cellStyle name="40% - Ênfase4 2 6 6" xfId="9424"/>
    <cellStyle name="40% - Ênfase4 2 6 7" xfId="9425"/>
    <cellStyle name="40% - Ênfase4 2 6 8" xfId="9426"/>
    <cellStyle name="40% - Ênfase4 2 6 9" xfId="9427"/>
    <cellStyle name="40% - Ênfase4 2 7" xfId="1835"/>
    <cellStyle name="40% - Ênfase4 2 7 10" xfId="9429"/>
    <cellStyle name="40% - Ênfase4 2 7 11" xfId="9430"/>
    <cellStyle name="40% - Ênfase4 2 7 12" xfId="34026"/>
    <cellStyle name="40% - Ênfase4 2 7 2" xfId="9428"/>
    <cellStyle name="40% - Ênfase4 2 7 3" xfId="9431"/>
    <cellStyle name="40% - Ênfase4 2 7 4" xfId="9432"/>
    <cellStyle name="40% - Ênfase4 2 7 5" xfId="9433"/>
    <cellStyle name="40% - Ênfase4 2 7 6" xfId="9434"/>
    <cellStyle name="40% - Ênfase4 2 7 7" xfId="9435"/>
    <cellStyle name="40% - Ênfase4 2 7 8" xfId="9436"/>
    <cellStyle name="40% - Ênfase4 2 7 9" xfId="9437"/>
    <cellStyle name="40% - Ênfase4 2 8" xfId="9289"/>
    <cellStyle name="40% - Ênfase4 2 8 10" xfId="9438"/>
    <cellStyle name="40% - Ênfase4 2 8 11" xfId="9439"/>
    <cellStyle name="40% - Ênfase4 2 8 12" xfId="34027"/>
    <cellStyle name="40% - Ênfase4 2 8 2" xfId="9440"/>
    <cellStyle name="40% - Ênfase4 2 8 3" xfId="9441"/>
    <cellStyle name="40% - Ênfase4 2 8 4" xfId="9442"/>
    <cellStyle name="40% - Ênfase4 2 8 5" xfId="9443"/>
    <cellStyle name="40% - Ênfase4 2 8 6" xfId="9444"/>
    <cellStyle name="40% - Ênfase4 2 8 7" xfId="9445"/>
    <cellStyle name="40% - Ênfase4 2 8 8" xfId="9446"/>
    <cellStyle name="40% - Ênfase4 2 8 9" xfId="9447"/>
    <cellStyle name="40% - Ênfase4 2 9" xfId="9448"/>
    <cellStyle name="40% - Ênfase4 2 9 10" xfId="9449"/>
    <cellStyle name="40% - Ênfase4 2 9 11" xfId="9450"/>
    <cellStyle name="40% - Ênfase4 2 9 12" xfId="34028"/>
    <cellStyle name="40% - Ênfase4 2 9 2" xfId="9451"/>
    <cellStyle name="40% - Ênfase4 2 9 3" xfId="9452"/>
    <cellStyle name="40% - Ênfase4 2 9 4" xfId="9453"/>
    <cellStyle name="40% - Ênfase4 2 9 5" xfId="9454"/>
    <cellStyle name="40% - Ênfase4 2 9 6" xfId="9455"/>
    <cellStyle name="40% - Ênfase4 2 9 7" xfId="9456"/>
    <cellStyle name="40% - Ênfase4 2 9 8" xfId="9457"/>
    <cellStyle name="40% - Ênfase4 2 9 9" xfId="9458"/>
    <cellStyle name="40% - Ênfase4 20" xfId="36096"/>
    <cellStyle name="40% - Ênfase4 3" xfId="63"/>
    <cellStyle name="40% - Ênfase4 3 10" xfId="9460"/>
    <cellStyle name="40% - Ênfase4 3 11" xfId="9461"/>
    <cellStyle name="40% - Ênfase4 3 12" xfId="9462"/>
    <cellStyle name="40% - Ênfase4 3 13" xfId="34029"/>
    <cellStyle name="40% - Ênfase4 3 2" xfId="64"/>
    <cellStyle name="40% - Ênfase4 3 2 10" xfId="9464"/>
    <cellStyle name="40% - Ênfase4 3 2 11" xfId="9465"/>
    <cellStyle name="40% - Ênfase4 3 2 12" xfId="34030"/>
    <cellStyle name="40% - Ênfase4 3 2 2" xfId="1836"/>
    <cellStyle name="40% - Ênfase4 3 2 2 2" xfId="9466"/>
    <cellStyle name="40% - Ênfase4 3 2 3" xfId="1837"/>
    <cellStyle name="40% - Ênfase4 3 2 3 2" xfId="9467"/>
    <cellStyle name="40% - Ênfase4 3 2 4" xfId="1838"/>
    <cellStyle name="40% - Ênfase4 3 2 4 2" xfId="9468"/>
    <cellStyle name="40% - Ênfase4 3 2 5" xfId="1839"/>
    <cellStyle name="40% - Ênfase4 3 2 5 2" xfId="9469"/>
    <cellStyle name="40% - Ênfase4 3 2 6" xfId="1840"/>
    <cellStyle name="40% - Ênfase4 3 2 6 2" xfId="9470"/>
    <cellStyle name="40% - Ênfase4 3 2 7" xfId="9463"/>
    <cellStyle name="40% - Ênfase4 3 2 8" xfId="9471"/>
    <cellStyle name="40% - Ênfase4 3 2 9" xfId="9472"/>
    <cellStyle name="40% - Ênfase4 3 3" xfId="1841"/>
    <cellStyle name="40% - Ênfase4 3 3 2" xfId="9473"/>
    <cellStyle name="40% - Ênfase4 3 4" xfId="1842"/>
    <cellStyle name="40% - Ênfase4 3 4 2" xfId="9474"/>
    <cellStyle name="40% - Ênfase4 3 5" xfId="1843"/>
    <cellStyle name="40% - Ênfase4 3 5 2" xfId="9475"/>
    <cellStyle name="40% - Ênfase4 3 6" xfId="1844"/>
    <cellStyle name="40% - Ênfase4 3 6 2" xfId="9476"/>
    <cellStyle name="40% - Ênfase4 3 7" xfId="1845"/>
    <cellStyle name="40% - Ênfase4 3 7 2" xfId="9477"/>
    <cellStyle name="40% - Ênfase4 3 8" xfId="9459"/>
    <cellStyle name="40% - Ênfase4 3 9" xfId="9478"/>
    <cellStyle name="40% - Ênfase4 4" xfId="1825"/>
    <cellStyle name="40% - Ênfase4 4 10" xfId="9480"/>
    <cellStyle name="40% - Ênfase4 4 11" xfId="9481"/>
    <cellStyle name="40% - Ênfase4 4 12" xfId="9482"/>
    <cellStyle name="40% - Ênfase4 4 13" xfId="9483"/>
    <cellStyle name="40% - Ênfase4 4 14" xfId="9484"/>
    <cellStyle name="40% - Ênfase4 4 15" xfId="9485"/>
    <cellStyle name="40% - Ênfase4 4 16" xfId="9486"/>
    <cellStyle name="40% - Ênfase4 4 17" xfId="9487"/>
    <cellStyle name="40% - Ênfase4 4 18" xfId="9488"/>
    <cellStyle name="40% - Ênfase4 4 19" xfId="9489"/>
    <cellStyle name="40% - Ênfase4 4 2" xfId="1846"/>
    <cellStyle name="40% - Ênfase4 4 2 2" xfId="1847"/>
    <cellStyle name="40% - Ênfase4 4 2 3" xfId="9490"/>
    <cellStyle name="40% - Ênfase4 4 20" xfId="9491"/>
    <cellStyle name="40% - Ênfase4 4 21" xfId="9492"/>
    <cellStyle name="40% - Ênfase4 4 22" xfId="9493"/>
    <cellStyle name="40% - Ênfase4 4 23" xfId="9494"/>
    <cellStyle name="40% - Ênfase4 4 24" xfId="34031"/>
    <cellStyle name="40% - Ênfase4 4 3" xfId="1848"/>
    <cellStyle name="40% - Ênfase4 4 3 2" xfId="9495"/>
    <cellStyle name="40% - Ênfase4 4 4" xfId="9479"/>
    <cellStyle name="40% - Ênfase4 4 5" xfId="9496"/>
    <cellStyle name="40% - Ênfase4 4 6" xfId="9497"/>
    <cellStyle name="40% - Ênfase4 4 7" xfId="9498"/>
    <cellStyle name="40% - Ênfase4 4 8" xfId="9499"/>
    <cellStyle name="40% - Ênfase4 4 9" xfId="9500"/>
    <cellStyle name="40% - Ênfase4 5" xfId="1849"/>
    <cellStyle name="40% - Ênfase4 5 10" xfId="9502"/>
    <cellStyle name="40% - Ênfase4 5 11" xfId="9503"/>
    <cellStyle name="40% - Ênfase4 5 12" xfId="9504"/>
    <cellStyle name="40% - Ênfase4 5 13" xfId="9505"/>
    <cellStyle name="40% - Ênfase4 5 14" xfId="9506"/>
    <cellStyle name="40% - Ênfase4 5 15" xfId="9507"/>
    <cellStyle name="40% - Ênfase4 5 16" xfId="9508"/>
    <cellStyle name="40% - Ênfase4 5 17" xfId="9509"/>
    <cellStyle name="40% - Ênfase4 5 18" xfId="9510"/>
    <cellStyle name="40% - Ênfase4 5 19" xfId="9511"/>
    <cellStyle name="40% - Ênfase4 5 2" xfId="1850"/>
    <cellStyle name="40% - Ênfase4 5 2 2" xfId="9512"/>
    <cellStyle name="40% - Ênfase4 5 20" xfId="9513"/>
    <cellStyle name="40% - Ênfase4 5 21" xfId="9514"/>
    <cellStyle name="40% - Ênfase4 5 22" xfId="9515"/>
    <cellStyle name="40% - Ênfase4 5 23" xfId="9516"/>
    <cellStyle name="40% - Ênfase4 5 24" xfId="34032"/>
    <cellStyle name="40% - Ênfase4 5 3" xfId="1851"/>
    <cellStyle name="40% - Ênfase4 5 3 2" xfId="9517"/>
    <cellStyle name="40% - Ênfase4 5 4" xfId="9501"/>
    <cellStyle name="40% - Ênfase4 5 5" xfId="9518"/>
    <cellStyle name="40% - Ênfase4 5 6" xfId="9519"/>
    <cellStyle name="40% - Ênfase4 5 7" xfId="9520"/>
    <cellStyle name="40% - Ênfase4 5 8" xfId="9521"/>
    <cellStyle name="40% - Ênfase4 5 9" xfId="9522"/>
    <cellStyle name="40% - Ênfase4 6" xfId="1852"/>
    <cellStyle name="40% - Ênfase4 6 10" xfId="9524"/>
    <cellStyle name="40% - Ênfase4 6 11" xfId="9525"/>
    <cellStyle name="40% - Ênfase4 6 12" xfId="9526"/>
    <cellStyle name="40% - Ênfase4 6 13" xfId="9527"/>
    <cellStyle name="40% - Ênfase4 6 14" xfId="9528"/>
    <cellStyle name="40% - Ênfase4 6 15" xfId="9529"/>
    <cellStyle name="40% - Ênfase4 6 16" xfId="9530"/>
    <cellStyle name="40% - Ênfase4 6 17" xfId="9531"/>
    <cellStyle name="40% - Ênfase4 6 18" xfId="9532"/>
    <cellStyle name="40% - Ênfase4 6 19" xfId="9533"/>
    <cellStyle name="40% - Ênfase4 6 2" xfId="1853"/>
    <cellStyle name="40% - Ênfase4 6 2 2" xfId="9534"/>
    <cellStyle name="40% - Ênfase4 6 20" xfId="9535"/>
    <cellStyle name="40% - Ênfase4 6 21" xfId="9536"/>
    <cellStyle name="40% - Ênfase4 6 22" xfId="9537"/>
    <cellStyle name="40% - Ênfase4 6 23" xfId="9538"/>
    <cellStyle name="40% - Ênfase4 6 24" xfId="34033"/>
    <cellStyle name="40% - Ênfase4 6 3" xfId="9523"/>
    <cellStyle name="40% - Ênfase4 6 4" xfId="9539"/>
    <cellStyle name="40% - Ênfase4 6 5" xfId="9540"/>
    <cellStyle name="40% - Ênfase4 6 6" xfId="9541"/>
    <cellStyle name="40% - Ênfase4 6 7" xfId="9542"/>
    <cellStyle name="40% - Ênfase4 6 8" xfId="9543"/>
    <cellStyle name="40% - Ênfase4 6 9" xfId="9544"/>
    <cellStyle name="40% - Ênfase4 7" xfId="1854"/>
    <cellStyle name="40% - Ênfase4 7 10" xfId="9546"/>
    <cellStyle name="40% - Ênfase4 7 11" xfId="9547"/>
    <cellStyle name="40% - Ênfase4 7 12" xfId="9548"/>
    <cellStyle name="40% - Ênfase4 7 13" xfId="9549"/>
    <cellStyle name="40% - Ênfase4 7 14" xfId="9550"/>
    <cellStyle name="40% - Ênfase4 7 15" xfId="9551"/>
    <cellStyle name="40% - Ênfase4 7 16" xfId="9552"/>
    <cellStyle name="40% - Ênfase4 7 17" xfId="9553"/>
    <cellStyle name="40% - Ênfase4 7 18" xfId="9554"/>
    <cellStyle name="40% - Ênfase4 7 19" xfId="9555"/>
    <cellStyle name="40% - Ênfase4 7 2" xfId="9545"/>
    <cellStyle name="40% - Ênfase4 7 20" xfId="9556"/>
    <cellStyle name="40% - Ênfase4 7 21" xfId="9557"/>
    <cellStyle name="40% - Ênfase4 7 22" xfId="9558"/>
    <cellStyle name="40% - Ênfase4 7 23" xfId="9559"/>
    <cellStyle name="40% - Ênfase4 7 24" xfId="34034"/>
    <cellStyle name="40% - Ênfase4 7 3" xfId="9560"/>
    <cellStyle name="40% - Ênfase4 7 4" xfId="9561"/>
    <cellStyle name="40% - Ênfase4 7 5" xfId="9562"/>
    <cellStyle name="40% - Ênfase4 7 6" xfId="9563"/>
    <cellStyle name="40% - Ênfase4 7 7" xfId="9564"/>
    <cellStyle name="40% - Ênfase4 7 8" xfId="9565"/>
    <cellStyle name="40% - Ênfase4 7 9" xfId="9566"/>
    <cellStyle name="40% - Ênfase4 8" xfId="1855"/>
    <cellStyle name="40% - Ênfase4 8 10" xfId="9568"/>
    <cellStyle name="40% - Ênfase4 8 11" xfId="9569"/>
    <cellStyle name="40% - Ênfase4 8 12" xfId="9570"/>
    <cellStyle name="40% - Ênfase4 8 13" xfId="9571"/>
    <cellStyle name="40% - Ênfase4 8 14" xfId="9572"/>
    <cellStyle name="40% - Ênfase4 8 15" xfId="9573"/>
    <cellStyle name="40% - Ênfase4 8 16" xfId="9574"/>
    <cellStyle name="40% - Ênfase4 8 17" xfId="9575"/>
    <cellStyle name="40% - Ênfase4 8 18" xfId="9576"/>
    <cellStyle name="40% - Ênfase4 8 19" xfId="9577"/>
    <cellStyle name="40% - Ênfase4 8 2" xfId="9567"/>
    <cellStyle name="40% - Ênfase4 8 20" xfId="9578"/>
    <cellStyle name="40% - Ênfase4 8 21" xfId="9579"/>
    <cellStyle name="40% - Ênfase4 8 22" xfId="9580"/>
    <cellStyle name="40% - Ênfase4 8 23" xfId="9581"/>
    <cellStyle name="40% - Ênfase4 8 24" xfId="34035"/>
    <cellStyle name="40% - Ênfase4 8 3" xfId="9582"/>
    <cellStyle name="40% - Ênfase4 8 4" xfId="9583"/>
    <cellStyle name="40% - Ênfase4 8 5" xfId="9584"/>
    <cellStyle name="40% - Ênfase4 8 6" xfId="9585"/>
    <cellStyle name="40% - Ênfase4 8 7" xfId="9586"/>
    <cellStyle name="40% - Ênfase4 8 8" xfId="9587"/>
    <cellStyle name="40% - Ênfase4 8 9" xfId="9588"/>
    <cellStyle name="40% - Ênfase4 9" xfId="9589"/>
    <cellStyle name="40% - Ênfase4 9 10" xfId="9590"/>
    <cellStyle name="40% - Ênfase4 9 11" xfId="9591"/>
    <cellStyle name="40% - Ênfase4 9 12" xfId="9592"/>
    <cellStyle name="40% - Ênfase4 9 13" xfId="9593"/>
    <cellStyle name="40% - Ênfase4 9 14" xfId="9594"/>
    <cellStyle name="40% - Ênfase4 9 15" xfId="9595"/>
    <cellStyle name="40% - Ênfase4 9 16" xfId="9596"/>
    <cellStyle name="40% - Ênfase4 9 17" xfId="9597"/>
    <cellStyle name="40% - Ênfase4 9 18" xfId="9598"/>
    <cellStyle name="40% - Ênfase4 9 19" xfId="9599"/>
    <cellStyle name="40% - Ênfase4 9 2" xfId="9600"/>
    <cellStyle name="40% - Ênfase4 9 20" xfId="9601"/>
    <cellStyle name="40% - Ênfase4 9 21" xfId="9602"/>
    <cellStyle name="40% - Ênfase4 9 22" xfId="9603"/>
    <cellStyle name="40% - Ênfase4 9 23" xfId="9604"/>
    <cellStyle name="40% - Ênfase4 9 24" xfId="34036"/>
    <cellStyle name="40% - Ênfase4 9 3" xfId="9605"/>
    <cellStyle name="40% - Ênfase4 9 4" xfId="9606"/>
    <cellStyle name="40% - Ênfase4 9 5" xfId="9607"/>
    <cellStyle name="40% - Ênfase4 9 6" xfId="9608"/>
    <cellStyle name="40% - Ênfase4 9 7" xfId="9609"/>
    <cellStyle name="40% - Ênfase4 9 8" xfId="9610"/>
    <cellStyle name="40% - Ênfase4 9 9" xfId="9611"/>
    <cellStyle name="40% - Ênfase5" xfId="1483" builtinId="47" customBuiltin="1"/>
    <cellStyle name="40% - Ênfase5 10" xfId="9612"/>
    <cellStyle name="40% - Ênfase5 10 10" xfId="9613"/>
    <cellStyle name="40% - Ênfase5 10 11" xfId="9614"/>
    <cellStyle name="40% - Ênfase5 10 12" xfId="9615"/>
    <cellStyle name="40% - Ênfase5 10 13" xfId="9616"/>
    <cellStyle name="40% - Ênfase5 10 14" xfId="9617"/>
    <cellStyle name="40% - Ênfase5 10 15" xfId="9618"/>
    <cellStyle name="40% - Ênfase5 10 16" xfId="9619"/>
    <cellStyle name="40% - Ênfase5 10 17" xfId="9620"/>
    <cellStyle name="40% - Ênfase5 10 18" xfId="9621"/>
    <cellStyle name="40% - Ênfase5 10 19" xfId="9622"/>
    <cellStyle name="40% - Ênfase5 10 2" xfId="9623"/>
    <cellStyle name="40% - Ênfase5 10 20" xfId="9624"/>
    <cellStyle name="40% - Ênfase5 10 21" xfId="9625"/>
    <cellStyle name="40% - Ênfase5 10 22" xfId="9626"/>
    <cellStyle name="40% - Ênfase5 10 23" xfId="9627"/>
    <cellStyle name="40% - Ênfase5 10 24" xfId="34037"/>
    <cellStyle name="40% - Ênfase5 10 3" xfId="9628"/>
    <cellStyle name="40% - Ênfase5 10 4" xfId="9629"/>
    <cellStyle name="40% - Ênfase5 10 5" xfId="9630"/>
    <cellStyle name="40% - Ênfase5 10 6" xfId="9631"/>
    <cellStyle name="40% - Ênfase5 10 7" xfId="9632"/>
    <cellStyle name="40% - Ênfase5 10 8" xfId="9633"/>
    <cellStyle name="40% - Ênfase5 10 9" xfId="9634"/>
    <cellStyle name="40% - Ênfase5 11" xfId="9635"/>
    <cellStyle name="40% - Ênfase5 11 10" xfId="9636"/>
    <cellStyle name="40% - Ênfase5 11 11" xfId="9637"/>
    <cellStyle name="40% - Ênfase5 11 12" xfId="9638"/>
    <cellStyle name="40% - Ênfase5 11 13" xfId="9639"/>
    <cellStyle name="40% - Ênfase5 11 14" xfId="9640"/>
    <cellStyle name="40% - Ênfase5 11 15" xfId="9641"/>
    <cellStyle name="40% - Ênfase5 11 16" xfId="9642"/>
    <cellStyle name="40% - Ênfase5 11 17" xfId="9643"/>
    <cellStyle name="40% - Ênfase5 11 18" xfId="9644"/>
    <cellStyle name="40% - Ênfase5 11 19" xfId="9645"/>
    <cellStyle name="40% - Ênfase5 11 2" xfId="9646"/>
    <cellStyle name="40% - Ênfase5 11 20" xfId="9647"/>
    <cellStyle name="40% - Ênfase5 11 21" xfId="9648"/>
    <cellStyle name="40% - Ênfase5 11 22" xfId="9649"/>
    <cellStyle name="40% - Ênfase5 11 23" xfId="9650"/>
    <cellStyle name="40% - Ênfase5 11 24" xfId="34038"/>
    <cellStyle name="40% - Ênfase5 11 3" xfId="9651"/>
    <cellStyle name="40% - Ênfase5 11 4" xfId="9652"/>
    <cellStyle name="40% - Ênfase5 11 5" xfId="9653"/>
    <cellStyle name="40% - Ênfase5 11 6" xfId="9654"/>
    <cellStyle name="40% - Ênfase5 11 7" xfId="9655"/>
    <cellStyle name="40% - Ênfase5 11 8" xfId="9656"/>
    <cellStyle name="40% - Ênfase5 11 9" xfId="9657"/>
    <cellStyle name="40% - Ênfase5 12" xfId="9658"/>
    <cellStyle name="40% - Ênfase5 12 10" xfId="9659"/>
    <cellStyle name="40% - Ênfase5 12 11" xfId="9660"/>
    <cellStyle name="40% - Ênfase5 12 12" xfId="9661"/>
    <cellStyle name="40% - Ênfase5 12 13" xfId="9662"/>
    <cellStyle name="40% - Ênfase5 12 14" xfId="9663"/>
    <cellStyle name="40% - Ênfase5 12 15" xfId="9664"/>
    <cellStyle name="40% - Ênfase5 12 16" xfId="9665"/>
    <cellStyle name="40% - Ênfase5 12 17" xfId="9666"/>
    <cellStyle name="40% - Ênfase5 12 18" xfId="9667"/>
    <cellStyle name="40% - Ênfase5 12 19" xfId="9668"/>
    <cellStyle name="40% - Ênfase5 12 2" xfId="9669"/>
    <cellStyle name="40% - Ênfase5 12 20" xfId="9670"/>
    <cellStyle name="40% - Ênfase5 12 21" xfId="9671"/>
    <cellStyle name="40% - Ênfase5 12 22" xfId="9672"/>
    <cellStyle name="40% - Ênfase5 12 23" xfId="9673"/>
    <cellStyle name="40% - Ênfase5 12 24" xfId="34039"/>
    <cellStyle name="40% - Ênfase5 12 3" xfId="9674"/>
    <cellStyle name="40% - Ênfase5 12 4" xfId="9675"/>
    <cellStyle name="40% - Ênfase5 12 5" xfId="9676"/>
    <cellStyle name="40% - Ênfase5 12 6" xfId="9677"/>
    <cellStyle name="40% - Ênfase5 12 7" xfId="9678"/>
    <cellStyle name="40% - Ênfase5 12 8" xfId="9679"/>
    <cellStyle name="40% - Ênfase5 12 9" xfId="9680"/>
    <cellStyle name="40% - Ênfase5 13" xfId="9681"/>
    <cellStyle name="40% - Ênfase5 13 10" xfId="9682"/>
    <cellStyle name="40% - Ênfase5 13 11" xfId="9683"/>
    <cellStyle name="40% - Ênfase5 13 12" xfId="9684"/>
    <cellStyle name="40% - Ênfase5 13 13" xfId="9685"/>
    <cellStyle name="40% - Ênfase5 13 14" xfId="9686"/>
    <cellStyle name="40% - Ênfase5 13 15" xfId="9687"/>
    <cellStyle name="40% - Ênfase5 13 16" xfId="9688"/>
    <cellStyle name="40% - Ênfase5 13 17" xfId="9689"/>
    <cellStyle name="40% - Ênfase5 13 18" xfId="9690"/>
    <cellStyle name="40% - Ênfase5 13 19" xfId="9691"/>
    <cellStyle name="40% - Ênfase5 13 2" xfId="9692"/>
    <cellStyle name="40% - Ênfase5 13 20" xfId="9693"/>
    <cellStyle name="40% - Ênfase5 13 21" xfId="9694"/>
    <cellStyle name="40% - Ênfase5 13 22" xfId="9695"/>
    <cellStyle name="40% - Ênfase5 13 23" xfId="9696"/>
    <cellStyle name="40% - Ênfase5 13 24" xfId="34040"/>
    <cellStyle name="40% - Ênfase5 13 3" xfId="9697"/>
    <cellStyle name="40% - Ênfase5 13 4" xfId="9698"/>
    <cellStyle name="40% - Ênfase5 13 5" xfId="9699"/>
    <cellStyle name="40% - Ênfase5 13 6" xfId="9700"/>
    <cellStyle name="40% - Ênfase5 13 7" xfId="9701"/>
    <cellStyle name="40% - Ênfase5 13 8" xfId="9702"/>
    <cellStyle name="40% - Ênfase5 13 9" xfId="9703"/>
    <cellStyle name="40% - Ênfase5 14" xfId="9704"/>
    <cellStyle name="40% - Ênfase5 14 10" xfId="9705"/>
    <cellStyle name="40% - Ênfase5 14 11" xfId="9706"/>
    <cellStyle name="40% - Ênfase5 14 12" xfId="9707"/>
    <cellStyle name="40% - Ênfase5 14 13" xfId="9708"/>
    <cellStyle name="40% - Ênfase5 14 14" xfId="9709"/>
    <cellStyle name="40% - Ênfase5 14 15" xfId="9710"/>
    <cellStyle name="40% - Ênfase5 14 16" xfId="9711"/>
    <cellStyle name="40% - Ênfase5 14 17" xfId="9712"/>
    <cellStyle name="40% - Ênfase5 14 18" xfId="9713"/>
    <cellStyle name="40% - Ênfase5 14 19" xfId="9714"/>
    <cellStyle name="40% - Ênfase5 14 2" xfId="9715"/>
    <cellStyle name="40% - Ênfase5 14 20" xfId="9716"/>
    <cellStyle name="40% - Ênfase5 14 21" xfId="9717"/>
    <cellStyle name="40% - Ênfase5 14 22" xfId="9718"/>
    <cellStyle name="40% - Ênfase5 14 23" xfId="9719"/>
    <cellStyle name="40% - Ênfase5 14 24" xfId="34041"/>
    <cellStyle name="40% - Ênfase5 14 3" xfId="9720"/>
    <cellStyle name="40% - Ênfase5 14 4" xfId="9721"/>
    <cellStyle name="40% - Ênfase5 14 5" xfId="9722"/>
    <cellStyle name="40% - Ênfase5 14 6" xfId="9723"/>
    <cellStyle name="40% - Ênfase5 14 7" xfId="9724"/>
    <cellStyle name="40% - Ênfase5 14 8" xfId="9725"/>
    <cellStyle name="40% - Ênfase5 14 9" xfId="9726"/>
    <cellStyle name="40% - Ênfase5 15" xfId="9727"/>
    <cellStyle name="40% - Ênfase5 15 10" xfId="9728"/>
    <cellStyle name="40% - Ênfase5 15 11" xfId="9729"/>
    <cellStyle name="40% - Ênfase5 15 12" xfId="9730"/>
    <cellStyle name="40% - Ênfase5 15 13" xfId="9731"/>
    <cellStyle name="40% - Ênfase5 15 14" xfId="9732"/>
    <cellStyle name="40% - Ênfase5 15 15" xfId="9733"/>
    <cellStyle name="40% - Ênfase5 15 16" xfId="9734"/>
    <cellStyle name="40% - Ênfase5 15 17" xfId="9735"/>
    <cellStyle name="40% - Ênfase5 15 18" xfId="9736"/>
    <cellStyle name="40% - Ênfase5 15 19" xfId="9737"/>
    <cellStyle name="40% - Ênfase5 15 2" xfId="9738"/>
    <cellStyle name="40% - Ênfase5 15 20" xfId="9739"/>
    <cellStyle name="40% - Ênfase5 15 21" xfId="9740"/>
    <cellStyle name="40% - Ênfase5 15 22" xfId="9741"/>
    <cellStyle name="40% - Ênfase5 15 23" xfId="9742"/>
    <cellStyle name="40% - Ênfase5 15 24" xfId="34042"/>
    <cellStyle name="40% - Ênfase5 15 3" xfId="9743"/>
    <cellStyle name="40% - Ênfase5 15 4" xfId="9744"/>
    <cellStyle name="40% - Ênfase5 15 5" xfId="9745"/>
    <cellStyle name="40% - Ênfase5 15 6" xfId="9746"/>
    <cellStyle name="40% - Ênfase5 15 7" xfId="9747"/>
    <cellStyle name="40% - Ênfase5 15 8" xfId="9748"/>
    <cellStyle name="40% - Ênfase5 15 9" xfId="9749"/>
    <cellStyle name="40% - Ênfase5 16" xfId="9750"/>
    <cellStyle name="40% - Ênfase5 16 10" xfId="9751"/>
    <cellStyle name="40% - Ênfase5 16 11" xfId="9752"/>
    <cellStyle name="40% - Ênfase5 16 12" xfId="9753"/>
    <cellStyle name="40% - Ênfase5 16 13" xfId="9754"/>
    <cellStyle name="40% - Ênfase5 16 14" xfId="9755"/>
    <cellStyle name="40% - Ênfase5 16 15" xfId="9756"/>
    <cellStyle name="40% - Ênfase5 16 16" xfId="9757"/>
    <cellStyle name="40% - Ênfase5 16 17" xfId="9758"/>
    <cellStyle name="40% - Ênfase5 16 18" xfId="9759"/>
    <cellStyle name="40% - Ênfase5 16 19" xfId="9760"/>
    <cellStyle name="40% - Ênfase5 16 2" xfId="9761"/>
    <cellStyle name="40% - Ênfase5 16 20" xfId="9762"/>
    <cellStyle name="40% - Ênfase5 16 21" xfId="9763"/>
    <cellStyle name="40% - Ênfase5 16 22" xfId="9764"/>
    <cellStyle name="40% - Ênfase5 16 23" xfId="9765"/>
    <cellStyle name="40% - Ênfase5 16 24" xfId="34043"/>
    <cellStyle name="40% - Ênfase5 16 3" xfId="9766"/>
    <cellStyle name="40% - Ênfase5 16 4" xfId="9767"/>
    <cellStyle name="40% - Ênfase5 16 5" xfId="9768"/>
    <cellStyle name="40% - Ênfase5 16 6" xfId="9769"/>
    <cellStyle name="40% - Ênfase5 16 7" xfId="9770"/>
    <cellStyle name="40% - Ênfase5 16 8" xfId="9771"/>
    <cellStyle name="40% - Ênfase5 16 9" xfId="9772"/>
    <cellStyle name="40% - Ênfase5 17" xfId="35827"/>
    <cellStyle name="40% - Ênfase5 18" xfId="35875"/>
    <cellStyle name="40% - Ênfase5 19" xfId="36004"/>
    <cellStyle name="40% - Ênfase5 2" xfId="65"/>
    <cellStyle name="40% - Ênfase5 2 10" xfId="9774"/>
    <cellStyle name="40% - Ênfase5 2 10 10" xfId="9775"/>
    <cellStyle name="40% - Ênfase5 2 10 11" xfId="9776"/>
    <cellStyle name="40% - Ênfase5 2 10 12" xfId="34045"/>
    <cellStyle name="40% - Ênfase5 2 10 2" xfId="9777"/>
    <cellStyle name="40% - Ênfase5 2 10 3" xfId="9778"/>
    <cellStyle name="40% - Ênfase5 2 10 4" xfId="9779"/>
    <cellStyle name="40% - Ênfase5 2 10 5" xfId="9780"/>
    <cellStyle name="40% - Ênfase5 2 10 6" xfId="9781"/>
    <cellStyle name="40% - Ênfase5 2 10 7" xfId="9782"/>
    <cellStyle name="40% - Ênfase5 2 10 8" xfId="9783"/>
    <cellStyle name="40% - Ênfase5 2 10 9" xfId="9784"/>
    <cellStyle name="40% - Ênfase5 2 11" xfId="9785"/>
    <cellStyle name="40% - Ênfase5 2 11 10" xfId="9786"/>
    <cellStyle name="40% - Ênfase5 2 11 11" xfId="9787"/>
    <cellStyle name="40% - Ênfase5 2 11 12" xfId="34046"/>
    <cellStyle name="40% - Ênfase5 2 11 2" xfId="9788"/>
    <cellStyle name="40% - Ênfase5 2 11 3" xfId="9789"/>
    <cellStyle name="40% - Ênfase5 2 11 4" xfId="9790"/>
    <cellStyle name="40% - Ênfase5 2 11 5" xfId="9791"/>
    <cellStyle name="40% - Ênfase5 2 11 6" xfId="9792"/>
    <cellStyle name="40% - Ênfase5 2 11 7" xfId="9793"/>
    <cellStyle name="40% - Ênfase5 2 11 8" xfId="9794"/>
    <cellStyle name="40% - Ênfase5 2 11 9" xfId="9795"/>
    <cellStyle name="40% - Ênfase5 2 12" xfId="9796"/>
    <cellStyle name="40% - Ênfase5 2 12 10" xfId="9797"/>
    <cellStyle name="40% - Ênfase5 2 12 11" xfId="9798"/>
    <cellStyle name="40% - Ênfase5 2 12 12" xfId="34047"/>
    <cellStyle name="40% - Ênfase5 2 12 2" xfId="9799"/>
    <cellStyle name="40% - Ênfase5 2 12 3" xfId="9800"/>
    <cellStyle name="40% - Ênfase5 2 12 4" xfId="9801"/>
    <cellStyle name="40% - Ênfase5 2 12 5" xfId="9802"/>
    <cellStyle name="40% - Ênfase5 2 12 6" xfId="9803"/>
    <cellStyle name="40% - Ênfase5 2 12 7" xfId="9804"/>
    <cellStyle name="40% - Ênfase5 2 12 8" xfId="9805"/>
    <cellStyle name="40% - Ênfase5 2 12 9" xfId="9806"/>
    <cellStyle name="40% - Ênfase5 2 13" xfId="9807"/>
    <cellStyle name="40% - Ênfase5 2 13 10" xfId="9808"/>
    <cellStyle name="40% - Ênfase5 2 13 11" xfId="9809"/>
    <cellStyle name="40% - Ênfase5 2 13 12" xfId="34048"/>
    <cellStyle name="40% - Ênfase5 2 13 2" xfId="9810"/>
    <cellStyle name="40% - Ênfase5 2 13 3" xfId="9811"/>
    <cellStyle name="40% - Ênfase5 2 13 4" xfId="9812"/>
    <cellStyle name="40% - Ênfase5 2 13 5" xfId="9813"/>
    <cellStyle name="40% - Ênfase5 2 13 6" xfId="9814"/>
    <cellStyle name="40% - Ênfase5 2 13 7" xfId="9815"/>
    <cellStyle name="40% - Ênfase5 2 13 8" xfId="9816"/>
    <cellStyle name="40% - Ênfase5 2 13 9" xfId="9817"/>
    <cellStyle name="40% - Ênfase5 2 14" xfId="9818"/>
    <cellStyle name="40% - Ênfase5 2 14 10" xfId="9819"/>
    <cellStyle name="40% - Ênfase5 2 14 11" xfId="9820"/>
    <cellStyle name="40% - Ênfase5 2 14 12" xfId="34049"/>
    <cellStyle name="40% - Ênfase5 2 14 2" xfId="9821"/>
    <cellStyle name="40% - Ênfase5 2 14 3" xfId="9822"/>
    <cellStyle name="40% - Ênfase5 2 14 4" xfId="9823"/>
    <cellStyle name="40% - Ênfase5 2 14 5" xfId="9824"/>
    <cellStyle name="40% - Ênfase5 2 14 6" xfId="9825"/>
    <cellStyle name="40% - Ênfase5 2 14 7" xfId="9826"/>
    <cellStyle name="40% - Ênfase5 2 14 8" xfId="9827"/>
    <cellStyle name="40% - Ênfase5 2 14 9" xfId="9828"/>
    <cellStyle name="40% - Ênfase5 2 15" xfId="9829"/>
    <cellStyle name="40% - Ênfase5 2 15 10" xfId="9830"/>
    <cellStyle name="40% - Ênfase5 2 15 11" xfId="9831"/>
    <cellStyle name="40% - Ênfase5 2 15 12" xfId="34050"/>
    <cellStyle name="40% - Ênfase5 2 15 2" xfId="9832"/>
    <cellStyle name="40% - Ênfase5 2 15 3" xfId="9833"/>
    <cellStyle name="40% - Ênfase5 2 15 4" xfId="9834"/>
    <cellStyle name="40% - Ênfase5 2 15 5" xfId="9835"/>
    <cellStyle name="40% - Ênfase5 2 15 6" xfId="9836"/>
    <cellStyle name="40% - Ênfase5 2 15 7" xfId="9837"/>
    <cellStyle name="40% - Ênfase5 2 15 8" xfId="9838"/>
    <cellStyle name="40% - Ênfase5 2 15 9" xfId="9839"/>
    <cellStyle name="40% - Ênfase5 2 16" xfId="9840"/>
    <cellStyle name="40% - Ênfase5 2 17" xfId="9841"/>
    <cellStyle name="40% - Ênfase5 2 18" xfId="9842"/>
    <cellStyle name="40% - Ênfase5 2 19" xfId="9843"/>
    <cellStyle name="40% - Ênfase5 2 2" xfId="66"/>
    <cellStyle name="40% - Ênfase5 2 2 10" xfId="9845"/>
    <cellStyle name="40% - Ênfase5 2 2 11" xfId="9846"/>
    <cellStyle name="40% - Ênfase5 2 2 12" xfId="34051"/>
    <cellStyle name="40% - Ênfase5 2 2 13" xfId="36006"/>
    <cellStyle name="40% - Ênfase5 2 2 14" xfId="36091"/>
    <cellStyle name="40% - Ênfase5 2 2 2" xfId="1856"/>
    <cellStyle name="40% - Ênfase5 2 2 2 2" xfId="9847"/>
    <cellStyle name="40% - Ênfase5 2 2 3" xfId="1857"/>
    <cellStyle name="40% - Ênfase5 2 2 3 2" xfId="9848"/>
    <cellStyle name="40% - Ênfase5 2 2 4" xfId="1858"/>
    <cellStyle name="40% - Ênfase5 2 2 4 2" xfId="9849"/>
    <cellStyle name="40% - Ênfase5 2 2 5" xfId="1859"/>
    <cellStyle name="40% - Ênfase5 2 2 5 2" xfId="9850"/>
    <cellStyle name="40% - Ênfase5 2 2 6" xfId="1860"/>
    <cellStyle name="40% - Ênfase5 2 2 6 2" xfId="9851"/>
    <cellStyle name="40% - Ênfase5 2 2 7" xfId="9844"/>
    <cellStyle name="40% - Ênfase5 2 2 8" xfId="9852"/>
    <cellStyle name="40% - Ênfase5 2 2 9" xfId="9853"/>
    <cellStyle name="40% - Ênfase5 2 20" xfId="9854"/>
    <cellStyle name="40% - Ênfase5 2 21" xfId="9855"/>
    <cellStyle name="40% - Ênfase5 2 22" xfId="9856"/>
    <cellStyle name="40% - Ênfase5 2 23" xfId="9857"/>
    <cellStyle name="40% - Ênfase5 2 24" xfId="9858"/>
    <cellStyle name="40% - Ênfase5 2 25" xfId="9859"/>
    <cellStyle name="40% - Ênfase5 2 26" xfId="9860"/>
    <cellStyle name="40% - Ênfase5 2 27" xfId="9861"/>
    <cellStyle name="40% - Ênfase5 2 28" xfId="9862"/>
    <cellStyle name="40% - Ênfase5 2 29" xfId="9863"/>
    <cellStyle name="40% - Ênfase5 2 3" xfId="1861"/>
    <cellStyle name="40% - Ênfase5 2 3 10" xfId="9865"/>
    <cellStyle name="40% - Ênfase5 2 3 11" xfId="9866"/>
    <cellStyle name="40% - Ênfase5 2 3 12" xfId="34052"/>
    <cellStyle name="40% - Ênfase5 2 3 2" xfId="9864"/>
    <cellStyle name="40% - Ênfase5 2 3 3" xfId="9867"/>
    <cellStyle name="40% - Ênfase5 2 3 4" xfId="9868"/>
    <cellStyle name="40% - Ênfase5 2 3 5" xfId="9869"/>
    <cellStyle name="40% - Ênfase5 2 3 6" xfId="9870"/>
    <cellStyle name="40% - Ênfase5 2 3 7" xfId="9871"/>
    <cellStyle name="40% - Ênfase5 2 3 8" xfId="9872"/>
    <cellStyle name="40% - Ênfase5 2 3 9" xfId="9873"/>
    <cellStyle name="40% - Ênfase5 2 30" xfId="9874"/>
    <cellStyle name="40% - Ênfase5 2 31" xfId="9875"/>
    <cellStyle name="40% - Ênfase5 2 32" xfId="9876"/>
    <cellStyle name="40% - Ênfase5 2 33" xfId="9877"/>
    <cellStyle name="40% - Ênfase5 2 34" xfId="9878"/>
    <cellStyle name="40% - Ênfase5 2 35" xfId="9879"/>
    <cellStyle name="40% - Ênfase5 2 36" xfId="9880"/>
    <cellStyle name="40% - Ênfase5 2 37" xfId="9881"/>
    <cellStyle name="40% - Ênfase5 2 38" xfId="34044"/>
    <cellStyle name="40% - Ênfase5 2 39" xfId="36005"/>
    <cellStyle name="40% - Ênfase5 2 4" xfId="1862"/>
    <cellStyle name="40% - Ênfase5 2 4 10" xfId="9883"/>
    <cellStyle name="40% - Ênfase5 2 4 11" xfId="9884"/>
    <cellStyle name="40% - Ênfase5 2 4 12" xfId="34053"/>
    <cellStyle name="40% - Ênfase5 2 4 2" xfId="9882"/>
    <cellStyle name="40% - Ênfase5 2 4 3" xfId="9885"/>
    <cellStyle name="40% - Ênfase5 2 4 4" xfId="9886"/>
    <cellStyle name="40% - Ênfase5 2 4 5" xfId="9887"/>
    <cellStyle name="40% - Ênfase5 2 4 6" xfId="9888"/>
    <cellStyle name="40% - Ênfase5 2 4 7" xfId="9889"/>
    <cellStyle name="40% - Ênfase5 2 4 8" xfId="9890"/>
    <cellStyle name="40% - Ênfase5 2 4 9" xfId="9891"/>
    <cellStyle name="40% - Ênfase5 2 40" xfId="36092"/>
    <cellStyle name="40% - Ênfase5 2 5" xfId="1863"/>
    <cellStyle name="40% - Ênfase5 2 5 10" xfId="9893"/>
    <cellStyle name="40% - Ênfase5 2 5 11" xfId="9894"/>
    <cellStyle name="40% - Ênfase5 2 5 12" xfId="34054"/>
    <cellStyle name="40% - Ênfase5 2 5 2" xfId="9892"/>
    <cellStyle name="40% - Ênfase5 2 5 3" xfId="9895"/>
    <cellStyle name="40% - Ênfase5 2 5 4" xfId="9896"/>
    <cellStyle name="40% - Ênfase5 2 5 5" xfId="9897"/>
    <cellStyle name="40% - Ênfase5 2 5 6" xfId="9898"/>
    <cellStyle name="40% - Ênfase5 2 5 7" xfId="9899"/>
    <cellStyle name="40% - Ênfase5 2 5 8" xfId="9900"/>
    <cellStyle name="40% - Ênfase5 2 5 9" xfId="9901"/>
    <cellStyle name="40% - Ênfase5 2 6" xfId="1864"/>
    <cellStyle name="40% - Ênfase5 2 6 10" xfId="9903"/>
    <cellStyle name="40% - Ênfase5 2 6 11" xfId="9904"/>
    <cellStyle name="40% - Ênfase5 2 6 12" xfId="34055"/>
    <cellStyle name="40% - Ênfase5 2 6 2" xfId="9902"/>
    <cellStyle name="40% - Ênfase5 2 6 3" xfId="9905"/>
    <cellStyle name="40% - Ênfase5 2 6 4" xfId="9906"/>
    <cellStyle name="40% - Ênfase5 2 6 5" xfId="9907"/>
    <cellStyle name="40% - Ênfase5 2 6 6" xfId="9908"/>
    <cellStyle name="40% - Ênfase5 2 6 7" xfId="9909"/>
    <cellStyle name="40% - Ênfase5 2 6 8" xfId="9910"/>
    <cellStyle name="40% - Ênfase5 2 6 9" xfId="9911"/>
    <cellStyle name="40% - Ênfase5 2 7" xfId="1865"/>
    <cellStyle name="40% - Ênfase5 2 7 10" xfId="9913"/>
    <cellStyle name="40% - Ênfase5 2 7 11" xfId="9914"/>
    <cellStyle name="40% - Ênfase5 2 7 12" xfId="34056"/>
    <cellStyle name="40% - Ênfase5 2 7 2" xfId="9912"/>
    <cellStyle name="40% - Ênfase5 2 7 3" xfId="9915"/>
    <cellStyle name="40% - Ênfase5 2 7 4" xfId="9916"/>
    <cellStyle name="40% - Ênfase5 2 7 5" xfId="9917"/>
    <cellStyle name="40% - Ênfase5 2 7 6" xfId="9918"/>
    <cellStyle name="40% - Ênfase5 2 7 7" xfId="9919"/>
    <cellStyle name="40% - Ênfase5 2 7 8" xfId="9920"/>
    <cellStyle name="40% - Ênfase5 2 7 9" xfId="9921"/>
    <cellStyle name="40% - Ênfase5 2 8" xfId="9773"/>
    <cellStyle name="40% - Ênfase5 2 8 10" xfId="9922"/>
    <cellStyle name="40% - Ênfase5 2 8 11" xfId="9923"/>
    <cellStyle name="40% - Ênfase5 2 8 12" xfId="34057"/>
    <cellStyle name="40% - Ênfase5 2 8 2" xfId="9924"/>
    <cellStyle name="40% - Ênfase5 2 8 3" xfId="9925"/>
    <cellStyle name="40% - Ênfase5 2 8 4" xfId="9926"/>
    <cellStyle name="40% - Ênfase5 2 8 5" xfId="9927"/>
    <cellStyle name="40% - Ênfase5 2 8 6" xfId="9928"/>
    <cellStyle name="40% - Ênfase5 2 8 7" xfId="9929"/>
    <cellStyle name="40% - Ênfase5 2 8 8" xfId="9930"/>
    <cellStyle name="40% - Ênfase5 2 8 9" xfId="9931"/>
    <cellStyle name="40% - Ênfase5 2 9" xfId="9932"/>
    <cellStyle name="40% - Ênfase5 2 9 10" xfId="9933"/>
    <cellStyle name="40% - Ênfase5 2 9 11" xfId="9934"/>
    <cellStyle name="40% - Ênfase5 2 9 12" xfId="34058"/>
    <cellStyle name="40% - Ênfase5 2 9 2" xfId="9935"/>
    <cellStyle name="40% - Ênfase5 2 9 3" xfId="9936"/>
    <cellStyle name="40% - Ênfase5 2 9 4" xfId="9937"/>
    <cellStyle name="40% - Ênfase5 2 9 5" xfId="9938"/>
    <cellStyle name="40% - Ênfase5 2 9 6" xfId="9939"/>
    <cellStyle name="40% - Ênfase5 2 9 7" xfId="9940"/>
    <cellStyle name="40% - Ênfase5 2 9 8" xfId="9941"/>
    <cellStyle name="40% - Ênfase5 2 9 9" xfId="9942"/>
    <cellStyle name="40% - Ênfase5 20" xfId="36094"/>
    <cellStyle name="40% - Ênfase5 21" xfId="36548"/>
    <cellStyle name="40% - Ênfase5 22" xfId="36565"/>
    <cellStyle name="40% - Ênfase5 23" xfId="36581"/>
    <cellStyle name="40% - Ênfase5 24" xfId="36597"/>
    <cellStyle name="40% - Ênfase5 3" xfId="67"/>
    <cellStyle name="40% - Ênfase5 3 10" xfId="9944"/>
    <cellStyle name="40% - Ênfase5 3 11" xfId="9945"/>
    <cellStyle name="40% - Ênfase5 3 12" xfId="9946"/>
    <cellStyle name="40% - Ênfase5 3 13" xfId="34059"/>
    <cellStyle name="40% - Ênfase5 3 14" xfId="36007"/>
    <cellStyle name="40% - Ênfase5 3 15" xfId="36090"/>
    <cellStyle name="40% - Ênfase5 3 2" xfId="68"/>
    <cellStyle name="40% - Ênfase5 3 2 10" xfId="9948"/>
    <cellStyle name="40% - Ênfase5 3 2 11" xfId="9949"/>
    <cellStyle name="40% - Ênfase5 3 2 12" xfId="34060"/>
    <cellStyle name="40% - Ênfase5 3 2 13" xfId="36008"/>
    <cellStyle name="40% - Ênfase5 3 2 14" xfId="36089"/>
    <cellStyle name="40% - Ênfase5 3 2 2" xfId="1866"/>
    <cellStyle name="40% - Ênfase5 3 2 2 2" xfId="9950"/>
    <cellStyle name="40% - Ênfase5 3 2 3" xfId="1867"/>
    <cellStyle name="40% - Ênfase5 3 2 3 2" xfId="9951"/>
    <cellStyle name="40% - Ênfase5 3 2 4" xfId="1868"/>
    <cellStyle name="40% - Ênfase5 3 2 4 2" xfId="9952"/>
    <cellStyle name="40% - Ênfase5 3 2 5" xfId="1869"/>
    <cellStyle name="40% - Ênfase5 3 2 5 2" xfId="9953"/>
    <cellStyle name="40% - Ênfase5 3 2 6" xfId="1870"/>
    <cellStyle name="40% - Ênfase5 3 2 6 2" xfId="9954"/>
    <cellStyle name="40% - Ênfase5 3 2 7" xfId="9947"/>
    <cellStyle name="40% - Ênfase5 3 2 8" xfId="9955"/>
    <cellStyle name="40% - Ênfase5 3 2 9" xfId="9956"/>
    <cellStyle name="40% - Ênfase5 3 3" xfId="1871"/>
    <cellStyle name="40% - Ênfase5 3 3 2" xfId="9957"/>
    <cellStyle name="40% - Ênfase5 3 4" xfId="1872"/>
    <cellStyle name="40% - Ênfase5 3 4 2" xfId="9958"/>
    <cellStyle name="40% - Ênfase5 3 5" xfId="1873"/>
    <cellStyle name="40% - Ênfase5 3 5 2" xfId="9959"/>
    <cellStyle name="40% - Ênfase5 3 6" xfId="1874"/>
    <cellStyle name="40% - Ênfase5 3 6 2" xfId="9960"/>
    <cellStyle name="40% - Ênfase5 3 7" xfId="1875"/>
    <cellStyle name="40% - Ênfase5 3 7 2" xfId="9961"/>
    <cellStyle name="40% - Ênfase5 3 8" xfId="9943"/>
    <cellStyle name="40% - Ênfase5 3 9" xfId="9962"/>
    <cellStyle name="40% - Ênfase5 4" xfId="1876"/>
    <cellStyle name="40% - Ênfase5 4 10" xfId="9964"/>
    <cellStyle name="40% - Ênfase5 4 11" xfId="9965"/>
    <cellStyle name="40% - Ênfase5 4 12" xfId="9966"/>
    <cellStyle name="40% - Ênfase5 4 13" xfId="9967"/>
    <cellStyle name="40% - Ênfase5 4 14" xfId="9968"/>
    <cellStyle name="40% - Ênfase5 4 15" xfId="9969"/>
    <cellStyle name="40% - Ênfase5 4 16" xfId="9970"/>
    <cellStyle name="40% - Ênfase5 4 17" xfId="9971"/>
    <cellStyle name="40% - Ênfase5 4 18" xfId="9972"/>
    <cellStyle name="40% - Ênfase5 4 19" xfId="9973"/>
    <cellStyle name="40% - Ênfase5 4 2" xfId="1877"/>
    <cellStyle name="40% - Ênfase5 4 2 2" xfId="9974"/>
    <cellStyle name="40% - Ênfase5 4 20" xfId="9975"/>
    <cellStyle name="40% - Ênfase5 4 21" xfId="9976"/>
    <cellStyle name="40% - Ênfase5 4 22" xfId="9977"/>
    <cellStyle name="40% - Ênfase5 4 23" xfId="9978"/>
    <cellStyle name="40% - Ênfase5 4 24" xfId="34061"/>
    <cellStyle name="40% - Ênfase5 4 3" xfId="1878"/>
    <cellStyle name="40% - Ênfase5 4 3 2" xfId="9979"/>
    <cellStyle name="40% - Ênfase5 4 4" xfId="9963"/>
    <cellStyle name="40% - Ênfase5 4 5" xfId="9980"/>
    <cellStyle name="40% - Ênfase5 4 6" xfId="9981"/>
    <cellStyle name="40% - Ênfase5 4 7" xfId="9982"/>
    <cellStyle name="40% - Ênfase5 4 8" xfId="9983"/>
    <cellStyle name="40% - Ênfase5 4 9" xfId="9984"/>
    <cellStyle name="40% - Ênfase5 5" xfId="1879"/>
    <cellStyle name="40% - Ênfase5 5 10" xfId="9986"/>
    <cellStyle name="40% - Ênfase5 5 11" xfId="9987"/>
    <cellStyle name="40% - Ênfase5 5 12" xfId="9988"/>
    <cellStyle name="40% - Ênfase5 5 13" xfId="9989"/>
    <cellStyle name="40% - Ênfase5 5 14" xfId="9990"/>
    <cellStyle name="40% - Ênfase5 5 15" xfId="9991"/>
    <cellStyle name="40% - Ênfase5 5 16" xfId="9992"/>
    <cellStyle name="40% - Ênfase5 5 17" xfId="9993"/>
    <cellStyle name="40% - Ênfase5 5 18" xfId="9994"/>
    <cellStyle name="40% - Ênfase5 5 19" xfId="9995"/>
    <cellStyle name="40% - Ênfase5 5 2" xfId="1880"/>
    <cellStyle name="40% - Ênfase5 5 2 2" xfId="9996"/>
    <cellStyle name="40% - Ênfase5 5 20" xfId="9997"/>
    <cellStyle name="40% - Ênfase5 5 21" xfId="9998"/>
    <cellStyle name="40% - Ênfase5 5 22" xfId="9999"/>
    <cellStyle name="40% - Ênfase5 5 23" xfId="10000"/>
    <cellStyle name="40% - Ênfase5 5 24" xfId="34062"/>
    <cellStyle name="40% - Ênfase5 5 3" xfId="1881"/>
    <cellStyle name="40% - Ênfase5 5 3 2" xfId="10001"/>
    <cellStyle name="40% - Ênfase5 5 4" xfId="9985"/>
    <cellStyle name="40% - Ênfase5 5 5" xfId="10002"/>
    <cellStyle name="40% - Ênfase5 5 6" xfId="10003"/>
    <cellStyle name="40% - Ênfase5 5 7" xfId="10004"/>
    <cellStyle name="40% - Ênfase5 5 8" xfId="10005"/>
    <cellStyle name="40% - Ênfase5 5 9" xfId="10006"/>
    <cellStyle name="40% - Ênfase5 6" xfId="1882"/>
    <cellStyle name="40% - Ênfase5 6 10" xfId="10008"/>
    <cellStyle name="40% - Ênfase5 6 11" xfId="10009"/>
    <cellStyle name="40% - Ênfase5 6 12" xfId="10010"/>
    <cellStyle name="40% - Ênfase5 6 13" xfId="10011"/>
    <cellStyle name="40% - Ênfase5 6 14" xfId="10012"/>
    <cellStyle name="40% - Ênfase5 6 15" xfId="10013"/>
    <cellStyle name="40% - Ênfase5 6 16" xfId="10014"/>
    <cellStyle name="40% - Ênfase5 6 17" xfId="10015"/>
    <cellStyle name="40% - Ênfase5 6 18" xfId="10016"/>
    <cellStyle name="40% - Ênfase5 6 19" xfId="10017"/>
    <cellStyle name="40% - Ênfase5 6 2" xfId="1883"/>
    <cellStyle name="40% - Ênfase5 6 2 2" xfId="10018"/>
    <cellStyle name="40% - Ênfase5 6 20" xfId="10019"/>
    <cellStyle name="40% - Ênfase5 6 21" xfId="10020"/>
    <cellStyle name="40% - Ênfase5 6 22" xfId="10021"/>
    <cellStyle name="40% - Ênfase5 6 23" xfId="10022"/>
    <cellStyle name="40% - Ênfase5 6 24" xfId="34063"/>
    <cellStyle name="40% - Ênfase5 6 3" xfId="10007"/>
    <cellStyle name="40% - Ênfase5 6 4" xfId="10023"/>
    <cellStyle name="40% - Ênfase5 6 5" xfId="10024"/>
    <cellStyle name="40% - Ênfase5 6 6" xfId="10025"/>
    <cellStyle name="40% - Ênfase5 6 7" xfId="10026"/>
    <cellStyle name="40% - Ênfase5 6 8" xfId="10027"/>
    <cellStyle name="40% - Ênfase5 6 9" xfId="10028"/>
    <cellStyle name="40% - Ênfase5 7" xfId="1884"/>
    <cellStyle name="40% - Ênfase5 7 10" xfId="10030"/>
    <cellStyle name="40% - Ênfase5 7 11" xfId="10031"/>
    <cellStyle name="40% - Ênfase5 7 12" xfId="10032"/>
    <cellStyle name="40% - Ênfase5 7 13" xfId="10033"/>
    <cellStyle name="40% - Ênfase5 7 14" xfId="10034"/>
    <cellStyle name="40% - Ênfase5 7 15" xfId="10035"/>
    <cellStyle name="40% - Ênfase5 7 16" xfId="10036"/>
    <cellStyle name="40% - Ênfase5 7 17" xfId="10037"/>
    <cellStyle name="40% - Ênfase5 7 18" xfId="10038"/>
    <cellStyle name="40% - Ênfase5 7 19" xfId="10039"/>
    <cellStyle name="40% - Ênfase5 7 2" xfId="10029"/>
    <cellStyle name="40% - Ênfase5 7 20" xfId="10040"/>
    <cellStyle name="40% - Ênfase5 7 21" xfId="10041"/>
    <cellStyle name="40% - Ênfase5 7 22" xfId="10042"/>
    <cellStyle name="40% - Ênfase5 7 23" xfId="10043"/>
    <cellStyle name="40% - Ênfase5 7 24" xfId="34064"/>
    <cellStyle name="40% - Ênfase5 7 3" xfId="10044"/>
    <cellStyle name="40% - Ênfase5 7 4" xfId="10045"/>
    <cellStyle name="40% - Ênfase5 7 5" xfId="10046"/>
    <cellStyle name="40% - Ênfase5 7 6" xfId="10047"/>
    <cellStyle name="40% - Ênfase5 7 7" xfId="10048"/>
    <cellStyle name="40% - Ênfase5 7 8" xfId="10049"/>
    <cellStyle name="40% - Ênfase5 7 9" xfId="10050"/>
    <cellStyle name="40% - Ênfase5 8" xfId="1885"/>
    <cellStyle name="40% - Ênfase5 8 10" xfId="10052"/>
    <cellStyle name="40% - Ênfase5 8 11" xfId="10053"/>
    <cellStyle name="40% - Ênfase5 8 12" xfId="10054"/>
    <cellStyle name="40% - Ênfase5 8 13" xfId="10055"/>
    <cellStyle name="40% - Ênfase5 8 14" xfId="10056"/>
    <cellStyle name="40% - Ênfase5 8 15" xfId="10057"/>
    <cellStyle name="40% - Ênfase5 8 16" xfId="10058"/>
    <cellStyle name="40% - Ênfase5 8 17" xfId="10059"/>
    <cellStyle name="40% - Ênfase5 8 18" xfId="10060"/>
    <cellStyle name="40% - Ênfase5 8 19" xfId="10061"/>
    <cellStyle name="40% - Ênfase5 8 2" xfId="10051"/>
    <cellStyle name="40% - Ênfase5 8 20" xfId="10062"/>
    <cellStyle name="40% - Ênfase5 8 21" xfId="10063"/>
    <cellStyle name="40% - Ênfase5 8 22" xfId="10064"/>
    <cellStyle name="40% - Ênfase5 8 23" xfId="10065"/>
    <cellStyle name="40% - Ênfase5 8 24" xfId="34065"/>
    <cellStyle name="40% - Ênfase5 8 3" xfId="10066"/>
    <cellStyle name="40% - Ênfase5 8 4" xfId="10067"/>
    <cellStyle name="40% - Ênfase5 8 5" xfId="10068"/>
    <cellStyle name="40% - Ênfase5 8 6" xfId="10069"/>
    <cellStyle name="40% - Ênfase5 8 7" xfId="10070"/>
    <cellStyle name="40% - Ênfase5 8 8" xfId="10071"/>
    <cellStyle name="40% - Ênfase5 8 9" xfId="10072"/>
    <cellStyle name="40% - Ênfase5 9" xfId="10073"/>
    <cellStyle name="40% - Ênfase5 9 10" xfId="10074"/>
    <cellStyle name="40% - Ênfase5 9 11" xfId="10075"/>
    <cellStyle name="40% - Ênfase5 9 12" xfId="10076"/>
    <cellStyle name="40% - Ênfase5 9 13" xfId="10077"/>
    <cellStyle name="40% - Ênfase5 9 14" xfId="10078"/>
    <cellStyle name="40% - Ênfase5 9 15" xfId="10079"/>
    <cellStyle name="40% - Ênfase5 9 16" xfId="10080"/>
    <cellStyle name="40% - Ênfase5 9 17" xfId="10081"/>
    <cellStyle name="40% - Ênfase5 9 18" xfId="10082"/>
    <cellStyle name="40% - Ênfase5 9 19" xfId="10083"/>
    <cellStyle name="40% - Ênfase5 9 2" xfId="10084"/>
    <cellStyle name="40% - Ênfase5 9 20" xfId="10085"/>
    <cellStyle name="40% - Ênfase5 9 21" xfId="10086"/>
    <cellStyle name="40% - Ênfase5 9 22" xfId="10087"/>
    <cellStyle name="40% - Ênfase5 9 23" xfId="10088"/>
    <cellStyle name="40% - Ênfase5 9 24" xfId="34066"/>
    <cellStyle name="40% - Ênfase5 9 3" xfId="10089"/>
    <cellStyle name="40% - Ênfase5 9 4" xfId="10090"/>
    <cellStyle name="40% - Ênfase5 9 5" xfId="10091"/>
    <cellStyle name="40% - Ênfase5 9 6" xfId="10092"/>
    <cellStyle name="40% - Ênfase5 9 7" xfId="10093"/>
    <cellStyle name="40% - Ênfase5 9 8" xfId="10094"/>
    <cellStyle name="40% - Ênfase5 9 9" xfId="10095"/>
    <cellStyle name="40% - Ênfase6" xfId="36477" builtinId="51" customBuiltin="1"/>
    <cellStyle name="40% - Ênfase6 10" xfId="10096"/>
    <cellStyle name="40% - Ênfase6 10 10" xfId="10097"/>
    <cellStyle name="40% - Ênfase6 10 11" xfId="10098"/>
    <cellStyle name="40% - Ênfase6 10 12" xfId="10099"/>
    <cellStyle name="40% - Ênfase6 10 13" xfId="10100"/>
    <cellStyle name="40% - Ênfase6 10 14" xfId="10101"/>
    <cellStyle name="40% - Ênfase6 10 15" xfId="10102"/>
    <cellStyle name="40% - Ênfase6 10 16" xfId="10103"/>
    <cellStyle name="40% - Ênfase6 10 17" xfId="10104"/>
    <cellStyle name="40% - Ênfase6 10 18" xfId="10105"/>
    <cellStyle name="40% - Ênfase6 10 19" xfId="10106"/>
    <cellStyle name="40% - Ênfase6 10 2" xfId="10107"/>
    <cellStyle name="40% - Ênfase6 10 20" xfId="10108"/>
    <cellStyle name="40% - Ênfase6 10 21" xfId="10109"/>
    <cellStyle name="40% - Ênfase6 10 22" xfId="10110"/>
    <cellStyle name="40% - Ênfase6 10 23" xfId="10111"/>
    <cellStyle name="40% - Ênfase6 10 24" xfId="34067"/>
    <cellStyle name="40% - Ênfase6 10 3" xfId="10112"/>
    <cellStyle name="40% - Ênfase6 10 4" xfId="10113"/>
    <cellStyle name="40% - Ênfase6 10 5" xfId="10114"/>
    <cellStyle name="40% - Ênfase6 10 6" xfId="10115"/>
    <cellStyle name="40% - Ênfase6 10 7" xfId="10116"/>
    <cellStyle name="40% - Ênfase6 10 8" xfId="10117"/>
    <cellStyle name="40% - Ênfase6 10 9" xfId="10118"/>
    <cellStyle name="40% - Ênfase6 11" xfId="10119"/>
    <cellStyle name="40% - Ênfase6 11 10" xfId="10120"/>
    <cellStyle name="40% - Ênfase6 11 11" xfId="10121"/>
    <cellStyle name="40% - Ênfase6 11 12" xfId="10122"/>
    <cellStyle name="40% - Ênfase6 11 13" xfId="10123"/>
    <cellStyle name="40% - Ênfase6 11 14" xfId="10124"/>
    <cellStyle name="40% - Ênfase6 11 15" xfId="10125"/>
    <cellStyle name="40% - Ênfase6 11 16" xfId="10126"/>
    <cellStyle name="40% - Ênfase6 11 17" xfId="10127"/>
    <cellStyle name="40% - Ênfase6 11 18" xfId="10128"/>
    <cellStyle name="40% - Ênfase6 11 19" xfId="10129"/>
    <cellStyle name="40% - Ênfase6 11 2" xfId="10130"/>
    <cellStyle name="40% - Ênfase6 11 20" xfId="10131"/>
    <cellStyle name="40% - Ênfase6 11 21" xfId="10132"/>
    <cellStyle name="40% - Ênfase6 11 22" xfId="10133"/>
    <cellStyle name="40% - Ênfase6 11 23" xfId="10134"/>
    <cellStyle name="40% - Ênfase6 11 24" xfId="34068"/>
    <cellStyle name="40% - Ênfase6 11 3" xfId="10135"/>
    <cellStyle name="40% - Ênfase6 11 4" xfId="10136"/>
    <cellStyle name="40% - Ênfase6 11 5" xfId="10137"/>
    <cellStyle name="40% - Ênfase6 11 6" xfId="10138"/>
    <cellStyle name="40% - Ênfase6 11 7" xfId="10139"/>
    <cellStyle name="40% - Ênfase6 11 8" xfId="10140"/>
    <cellStyle name="40% - Ênfase6 11 9" xfId="10141"/>
    <cellStyle name="40% - Ênfase6 12" xfId="10142"/>
    <cellStyle name="40% - Ênfase6 12 10" xfId="10143"/>
    <cellStyle name="40% - Ênfase6 12 11" xfId="10144"/>
    <cellStyle name="40% - Ênfase6 12 12" xfId="10145"/>
    <cellStyle name="40% - Ênfase6 12 13" xfId="10146"/>
    <cellStyle name="40% - Ênfase6 12 14" xfId="10147"/>
    <cellStyle name="40% - Ênfase6 12 15" xfId="10148"/>
    <cellStyle name="40% - Ênfase6 12 16" xfId="10149"/>
    <cellStyle name="40% - Ênfase6 12 17" xfId="10150"/>
    <cellStyle name="40% - Ênfase6 12 18" xfId="10151"/>
    <cellStyle name="40% - Ênfase6 12 19" xfId="10152"/>
    <cellStyle name="40% - Ênfase6 12 2" xfId="10153"/>
    <cellStyle name="40% - Ênfase6 12 20" xfId="10154"/>
    <cellStyle name="40% - Ênfase6 12 21" xfId="10155"/>
    <cellStyle name="40% - Ênfase6 12 22" xfId="10156"/>
    <cellStyle name="40% - Ênfase6 12 23" xfId="10157"/>
    <cellStyle name="40% - Ênfase6 12 24" xfId="34069"/>
    <cellStyle name="40% - Ênfase6 12 3" xfId="10158"/>
    <cellStyle name="40% - Ênfase6 12 4" xfId="10159"/>
    <cellStyle name="40% - Ênfase6 12 5" xfId="10160"/>
    <cellStyle name="40% - Ênfase6 12 6" xfId="10161"/>
    <cellStyle name="40% - Ênfase6 12 7" xfId="10162"/>
    <cellStyle name="40% - Ênfase6 12 8" xfId="10163"/>
    <cellStyle name="40% - Ênfase6 12 9" xfId="10164"/>
    <cellStyle name="40% - Ênfase6 13" xfId="10165"/>
    <cellStyle name="40% - Ênfase6 13 10" xfId="10166"/>
    <cellStyle name="40% - Ênfase6 13 11" xfId="10167"/>
    <cellStyle name="40% - Ênfase6 13 12" xfId="10168"/>
    <cellStyle name="40% - Ênfase6 13 13" xfId="10169"/>
    <cellStyle name="40% - Ênfase6 13 14" xfId="10170"/>
    <cellStyle name="40% - Ênfase6 13 15" xfId="10171"/>
    <cellStyle name="40% - Ênfase6 13 16" xfId="10172"/>
    <cellStyle name="40% - Ênfase6 13 17" xfId="10173"/>
    <cellStyle name="40% - Ênfase6 13 18" xfId="10174"/>
    <cellStyle name="40% - Ênfase6 13 19" xfId="10175"/>
    <cellStyle name="40% - Ênfase6 13 2" xfId="10176"/>
    <cellStyle name="40% - Ênfase6 13 20" xfId="10177"/>
    <cellStyle name="40% - Ênfase6 13 21" xfId="10178"/>
    <cellStyle name="40% - Ênfase6 13 22" xfId="10179"/>
    <cellStyle name="40% - Ênfase6 13 23" xfId="10180"/>
    <cellStyle name="40% - Ênfase6 13 24" xfId="34070"/>
    <cellStyle name="40% - Ênfase6 13 3" xfId="10181"/>
    <cellStyle name="40% - Ênfase6 13 4" xfId="10182"/>
    <cellStyle name="40% - Ênfase6 13 5" xfId="10183"/>
    <cellStyle name="40% - Ênfase6 13 6" xfId="10184"/>
    <cellStyle name="40% - Ênfase6 13 7" xfId="10185"/>
    <cellStyle name="40% - Ênfase6 13 8" xfId="10186"/>
    <cellStyle name="40% - Ênfase6 13 9" xfId="10187"/>
    <cellStyle name="40% - Ênfase6 14" xfId="10188"/>
    <cellStyle name="40% - Ênfase6 14 10" xfId="10189"/>
    <cellStyle name="40% - Ênfase6 14 11" xfId="10190"/>
    <cellStyle name="40% - Ênfase6 14 12" xfId="10191"/>
    <cellStyle name="40% - Ênfase6 14 13" xfId="10192"/>
    <cellStyle name="40% - Ênfase6 14 14" xfId="10193"/>
    <cellStyle name="40% - Ênfase6 14 15" xfId="10194"/>
    <cellStyle name="40% - Ênfase6 14 16" xfId="10195"/>
    <cellStyle name="40% - Ênfase6 14 17" xfId="10196"/>
    <cellStyle name="40% - Ênfase6 14 18" xfId="10197"/>
    <cellStyle name="40% - Ênfase6 14 19" xfId="10198"/>
    <cellStyle name="40% - Ênfase6 14 2" xfId="10199"/>
    <cellStyle name="40% - Ênfase6 14 20" xfId="10200"/>
    <cellStyle name="40% - Ênfase6 14 21" xfId="10201"/>
    <cellStyle name="40% - Ênfase6 14 22" xfId="10202"/>
    <cellStyle name="40% - Ênfase6 14 23" xfId="10203"/>
    <cellStyle name="40% - Ênfase6 14 24" xfId="34071"/>
    <cellStyle name="40% - Ênfase6 14 3" xfId="10204"/>
    <cellStyle name="40% - Ênfase6 14 4" xfId="10205"/>
    <cellStyle name="40% - Ênfase6 14 5" xfId="10206"/>
    <cellStyle name="40% - Ênfase6 14 6" xfId="10207"/>
    <cellStyle name="40% - Ênfase6 14 7" xfId="10208"/>
    <cellStyle name="40% - Ênfase6 14 8" xfId="10209"/>
    <cellStyle name="40% - Ênfase6 14 9" xfId="10210"/>
    <cellStyle name="40% - Ênfase6 15" xfId="10211"/>
    <cellStyle name="40% - Ênfase6 15 10" xfId="10212"/>
    <cellStyle name="40% - Ênfase6 15 11" xfId="10213"/>
    <cellStyle name="40% - Ênfase6 15 12" xfId="10214"/>
    <cellStyle name="40% - Ênfase6 15 13" xfId="10215"/>
    <cellStyle name="40% - Ênfase6 15 14" xfId="10216"/>
    <cellStyle name="40% - Ênfase6 15 15" xfId="10217"/>
    <cellStyle name="40% - Ênfase6 15 16" xfId="10218"/>
    <cellStyle name="40% - Ênfase6 15 17" xfId="10219"/>
    <cellStyle name="40% - Ênfase6 15 18" xfId="10220"/>
    <cellStyle name="40% - Ênfase6 15 19" xfId="10221"/>
    <cellStyle name="40% - Ênfase6 15 2" xfId="10222"/>
    <cellStyle name="40% - Ênfase6 15 20" xfId="10223"/>
    <cellStyle name="40% - Ênfase6 15 21" xfId="10224"/>
    <cellStyle name="40% - Ênfase6 15 22" xfId="10225"/>
    <cellStyle name="40% - Ênfase6 15 23" xfId="10226"/>
    <cellStyle name="40% - Ênfase6 15 24" xfId="34072"/>
    <cellStyle name="40% - Ênfase6 15 3" xfId="10227"/>
    <cellStyle name="40% - Ênfase6 15 4" xfId="10228"/>
    <cellStyle name="40% - Ênfase6 15 5" xfId="10229"/>
    <cellStyle name="40% - Ênfase6 15 6" xfId="10230"/>
    <cellStyle name="40% - Ênfase6 15 7" xfId="10231"/>
    <cellStyle name="40% - Ênfase6 15 8" xfId="10232"/>
    <cellStyle name="40% - Ênfase6 15 9" xfId="10233"/>
    <cellStyle name="40% - Ênfase6 16" xfId="10234"/>
    <cellStyle name="40% - Ênfase6 16 10" xfId="10235"/>
    <cellStyle name="40% - Ênfase6 16 11" xfId="10236"/>
    <cellStyle name="40% - Ênfase6 16 12" xfId="10237"/>
    <cellStyle name="40% - Ênfase6 16 13" xfId="10238"/>
    <cellStyle name="40% - Ênfase6 16 14" xfId="10239"/>
    <cellStyle name="40% - Ênfase6 16 15" xfId="10240"/>
    <cellStyle name="40% - Ênfase6 16 16" xfId="10241"/>
    <cellStyle name="40% - Ênfase6 16 17" xfId="10242"/>
    <cellStyle name="40% - Ênfase6 16 18" xfId="10243"/>
    <cellStyle name="40% - Ênfase6 16 19" xfId="10244"/>
    <cellStyle name="40% - Ênfase6 16 2" xfId="10245"/>
    <cellStyle name="40% - Ênfase6 16 20" xfId="10246"/>
    <cellStyle name="40% - Ênfase6 16 21" xfId="10247"/>
    <cellStyle name="40% - Ênfase6 16 22" xfId="10248"/>
    <cellStyle name="40% - Ênfase6 16 23" xfId="10249"/>
    <cellStyle name="40% - Ênfase6 16 24" xfId="34073"/>
    <cellStyle name="40% - Ênfase6 16 3" xfId="10250"/>
    <cellStyle name="40% - Ênfase6 16 4" xfId="10251"/>
    <cellStyle name="40% - Ênfase6 16 5" xfId="10252"/>
    <cellStyle name="40% - Ênfase6 16 6" xfId="10253"/>
    <cellStyle name="40% - Ênfase6 16 7" xfId="10254"/>
    <cellStyle name="40% - Ênfase6 16 8" xfId="10255"/>
    <cellStyle name="40% - Ênfase6 16 9" xfId="10256"/>
    <cellStyle name="40% - Ênfase6 17" xfId="35828"/>
    <cellStyle name="40% - Ênfase6 18" xfId="35876"/>
    <cellStyle name="40% - Ênfase6 19" xfId="36009"/>
    <cellStyle name="40% - Ênfase6 2" xfId="69"/>
    <cellStyle name="40% - Ênfase6 2 10" xfId="10258"/>
    <cellStyle name="40% - Ênfase6 2 10 10" xfId="10259"/>
    <cellStyle name="40% - Ênfase6 2 10 11" xfId="10260"/>
    <cellStyle name="40% - Ênfase6 2 10 12" xfId="34075"/>
    <cellStyle name="40% - Ênfase6 2 10 2" xfId="10261"/>
    <cellStyle name="40% - Ênfase6 2 10 3" xfId="10262"/>
    <cellStyle name="40% - Ênfase6 2 10 4" xfId="10263"/>
    <cellStyle name="40% - Ênfase6 2 10 5" xfId="10264"/>
    <cellStyle name="40% - Ênfase6 2 10 6" xfId="10265"/>
    <cellStyle name="40% - Ênfase6 2 10 7" xfId="10266"/>
    <cellStyle name="40% - Ênfase6 2 10 8" xfId="10267"/>
    <cellStyle name="40% - Ênfase6 2 10 9" xfId="10268"/>
    <cellStyle name="40% - Ênfase6 2 11" xfId="10269"/>
    <cellStyle name="40% - Ênfase6 2 11 10" xfId="10270"/>
    <cellStyle name="40% - Ênfase6 2 11 11" xfId="10271"/>
    <cellStyle name="40% - Ênfase6 2 11 12" xfId="34076"/>
    <cellStyle name="40% - Ênfase6 2 11 2" xfId="10272"/>
    <cellStyle name="40% - Ênfase6 2 11 3" xfId="10273"/>
    <cellStyle name="40% - Ênfase6 2 11 4" xfId="10274"/>
    <cellStyle name="40% - Ênfase6 2 11 5" xfId="10275"/>
    <cellStyle name="40% - Ênfase6 2 11 6" xfId="10276"/>
    <cellStyle name="40% - Ênfase6 2 11 7" xfId="10277"/>
    <cellStyle name="40% - Ênfase6 2 11 8" xfId="10278"/>
    <cellStyle name="40% - Ênfase6 2 11 9" xfId="10279"/>
    <cellStyle name="40% - Ênfase6 2 12" xfId="10280"/>
    <cellStyle name="40% - Ênfase6 2 12 10" xfId="10281"/>
    <cellStyle name="40% - Ênfase6 2 12 11" xfId="10282"/>
    <cellStyle name="40% - Ênfase6 2 12 12" xfId="34077"/>
    <cellStyle name="40% - Ênfase6 2 12 2" xfId="10283"/>
    <cellStyle name="40% - Ênfase6 2 12 3" xfId="10284"/>
    <cellStyle name="40% - Ênfase6 2 12 4" xfId="10285"/>
    <cellStyle name="40% - Ênfase6 2 12 5" xfId="10286"/>
    <cellStyle name="40% - Ênfase6 2 12 6" xfId="10287"/>
    <cellStyle name="40% - Ênfase6 2 12 7" xfId="10288"/>
    <cellStyle name="40% - Ênfase6 2 12 8" xfId="10289"/>
    <cellStyle name="40% - Ênfase6 2 12 9" xfId="10290"/>
    <cellStyle name="40% - Ênfase6 2 13" xfId="10291"/>
    <cellStyle name="40% - Ênfase6 2 13 10" xfId="10292"/>
    <cellStyle name="40% - Ênfase6 2 13 11" xfId="10293"/>
    <cellStyle name="40% - Ênfase6 2 13 12" xfId="34078"/>
    <cellStyle name="40% - Ênfase6 2 13 2" xfId="10294"/>
    <cellStyle name="40% - Ênfase6 2 13 3" xfId="10295"/>
    <cellStyle name="40% - Ênfase6 2 13 4" xfId="10296"/>
    <cellStyle name="40% - Ênfase6 2 13 5" xfId="10297"/>
    <cellStyle name="40% - Ênfase6 2 13 6" xfId="10298"/>
    <cellStyle name="40% - Ênfase6 2 13 7" xfId="10299"/>
    <cellStyle name="40% - Ênfase6 2 13 8" xfId="10300"/>
    <cellStyle name="40% - Ênfase6 2 13 9" xfId="10301"/>
    <cellStyle name="40% - Ênfase6 2 14" xfId="10302"/>
    <cellStyle name="40% - Ênfase6 2 14 10" xfId="10303"/>
    <cellStyle name="40% - Ênfase6 2 14 11" xfId="10304"/>
    <cellStyle name="40% - Ênfase6 2 14 12" xfId="34079"/>
    <cellStyle name="40% - Ênfase6 2 14 2" xfId="10305"/>
    <cellStyle name="40% - Ênfase6 2 14 3" xfId="10306"/>
    <cellStyle name="40% - Ênfase6 2 14 4" xfId="10307"/>
    <cellStyle name="40% - Ênfase6 2 14 5" xfId="10308"/>
    <cellStyle name="40% - Ênfase6 2 14 6" xfId="10309"/>
    <cellStyle name="40% - Ênfase6 2 14 7" xfId="10310"/>
    <cellStyle name="40% - Ênfase6 2 14 8" xfId="10311"/>
    <cellStyle name="40% - Ênfase6 2 14 9" xfId="10312"/>
    <cellStyle name="40% - Ênfase6 2 15" xfId="10313"/>
    <cellStyle name="40% - Ênfase6 2 15 10" xfId="10314"/>
    <cellStyle name="40% - Ênfase6 2 15 11" xfId="10315"/>
    <cellStyle name="40% - Ênfase6 2 15 12" xfId="34080"/>
    <cellStyle name="40% - Ênfase6 2 15 2" xfId="10316"/>
    <cellStyle name="40% - Ênfase6 2 15 3" xfId="10317"/>
    <cellStyle name="40% - Ênfase6 2 15 4" xfId="10318"/>
    <cellStyle name="40% - Ênfase6 2 15 5" xfId="10319"/>
    <cellStyle name="40% - Ênfase6 2 15 6" xfId="10320"/>
    <cellStyle name="40% - Ênfase6 2 15 7" xfId="10321"/>
    <cellStyle name="40% - Ênfase6 2 15 8" xfId="10322"/>
    <cellStyle name="40% - Ênfase6 2 15 9" xfId="10323"/>
    <cellStyle name="40% - Ênfase6 2 16" xfId="10324"/>
    <cellStyle name="40% - Ênfase6 2 17" xfId="10325"/>
    <cellStyle name="40% - Ênfase6 2 18" xfId="10326"/>
    <cellStyle name="40% - Ênfase6 2 19" xfId="10327"/>
    <cellStyle name="40% - Ênfase6 2 2" xfId="70"/>
    <cellStyle name="40% - Ênfase6 2 2 10" xfId="10329"/>
    <cellStyle name="40% - Ênfase6 2 2 11" xfId="10330"/>
    <cellStyle name="40% - Ênfase6 2 2 12" xfId="34081"/>
    <cellStyle name="40% - Ênfase6 2 2 13" xfId="36011"/>
    <cellStyle name="40% - Ênfase6 2 2 14" xfId="36085"/>
    <cellStyle name="40% - Ênfase6 2 2 2" xfId="1887"/>
    <cellStyle name="40% - Ênfase6 2 2 2 2" xfId="10331"/>
    <cellStyle name="40% - Ênfase6 2 2 3" xfId="1888"/>
    <cellStyle name="40% - Ênfase6 2 2 3 2" xfId="10332"/>
    <cellStyle name="40% - Ênfase6 2 2 4" xfId="1889"/>
    <cellStyle name="40% - Ênfase6 2 2 4 2" xfId="10333"/>
    <cellStyle name="40% - Ênfase6 2 2 5" xfId="1890"/>
    <cellStyle name="40% - Ênfase6 2 2 5 2" xfId="10334"/>
    <cellStyle name="40% - Ênfase6 2 2 6" xfId="1891"/>
    <cellStyle name="40% - Ênfase6 2 2 6 2" xfId="10335"/>
    <cellStyle name="40% - Ênfase6 2 2 7" xfId="10328"/>
    <cellStyle name="40% - Ênfase6 2 2 8" xfId="10336"/>
    <cellStyle name="40% - Ênfase6 2 2 9" xfId="10337"/>
    <cellStyle name="40% - Ênfase6 2 20" xfId="10338"/>
    <cellStyle name="40% - Ênfase6 2 21" xfId="10339"/>
    <cellStyle name="40% - Ênfase6 2 22" xfId="10340"/>
    <cellStyle name="40% - Ênfase6 2 23" xfId="10341"/>
    <cellStyle name="40% - Ênfase6 2 24" xfId="10342"/>
    <cellStyle name="40% - Ênfase6 2 25" xfId="10343"/>
    <cellStyle name="40% - Ênfase6 2 26" xfId="10344"/>
    <cellStyle name="40% - Ênfase6 2 27" xfId="10345"/>
    <cellStyle name="40% - Ênfase6 2 28" xfId="10346"/>
    <cellStyle name="40% - Ênfase6 2 29" xfId="10347"/>
    <cellStyle name="40% - Ênfase6 2 3" xfId="1892"/>
    <cellStyle name="40% - Ênfase6 2 3 10" xfId="10349"/>
    <cellStyle name="40% - Ênfase6 2 3 11" xfId="10350"/>
    <cellStyle name="40% - Ênfase6 2 3 12" xfId="34082"/>
    <cellStyle name="40% - Ênfase6 2 3 2" xfId="10348"/>
    <cellStyle name="40% - Ênfase6 2 3 3" xfId="10351"/>
    <cellStyle name="40% - Ênfase6 2 3 4" xfId="10352"/>
    <cellStyle name="40% - Ênfase6 2 3 5" xfId="10353"/>
    <cellStyle name="40% - Ênfase6 2 3 6" xfId="10354"/>
    <cellStyle name="40% - Ênfase6 2 3 7" xfId="10355"/>
    <cellStyle name="40% - Ênfase6 2 3 8" xfId="10356"/>
    <cellStyle name="40% - Ênfase6 2 3 9" xfId="10357"/>
    <cellStyle name="40% - Ênfase6 2 30" xfId="10358"/>
    <cellStyle name="40% - Ênfase6 2 31" xfId="10359"/>
    <cellStyle name="40% - Ênfase6 2 32" xfId="10360"/>
    <cellStyle name="40% - Ênfase6 2 33" xfId="10361"/>
    <cellStyle name="40% - Ênfase6 2 34" xfId="10362"/>
    <cellStyle name="40% - Ênfase6 2 35" xfId="10363"/>
    <cellStyle name="40% - Ênfase6 2 36" xfId="10364"/>
    <cellStyle name="40% - Ênfase6 2 37" xfId="10365"/>
    <cellStyle name="40% - Ênfase6 2 38" xfId="34074"/>
    <cellStyle name="40% - Ênfase6 2 39" xfId="36010"/>
    <cellStyle name="40% - Ênfase6 2 4" xfId="1893"/>
    <cellStyle name="40% - Ênfase6 2 4 10" xfId="10367"/>
    <cellStyle name="40% - Ênfase6 2 4 11" xfId="10368"/>
    <cellStyle name="40% - Ênfase6 2 4 12" xfId="34083"/>
    <cellStyle name="40% - Ênfase6 2 4 2" xfId="10366"/>
    <cellStyle name="40% - Ênfase6 2 4 3" xfId="10369"/>
    <cellStyle name="40% - Ênfase6 2 4 4" xfId="10370"/>
    <cellStyle name="40% - Ênfase6 2 4 5" xfId="10371"/>
    <cellStyle name="40% - Ênfase6 2 4 6" xfId="10372"/>
    <cellStyle name="40% - Ênfase6 2 4 7" xfId="10373"/>
    <cellStyle name="40% - Ênfase6 2 4 8" xfId="10374"/>
    <cellStyle name="40% - Ênfase6 2 4 9" xfId="10375"/>
    <cellStyle name="40% - Ênfase6 2 40" xfId="36086"/>
    <cellStyle name="40% - Ênfase6 2 5" xfId="1894"/>
    <cellStyle name="40% - Ênfase6 2 5 10" xfId="10377"/>
    <cellStyle name="40% - Ênfase6 2 5 11" xfId="10378"/>
    <cellStyle name="40% - Ênfase6 2 5 12" xfId="34084"/>
    <cellStyle name="40% - Ênfase6 2 5 2" xfId="10376"/>
    <cellStyle name="40% - Ênfase6 2 5 3" xfId="10379"/>
    <cellStyle name="40% - Ênfase6 2 5 4" xfId="10380"/>
    <cellStyle name="40% - Ênfase6 2 5 5" xfId="10381"/>
    <cellStyle name="40% - Ênfase6 2 5 6" xfId="10382"/>
    <cellStyle name="40% - Ênfase6 2 5 7" xfId="10383"/>
    <cellStyle name="40% - Ênfase6 2 5 8" xfId="10384"/>
    <cellStyle name="40% - Ênfase6 2 5 9" xfId="10385"/>
    <cellStyle name="40% - Ênfase6 2 6" xfId="1895"/>
    <cellStyle name="40% - Ênfase6 2 6 10" xfId="10387"/>
    <cellStyle name="40% - Ênfase6 2 6 11" xfId="10388"/>
    <cellStyle name="40% - Ênfase6 2 6 12" xfId="34085"/>
    <cellStyle name="40% - Ênfase6 2 6 2" xfId="10386"/>
    <cellStyle name="40% - Ênfase6 2 6 3" xfId="10389"/>
    <cellStyle name="40% - Ênfase6 2 6 4" xfId="10390"/>
    <cellStyle name="40% - Ênfase6 2 6 5" xfId="10391"/>
    <cellStyle name="40% - Ênfase6 2 6 6" xfId="10392"/>
    <cellStyle name="40% - Ênfase6 2 6 7" xfId="10393"/>
    <cellStyle name="40% - Ênfase6 2 6 8" xfId="10394"/>
    <cellStyle name="40% - Ênfase6 2 6 9" xfId="10395"/>
    <cellStyle name="40% - Ênfase6 2 7" xfId="1896"/>
    <cellStyle name="40% - Ênfase6 2 7 10" xfId="10397"/>
    <cellStyle name="40% - Ênfase6 2 7 11" xfId="10398"/>
    <cellStyle name="40% - Ênfase6 2 7 12" xfId="34086"/>
    <cellStyle name="40% - Ênfase6 2 7 2" xfId="10396"/>
    <cellStyle name="40% - Ênfase6 2 7 3" xfId="10399"/>
    <cellStyle name="40% - Ênfase6 2 7 4" xfId="10400"/>
    <cellStyle name="40% - Ênfase6 2 7 5" xfId="10401"/>
    <cellStyle name="40% - Ênfase6 2 7 6" xfId="10402"/>
    <cellStyle name="40% - Ênfase6 2 7 7" xfId="10403"/>
    <cellStyle name="40% - Ênfase6 2 7 8" xfId="10404"/>
    <cellStyle name="40% - Ênfase6 2 7 9" xfId="10405"/>
    <cellStyle name="40% - Ênfase6 2 8" xfId="10257"/>
    <cellStyle name="40% - Ênfase6 2 8 10" xfId="10406"/>
    <cellStyle name="40% - Ênfase6 2 8 11" xfId="10407"/>
    <cellStyle name="40% - Ênfase6 2 8 12" xfId="34087"/>
    <cellStyle name="40% - Ênfase6 2 8 2" xfId="10408"/>
    <cellStyle name="40% - Ênfase6 2 8 3" xfId="10409"/>
    <cellStyle name="40% - Ênfase6 2 8 4" xfId="10410"/>
    <cellStyle name="40% - Ênfase6 2 8 5" xfId="10411"/>
    <cellStyle name="40% - Ênfase6 2 8 6" xfId="10412"/>
    <cellStyle name="40% - Ênfase6 2 8 7" xfId="10413"/>
    <cellStyle name="40% - Ênfase6 2 8 8" xfId="10414"/>
    <cellStyle name="40% - Ênfase6 2 8 9" xfId="10415"/>
    <cellStyle name="40% - Ênfase6 2 9" xfId="10416"/>
    <cellStyle name="40% - Ênfase6 2 9 10" xfId="10417"/>
    <cellStyle name="40% - Ênfase6 2 9 11" xfId="10418"/>
    <cellStyle name="40% - Ênfase6 2 9 12" xfId="34088"/>
    <cellStyle name="40% - Ênfase6 2 9 2" xfId="10419"/>
    <cellStyle name="40% - Ênfase6 2 9 3" xfId="10420"/>
    <cellStyle name="40% - Ênfase6 2 9 4" xfId="10421"/>
    <cellStyle name="40% - Ênfase6 2 9 5" xfId="10422"/>
    <cellStyle name="40% - Ênfase6 2 9 6" xfId="10423"/>
    <cellStyle name="40% - Ênfase6 2 9 7" xfId="10424"/>
    <cellStyle name="40% - Ênfase6 2 9 8" xfId="10425"/>
    <cellStyle name="40% - Ênfase6 2 9 9" xfId="10426"/>
    <cellStyle name="40% - Ênfase6 20" xfId="36087"/>
    <cellStyle name="40% - Ênfase6 3" xfId="71"/>
    <cellStyle name="40% - Ênfase6 3 10" xfId="10428"/>
    <cellStyle name="40% - Ênfase6 3 11" xfId="10429"/>
    <cellStyle name="40% - Ênfase6 3 12" xfId="10430"/>
    <cellStyle name="40% - Ênfase6 3 13" xfId="34089"/>
    <cellStyle name="40% - Ênfase6 3 14" xfId="36012"/>
    <cellStyle name="40% - Ênfase6 3 15" xfId="36084"/>
    <cellStyle name="40% - Ênfase6 3 2" xfId="72"/>
    <cellStyle name="40% - Ênfase6 3 2 10" xfId="10432"/>
    <cellStyle name="40% - Ênfase6 3 2 11" xfId="10433"/>
    <cellStyle name="40% - Ênfase6 3 2 12" xfId="34090"/>
    <cellStyle name="40% - Ênfase6 3 2 13" xfId="36013"/>
    <cellStyle name="40% - Ênfase6 3 2 14" xfId="36082"/>
    <cellStyle name="40% - Ênfase6 3 2 2" xfId="1897"/>
    <cellStyle name="40% - Ênfase6 3 2 2 2" xfId="10434"/>
    <cellStyle name="40% - Ênfase6 3 2 3" xfId="1898"/>
    <cellStyle name="40% - Ênfase6 3 2 3 2" xfId="10435"/>
    <cellStyle name="40% - Ênfase6 3 2 4" xfId="1899"/>
    <cellStyle name="40% - Ênfase6 3 2 4 2" xfId="10436"/>
    <cellStyle name="40% - Ênfase6 3 2 5" xfId="1900"/>
    <cellStyle name="40% - Ênfase6 3 2 5 2" xfId="10437"/>
    <cellStyle name="40% - Ênfase6 3 2 6" xfId="1901"/>
    <cellStyle name="40% - Ênfase6 3 2 6 2" xfId="10438"/>
    <cellStyle name="40% - Ênfase6 3 2 7" xfId="10431"/>
    <cellStyle name="40% - Ênfase6 3 2 8" xfId="10439"/>
    <cellStyle name="40% - Ênfase6 3 2 9" xfId="10440"/>
    <cellStyle name="40% - Ênfase6 3 3" xfId="1902"/>
    <cellStyle name="40% - Ênfase6 3 3 2" xfId="10441"/>
    <cellStyle name="40% - Ênfase6 3 4" xfId="1903"/>
    <cellStyle name="40% - Ênfase6 3 4 2" xfId="10442"/>
    <cellStyle name="40% - Ênfase6 3 5" xfId="1904"/>
    <cellStyle name="40% - Ênfase6 3 5 2" xfId="10443"/>
    <cellStyle name="40% - Ênfase6 3 6" xfId="1905"/>
    <cellStyle name="40% - Ênfase6 3 6 2" xfId="10444"/>
    <cellStyle name="40% - Ênfase6 3 7" xfId="1906"/>
    <cellStyle name="40% - Ênfase6 3 7 2" xfId="10445"/>
    <cellStyle name="40% - Ênfase6 3 8" xfId="10427"/>
    <cellStyle name="40% - Ênfase6 3 9" xfId="10446"/>
    <cellStyle name="40% - Ênfase6 4" xfId="1886"/>
    <cellStyle name="40% - Ênfase6 4 10" xfId="10448"/>
    <cellStyle name="40% - Ênfase6 4 11" xfId="10449"/>
    <cellStyle name="40% - Ênfase6 4 12" xfId="10450"/>
    <cellStyle name="40% - Ênfase6 4 13" xfId="10451"/>
    <cellStyle name="40% - Ênfase6 4 14" xfId="10452"/>
    <cellStyle name="40% - Ênfase6 4 15" xfId="10453"/>
    <cellStyle name="40% - Ênfase6 4 16" xfId="10454"/>
    <cellStyle name="40% - Ênfase6 4 17" xfId="10455"/>
    <cellStyle name="40% - Ênfase6 4 18" xfId="10456"/>
    <cellStyle name="40% - Ênfase6 4 19" xfId="10457"/>
    <cellStyle name="40% - Ênfase6 4 2" xfId="1907"/>
    <cellStyle name="40% - Ênfase6 4 2 2" xfId="1908"/>
    <cellStyle name="40% - Ênfase6 4 2 3" xfId="10458"/>
    <cellStyle name="40% - Ênfase6 4 20" xfId="10459"/>
    <cellStyle name="40% - Ênfase6 4 21" xfId="10460"/>
    <cellStyle name="40% - Ênfase6 4 22" xfId="10461"/>
    <cellStyle name="40% - Ênfase6 4 23" xfId="10462"/>
    <cellStyle name="40% - Ênfase6 4 24" xfId="34091"/>
    <cellStyle name="40% - Ênfase6 4 3" xfId="1909"/>
    <cellStyle name="40% - Ênfase6 4 3 2" xfId="10463"/>
    <cellStyle name="40% - Ênfase6 4 4" xfId="10447"/>
    <cellStyle name="40% - Ênfase6 4 5" xfId="10464"/>
    <cellStyle name="40% - Ênfase6 4 6" xfId="10465"/>
    <cellStyle name="40% - Ênfase6 4 7" xfId="10466"/>
    <cellStyle name="40% - Ênfase6 4 8" xfId="10467"/>
    <cellStyle name="40% - Ênfase6 4 9" xfId="10468"/>
    <cellStyle name="40% - Ênfase6 5" xfId="1910"/>
    <cellStyle name="40% - Ênfase6 5 10" xfId="10470"/>
    <cellStyle name="40% - Ênfase6 5 11" xfId="10471"/>
    <cellStyle name="40% - Ênfase6 5 12" xfId="10472"/>
    <cellStyle name="40% - Ênfase6 5 13" xfId="10473"/>
    <cellStyle name="40% - Ênfase6 5 14" xfId="10474"/>
    <cellStyle name="40% - Ênfase6 5 15" xfId="10475"/>
    <cellStyle name="40% - Ênfase6 5 16" xfId="10476"/>
    <cellStyle name="40% - Ênfase6 5 17" xfId="10477"/>
    <cellStyle name="40% - Ênfase6 5 18" xfId="10478"/>
    <cellStyle name="40% - Ênfase6 5 19" xfId="10479"/>
    <cellStyle name="40% - Ênfase6 5 2" xfId="1911"/>
    <cellStyle name="40% - Ênfase6 5 2 2" xfId="10480"/>
    <cellStyle name="40% - Ênfase6 5 20" xfId="10481"/>
    <cellStyle name="40% - Ênfase6 5 21" xfId="10482"/>
    <cellStyle name="40% - Ênfase6 5 22" xfId="10483"/>
    <cellStyle name="40% - Ênfase6 5 23" xfId="10484"/>
    <cellStyle name="40% - Ênfase6 5 24" xfId="34092"/>
    <cellStyle name="40% - Ênfase6 5 3" xfId="1912"/>
    <cellStyle name="40% - Ênfase6 5 3 2" xfId="10485"/>
    <cellStyle name="40% - Ênfase6 5 4" xfId="10469"/>
    <cellStyle name="40% - Ênfase6 5 5" xfId="10486"/>
    <cellStyle name="40% - Ênfase6 5 6" xfId="10487"/>
    <cellStyle name="40% - Ênfase6 5 7" xfId="10488"/>
    <cellStyle name="40% - Ênfase6 5 8" xfId="10489"/>
    <cellStyle name="40% - Ênfase6 5 9" xfId="10490"/>
    <cellStyle name="40% - Ênfase6 6" xfId="1913"/>
    <cellStyle name="40% - Ênfase6 6 10" xfId="10492"/>
    <cellStyle name="40% - Ênfase6 6 11" xfId="10493"/>
    <cellStyle name="40% - Ênfase6 6 12" xfId="10494"/>
    <cellStyle name="40% - Ênfase6 6 13" xfId="10495"/>
    <cellStyle name="40% - Ênfase6 6 14" xfId="10496"/>
    <cellStyle name="40% - Ênfase6 6 15" xfId="10497"/>
    <cellStyle name="40% - Ênfase6 6 16" xfId="10498"/>
    <cellStyle name="40% - Ênfase6 6 17" xfId="10499"/>
    <cellStyle name="40% - Ênfase6 6 18" xfId="10500"/>
    <cellStyle name="40% - Ênfase6 6 19" xfId="10501"/>
    <cellStyle name="40% - Ênfase6 6 2" xfId="1914"/>
    <cellStyle name="40% - Ênfase6 6 2 2" xfId="10502"/>
    <cellStyle name="40% - Ênfase6 6 20" xfId="10503"/>
    <cellStyle name="40% - Ênfase6 6 21" xfId="10504"/>
    <cellStyle name="40% - Ênfase6 6 22" xfId="10505"/>
    <cellStyle name="40% - Ênfase6 6 23" xfId="10506"/>
    <cellStyle name="40% - Ênfase6 6 24" xfId="34093"/>
    <cellStyle name="40% - Ênfase6 6 3" xfId="10491"/>
    <cellStyle name="40% - Ênfase6 6 4" xfId="10507"/>
    <cellStyle name="40% - Ênfase6 6 5" xfId="10508"/>
    <cellStyle name="40% - Ênfase6 6 6" xfId="10509"/>
    <cellStyle name="40% - Ênfase6 6 7" xfId="10510"/>
    <cellStyle name="40% - Ênfase6 6 8" xfId="10511"/>
    <cellStyle name="40% - Ênfase6 6 9" xfId="10512"/>
    <cellStyle name="40% - Ênfase6 7" xfId="1915"/>
    <cellStyle name="40% - Ênfase6 7 10" xfId="10514"/>
    <cellStyle name="40% - Ênfase6 7 11" xfId="10515"/>
    <cellStyle name="40% - Ênfase6 7 12" xfId="10516"/>
    <cellStyle name="40% - Ênfase6 7 13" xfId="10517"/>
    <cellStyle name="40% - Ênfase6 7 14" xfId="10518"/>
    <cellStyle name="40% - Ênfase6 7 15" xfId="10519"/>
    <cellStyle name="40% - Ênfase6 7 16" xfId="10520"/>
    <cellStyle name="40% - Ênfase6 7 17" xfId="10521"/>
    <cellStyle name="40% - Ênfase6 7 18" xfId="10522"/>
    <cellStyle name="40% - Ênfase6 7 19" xfId="10523"/>
    <cellStyle name="40% - Ênfase6 7 2" xfId="10513"/>
    <cellStyle name="40% - Ênfase6 7 20" xfId="10524"/>
    <cellStyle name="40% - Ênfase6 7 21" xfId="10525"/>
    <cellStyle name="40% - Ênfase6 7 22" xfId="10526"/>
    <cellStyle name="40% - Ênfase6 7 23" xfId="10527"/>
    <cellStyle name="40% - Ênfase6 7 24" xfId="34094"/>
    <cellStyle name="40% - Ênfase6 7 3" xfId="10528"/>
    <cellStyle name="40% - Ênfase6 7 4" xfId="10529"/>
    <cellStyle name="40% - Ênfase6 7 5" xfId="10530"/>
    <cellStyle name="40% - Ênfase6 7 6" xfId="10531"/>
    <cellStyle name="40% - Ênfase6 7 7" xfId="10532"/>
    <cellStyle name="40% - Ênfase6 7 8" xfId="10533"/>
    <cellStyle name="40% - Ênfase6 7 9" xfId="10534"/>
    <cellStyle name="40% - Ênfase6 8" xfId="1916"/>
    <cellStyle name="40% - Ênfase6 8 10" xfId="10536"/>
    <cellStyle name="40% - Ênfase6 8 11" xfId="10537"/>
    <cellStyle name="40% - Ênfase6 8 12" xfId="10538"/>
    <cellStyle name="40% - Ênfase6 8 13" xfId="10539"/>
    <cellStyle name="40% - Ênfase6 8 14" xfId="10540"/>
    <cellStyle name="40% - Ênfase6 8 15" xfId="10541"/>
    <cellStyle name="40% - Ênfase6 8 16" xfId="10542"/>
    <cellStyle name="40% - Ênfase6 8 17" xfId="10543"/>
    <cellStyle name="40% - Ênfase6 8 18" xfId="10544"/>
    <cellStyle name="40% - Ênfase6 8 19" xfId="10545"/>
    <cellStyle name="40% - Ênfase6 8 2" xfId="10535"/>
    <cellStyle name="40% - Ênfase6 8 20" xfId="10546"/>
    <cellStyle name="40% - Ênfase6 8 21" xfId="10547"/>
    <cellStyle name="40% - Ênfase6 8 22" xfId="10548"/>
    <cellStyle name="40% - Ênfase6 8 23" xfId="10549"/>
    <cellStyle name="40% - Ênfase6 8 24" xfId="34095"/>
    <cellStyle name="40% - Ênfase6 8 3" xfId="10550"/>
    <cellStyle name="40% - Ênfase6 8 4" xfId="10551"/>
    <cellStyle name="40% - Ênfase6 8 5" xfId="10552"/>
    <cellStyle name="40% - Ênfase6 8 6" xfId="10553"/>
    <cellStyle name="40% - Ênfase6 8 7" xfId="10554"/>
    <cellStyle name="40% - Ênfase6 8 8" xfId="10555"/>
    <cellStyle name="40% - Ênfase6 8 9" xfId="10556"/>
    <cellStyle name="40% - Ênfase6 9" xfId="10557"/>
    <cellStyle name="40% - Ênfase6 9 10" xfId="10558"/>
    <cellStyle name="40% - Ênfase6 9 11" xfId="10559"/>
    <cellStyle name="40% - Ênfase6 9 12" xfId="10560"/>
    <cellStyle name="40% - Ênfase6 9 13" xfId="10561"/>
    <cellStyle name="40% - Ênfase6 9 14" xfId="10562"/>
    <cellStyle name="40% - Ênfase6 9 15" xfId="10563"/>
    <cellStyle name="40% - Ênfase6 9 16" xfId="10564"/>
    <cellStyle name="40% - Ênfase6 9 17" xfId="10565"/>
    <cellStyle name="40% - Ênfase6 9 18" xfId="10566"/>
    <cellStyle name="40% - Ênfase6 9 19" xfId="10567"/>
    <cellStyle name="40% - Ênfase6 9 2" xfId="10568"/>
    <cellStyle name="40% - Ênfase6 9 20" xfId="10569"/>
    <cellStyle name="40% - Ênfase6 9 21" xfId="10570"/>
    <cellStyle name="40% - Ênfase6 9 22" xfId="10571"/>
    <cellStyle name="40% - Ênfase6 9 23" xfId="10572"/>
    <cellStyle name="40% - Ênfase6 9 24" xfId="34096"/>
    <cellStyle name="40% - Ênfase6 9 3" xfId="10573"/>
    <cellStyle name="40% - Ênfase6 9 4" xfId="10574"/>
    <cellStyle name="40% - Ênfase6 9 5" xfId="10575"/>
    <cellStyle name="40% - Ênfase6 9 6" xfId="10576"/>
    <cellStyle name="40% - Ênfase6 9 7" xfId="10577"/>
    <cellStyle name="40% - Ênfase6 9 8" xfId="10578"/>
    <cellStyle name="40% - Ênfase6 9 9" xfId="10579"/>
    <cellStyle name="60% - Accent1" xfId="73"/>
    <cellStyle name="60% - Accent1 10" xfId="10581"/>
    <cellStyle name="60% - Accent1 11" xfId="10582"/>
    <cellStyle name="60% - Accent1 12" xfId="10583"/>
    <cellStyle name="60% - Accent1 13" xfId="34097"/>
    <cellStyle name="60% - Accent1 2" xfId="74"/>
    <cellStyle name="60% - Accent1 2 10" xfId="10585"/>
    <cellStyle name="60% - Accent1 2 11" xfId="10586"/>
    <cellStyle name="60% - Accent1 2 12" xfId="34098"/>
    <cellStyle name="60% - Accent1 2 2" xfId="10584"/>
    <cellStyle name="60% - Accent1 2 3" xfId="10587"/>
    <cellStyle name="60% - Accent1 2 4" xfId="10588"/>
    <cellStyle name="60% - Accent1 2 5" xfId="10589"/>
    <cellStyle name="60% - Accent1 2 6" xfId="10590"/>
    <cellStyle name="60% - Accent1 2 7" xfId="10591"/>
    <cellStyle name="60% - Accent1 2 8" xfId="10592"/>
    <cellStyle name="60% - Accent1 2 9" xfId="10593"/>
    <cellStyle name="60% - Accent1 3" xfId="1917"/>
    <cellStyle name="60% - Accent1 3 2" xfId="10594"/>
    <cellStyle name="60% - Accent1 4" xfId="1918"/>
    <cellStyle name="60% - Accent1 4 2" xfId="10595"/>
    <cellStyle name="60% - Accent1 5" xfId="1919"/>
    <cellStyle name="60% - Accent1 5 2" xfId="10596"/>
    <cellStyle name="60% - Accent1 6" xfId="1920"/>
    <cellStyle name="60% - Accent1 6 2" xfId="10597"/>
    <cellStyle name="60% - Accent1 7" xfId="1921"/>
    <cellStyle name="60% - Accent1 7 2" xfId="10598"/>
    <cellStyle name="60% - Accent1 8" xfId="10580"/>
    <cellStyle name="60% - Accent1 9" xfId="10599"/>
    <cellStyle name="60% - Accent1_PLANILHA DE MEDIÇÃO" xfId="10600"/>
    <cellStyle name="60% - Accent2" xfId="75"/>
    <cellStyle name="60% - Accent2 10" xfId="10602"/>
    <cellStyle name="60% - Accent2 11" xfId="10603"/>
    <cellStyle name="60% - Accent2 12" xfId="10604"/>
    <cellStyle name="60% - Accent2 13" xfId="34099"/>
    <cellStyle name="60% - Accent2 2" xfId="76"/>
    <cellStyle name="60% - Accent2 2 10" xfId="10606"/>
    <cellStyle name="60% - Accent2 2 11" xfId="10607"/>
    <cellStyle name="60% - Accent2 2 12" xfId="34100"/>
    <cellStyle name="60% - Accent2 2 2" xfId="10605"/>
    <cellStyle name="60% - Accent2 2 3" xfId="10608"/>
    <cellStyle name="60% - Accent2 2 4" xfId="10609"/>
    <cellStyle name="60% - Accent2 2 5" xfId="10610"/>
    <cellStyle name="60% - Accent2 2 6" xfId="10611"/>
    <cellStyle name="60% - Accent2 2 7" xfId="10612"/>
    <cellStyle name="60% - Accent2 2 8" xfId="10613"/>
    <cellStyle name="60% - Accent2 2 9" xfId="10614"/>
    <cellStyle name="60% - Accent2 3" xfId="1922"/>
    <cellStyle name="60% - Accent2 3 2" xfId="10615"/>
    <cellStyle name="60% - Accent2 4" xfId="1923"/>
    <cellStyle name="60% - Accent2 4 2" xfId="10616"/>
    <cellStyle name="60% - Accent2 5" xfId="1924"/>
    <cellStyle name="60% - Accent2 5 2" xfId="10617"/>
    <cellStyle name="60% - Accent2 6" xfId="1925"/>
    <cellStyle name="60% - Accent2 6 2" xfId="10618"/>
    <cellStyle name="60% - Accent2 7" xfId="1926"/>
    <cellStyle name="60% - Accent2 7 2" xfId="10619"/>
    <cellStyle name="60% - Accent2 8" xfId="10601"/>
    <cellStyle name="60% - Accent2 9" xfId="10620"/>
    <cellStyle name="60% - Accent2_PLANILHA DE MEDIÇÃO" xfId="10621"/>
    <cellStyle name="60% - Accent3" xfId="77"/>
    <cellStyle name="60% - Accent3 10" xfId="10623"/>
    <cellStyle name="60% - Accent3 11" xfId="10624"/>
    <cellStyle name="60% - Accent3 12" xfId="10625"/>
    <cellStyle name="60% - Accent3 13" xfId="34101"/>
    <cellStyle name="60% - Accent3 2" xfId="78"/>
    <cellStyle name="60% - Accent3 2 10" xfId="10627"/>
    <cellStyle name="60% - Accent3 2 11" xfId="10628"/>
    <cellStyle name="60% - Accent3 2 12" xfId="34102"/>
    <cellStyle name="60% - Accent3 2 2" xfId="10626"/>
    <cellStyle name="60% - Accent3 2 3" xfId="10629"/>
    <cellStyle name="60% - Accent3 2 4" xfId="10630"/>
    <cellStyle name="60% - Accent3 2 5" xfId="10631"/>
    <cellStyle name="60% - Accent3 2 6" xfId="10632"/>
    <cellStyle name="60% - Accent3 2 7" xfId="10633"/>
    <cellStyle name="60% - Accent3 2 8" xfId="10634"/>
    <cellStyle name="60% - Accent3 2 9" xfId="10635"/>
    <cellStyle name="60% - Accent3 3" xfId="1927"/>
    <cellStyle name="60% - Accent3 3 2" xfId="10636"/>
    <cellStyle name="60% - Accent3 4" xfId="1928"/>
    <cellStyle name="60% - Accent3 4 2" xfId="10637"/>
    <cellStyle name="60% - Accent3 5" xfId="1929"/>
    <cellStyle name="60% - Accent3 5 2" xfId="10638"/>
    <cellStyle name="60% - Accent3 6" xfId="1930"/>
    <cellStyle name="60% - Accent3 6 2" xfId="10639"/>
    <cellStyle name="60% - Accent3 7" xfId="1931"/>
    <cellStyle name="60% - Accent3 7 2" xfId="10640"/>
    <cellStyle name="60% - Accent3 8" xfId="10622"/>
    <cellStyle name="60% - Accent3 9" xfId="10641"/>
    <cellStyle name="60% - Accent3_PLANILHA DE MEDIÇÃO" xfId="10642"/>
    <cellStyle name="60% - Accent4" xfId="79"/>
    <cellStyle name="60% - Accent4 10" xfId="10644"/>
    <cellStyle name="60% - Accent4 11" xfId="10645"/>
    <cellStyle name="60% - Accent4 12" xfId="10646"/>
    <cellStyle name="60% - Accent4 13" xfId="34103"/>
    <cellStyle name="60% - Accent4 2" xfId="80"/>
    <cellStyle name="60% - Accent4 2 10" xfId="10648"/>
    <cellStyle name="60% - Accent4 2 11" xfId="10649"/>
    <cellStyle name="60% - Accent4 2 12" xfId="34104"/>
    <cellStyle name="60% - Accent4 2 2" xfId="10647"/>
    <cellStyle name="60% - Accent4 2 3" xfId="10650"/>
    <cellStyle name="60% - Accent4 2 4" xfId="10651"/>
    <cellStyle name="60% - Accent4 2 5" xfId="10652"/>
    <cellStyle name="60% - Accent4 2 6" xfId="10653"/>
    <cellStyle name="60% - Accent4 2 7" xfId="10654"/>
    <cellStyle name="60% - Accent4 2 8" xfId="10655"/>
    <cellStyle name="60% - Accent4 2 9" xfId="10656"/>
    <cellStyle name="60% - Accent4 3" xfId="1932"/>
    <cellStyle name="60% - Accent4 3 2" xfId="10657"/>
    <cellStyle name="60% - Accent4 4" xfId="1933"/>
    <cellStyle name="60% - Accent4 4 2" xfId="10658"/>
    <cellStyle name="60% - Accent4 5" xfId="1934"/>
    <cellStyle name="60% - Accent4 5 2" xfId="10659"/>
    <cellStyle name="60% - Accent4 6" xfId="1935"/>
    <cellStyle name="60% - Accent4 6 2" xfId="10660"/>
    <cellStyle name="60% - Accent4 7" xfId="1936"/>
    <cellStyle name="60% - Accent4 7 2" xfId="10661"/>
    <cellStyle name="60% - Accent4 8" xfId="10643"/>
    <cellStyle name="60% - Accent4 9" xfId="10662"/>
    <cellStyle name="60% - Accent4_PLANILHA DE MEDIÇÃO" xfId="10663"/>
    <cellStyle name="60% - Accent5" xfId="81"/>
    <cellStyle name="60% - Accent5 10" xfId="10665"/>
    <cellStyle name="60% - Accent5 11" xfId="10666"/>
    <cellStyle name="60% - Accent5 12" xfId="10667"/>
    <cellStyle name="60% - Accent5 13" xfId="34105"/>
    <cellStyle name="60% - Accent5 2" xfId="82"/>
    <cellStyle name="60% - Accent5 2 10" xfId="10669"/>
    <cellStyle name="60% - Accent5 2 11" xfId="10670"/>
    <cellStyle name="60% - Accent5 2 12" xfId="34106"/>
    <cellStyle name="60% - Accent5 2 2" xfId="10668"/>
    <cellStyle name="60% - Accent5 2 3" xfId="10671"/>
    <cellStyle name="60% - Accent5 2 4" xfId="10672"/>
    <cellStyle name="60% - Accent5 2 5" xfId="10673"/>
    <cellStyle name="60% - Accent5 2 6" xfId="10674"/>
    <cellStyle name="60% - Accent5 2 7" xfId="10675"/>
    <cellStyle name="60% - Accent5 2 8" xfId="10676"/>
    <cellStyle name="60% - Accent5 2 9" xfId="10677"/>
    <cellStyle name="60% - Accent5 3" xfId="1937"/>
    <cellStyle name="60% - Accent5 3 2" xfId="10678"/>
    <cellStyle name="60% - Accent5 4" xfId="1938"/>
    <cellStyle name="60% - Accent5 4 2" xfId="10679"/>
    <cellStyle name="60% - Accent5 5" xfId="1939"/>
    <cellStyle name="60% - Accent5 5 2" xfId="10680"/>
    <cellStyle name="60% - Accent5 6" xfId="1940"/>
    <cellStyle name="60% - Accent5 6 2" xfId="10681"/>
    <cellStyle name="60% - Accent5 7" xfId="1941"/>
    <cellStyle name="60% - Accent5 7 2" xfId="10682"/>
    <cellStyle name="60% - Accent5 8" xfId="10664"/>
    <cellStyle name="60% - Accent5 9" xfId="10683"/>
    <cellStyle name="60% - Accent5_PLANILHA DE MEDIÇÃO" xfId="10684"/>
    <cellStyle name="60% - Accent6" xfId="83"/>
    <cellStyle name="60% - Accent6 10" xfId="10686"/>
    <cellStyle name="60% - Accent6 10 10" xfId="10687"/>
    <cellStyle name="60% - Accent6 10 11" xfId="10688"/>
    <cellStyle name="60% - Accent6 10 12" xfId="34108"/>
    <cellStyle name="60% - Accent6 10 2" xfId="10689"/>
    <cellStyle name="60% - Accent6 10 3" xfId="10690"/>
    <cellStyle name="60% - Accent6 10 4" xfId="10691"/>
    <cellStyle name="60% - Accent6 10 5" xfId="10692"/>
    <cellStyle name="60% - Accent6 10 6" xfId="10693"/>
    <cellStyle name="60% - Accent6 10 7" xfId="10694"/>
    <cellStyle name="60% - Accent6 10 8" xfId="10695"/>
    <cellStyle name="60% - Accent6 10 9" xfId="10696"/>
    <cellStyle name="60% - Accent6 11" xfId="10697"/>
    <cellStyle name="60% - Accent6 11 10" xfId="10698"/>
    <cellStyle name="60% - Accent6 11 11" xfId="10699"/>
    <cellStyle name="60% - Accent6 11 12" xfId="34109"/>
    <cellStyle name="60% - Accent6 11 2" xfId="10700"/>
    <cellStyle name="60% - Accent6 11 3" xfId="10701"/>
    <cellStyle name="60% - Accent6 11 4" xfId="10702"/>
    <cellStyle name="60% - Accent6 11 5" xfId="10703"/>
    <cellStyle name="60% - Accent6 11 6" xfId="10704"/>
    <cellStyle name="60% - Accent6 11 7" xfId="10705"/>
    <cellStyle name="60% - Accent6 11 8" xfId="10706"/>
    <cellStyle name="60% - Accent6 11 9" xfId="10707"/>
    <cellStyle name="60% - Accent6 12" xfId="10708"/>
    <cellStyle name="60% - Accent6 12 10" xfId="10709"/>
    <cellStyle name="60% - Accent6 12 11" xfId="10710"/>
    <cellStyle name="60% - Accent6 12 12" xfId="34110"/>
    <cellStyle name="60% - Accent6 12 2" xfId="10711"/>
    <cellStyle name="60% - Accent6 12 3" xfId="10712"/>
    <cellStyle name="60% - Accent6 12 4" xfId="10713"/>
    <cellStyle name="60% - Accent6 12 5" xfId="10714"/>
    <cellStyle name="60% - Accent6 12 6" xfId="10715"/>
    <cellStyle name="60% - Accent6 12 7" xfId="10716"/>
    <cellStyle name="60% - Accent6 12 8" xfId="10717"/>
    <cellStyle name="60% - Accent6 12 9" xfId="10718"/>
    <cellStyle name="60% - Accent6 13" xfId="10719"/>
    <cellStyle name="60% - Accent6 13 10" xfId="10720"/>
    <cellStyle name="60% - Accent6 13 11" xfId="10721"/>
    <cellStyle name="60% - Accent6 13 12" xfId="34111"/>
    <cellStyle name="60% - Accent6 13 2" xfId="10722"/>
    <cellStyle name="60% - Accent6 13 3" xfId="10723"/>
    <cellStyle name="60% - Accent6 13 4" xfId="10724"/>
    <cellStyle name="60% - Accent6 13 5" xfId="10725"/>
    <cellStyle name="60% - Accent6 13 6" xfId="10726"/>
    <cellStyle name="60% - Accent6 13 7" xfId="10727"/>
    <cellStyle name="60% - Accent6 13 8" xfId="10728"/>
    <cellStyle name="60% - Accent6 13 9" xfId="10729"/>
    <cellStyle name="60% - Accent6 14" xfId="10730"/>
    <cellStyle name="60% - Accent6 14 10" xfId="10731"/>
    <cellStyle name="60% - Accent6 14 11" xfId="10732"/>
    <cellStyle name="60% - Accent6 14 12" xfId="34112"/>
    <cellStyle name="60% - Accent6 14 2" xfId="10733"/>
    <cellStyle name="60% - Accent6 14 3" xfId="10734"/>
    <cellStyle name="60% - Accent6 14 4" xfId="10735"/>
    <cellStyle name="60% - Accent6 14 5" xfId="10736"/>
    <cellStyle name="60% - Accent6 14 6" xfId="10737"/>
    <cellStyle name="60% - Accent6 14 7" xfId="10738"/>
    <cellStyle name="60% - Accent6 14 8" xfId="10739"/>
    <cellStyle name="60% - Accent6 14 9" xfId="10740"/>
    <cellStyle name="60% - Accent6 15" xfId="10741"/>
    <cellStyle name="60% - Accent6 15 10" xfId="10742"/>
    <cellStyle name="60% - Accent6 15 11" xfId="10743"/>
    <cellStyle name="60% - Accent6 15 12" xfId="34113"/>
    <cellStyle name="60% - Accent6 15 2" xfId="10744"/>
    <cellStyle name="60% - Accent6 15 3" xfId="10745"/>
    <cellStyle name="60% - Accent6 15 4" xfId="10746"/>
    <cellStyle name="60% - Accent6 15 5" xfId="10747"/>
    <cellStyle name="60% - Accent6 15 6" xfId="10748"/>
    <cellStyle name="60% - Accent6 15 7" xfId="10749"/>
    <cellStyle name="60% - Accent6 15 8" xfId="10750"/>
    <cellStyle name="60% - Accent6 15 9" xfId="10751"/>
    <cellStyle name="60% - Accent6 16" xfId="10752"/>
    <cellStyle name="60% - Accent6 17" xfId="10753"/>
    <cellStyle name="60% - Accent6 18" xfId="10754"/>
    <cellStyle name="60% - Accent6 19" xfId="10755"/>
    <cellStyle name="60% - Accent6 2" xfId="84"/>
    <cellStyle name="60% - Accent6 2 10" xfId="10757"/>
    <cellStyle name="60% - Accent6 2 10 10" xfId="10758"/>
    <cellStyle name="60% - Accent6 2 10 11" xfId="10759"/>
    <cellStyle name="60% - Accent6 2 10 12" xfId="34115"/>
    <cellStyle name="60% - Accent6 2 10 2" xfId="10760"/>
    <cellStyle name="60% - Accent6 2 10 3" xfId="10761"/>
    <cellStyle name="60% - Accent6 2 10 4" xfId="10762"/>
    <cellStyle name="60% - Accent6 2 10 5" xfId="10763"/>
    <cellStyle name="60% - Accent6 2 10 6" xfId="10764"/>
    <cellStyle name="60% - Accent6 2 10 7" xfId="10765"/>
    <cellStyle name="60% - Accent6 2 10 8" xfId="10766"/>
    <cellStyle name="60% - Accent6 2 10 9" xfId="10767"/>
    <cellStyle name="60% - Accent6 2 11" xfId="10768"/>
    <cellStyle name="60% - Accent6 2 11 10" xfId="10769"/>
    <cellStyle name="60% - Accent6 2 11 11" xfId="10770"/>
    <cellStyle name="60% - Accent6 2 11 12" xfId="34116"/>
    <cellStyle name="60% - Accent6 2 11 2" xfId="10771"/>
    <cellStyle name="60% - Accent6 2 11 3" xfId="10772"/>
    <cellStyle name="60% - Accent6 2 11 4" xfId="10773"/>
    <cellStyle name="60% - Accent6 2 11 5" xfId="10774"/>
    <cellStyle name="60% - Accent6 2 11 6" xfId="10775"/>
    <cellStyle name="60% - Accent6 2 11 7" xfId="10776"/>
    <cellStyle name="60% - Accent6 2 11 8" xfId="10777"/>
    <cellStyle name="60% - Accent6 2 11 9" xfId="10778"/>
    <cellStyle name="60% - Accent6 2 12" xfId="10779"/>
    <cellStyle name="60% - Accent6 2 12 10" xfId="10780"/>
    <cellStyle name="60% - Accent6 2 12 11" xfId="10781"/>
    <cellStyle name="60% - Accent6 2 12 12" xfId="34117"/>
    <cellStyle name="60% - Accent6 2 12 2" xfId="10782"/>
    <cellStyle name="60% - Accent6 2 12 3" xfId="10783"/>
    <cellStyle name="60% - Accent6 2 12 4" xfId="10784"/>
    <cellStyle name="60% - Accent6 2 12 5" xfId="10785"/>
    <cellStyle name="60% - Accent6 2 12 6" xfId="10786"/>
    <cellStyle name="60% - Accent6 2 12 7" xfId="10787"/>
    <cellStyle name="60% - Accent6 2 12 8" xfId="10788"/>
    <cellStyle name="60% - Accent6 2 12 9" xfId="10789"/>
    <cellStyle name="60% - Accent6 2 13" xfId="10790"/>
    <cellStyle name="60% - Accent6 2 13 10" xfId="10791"/>
    <cellStyle name="60% - Accent6 2 13 11" xfId="10792"/>
    <cellStyle name="60% - Accent6 2 13 12" xfId="34118"/>
    <cellStyle name="60% - Accent6 2 13 2" xfId="10793"/>
    <cellStyle name="60% - Accent6 2 13 3" xfId="10794"/>
    <cellStyle name="60% - Accent6 2 13 4" xfId="10795"/>
    <cellStyle name="60% - Accent6 2 13 5" xfId="10796"/>
    <cellStyle name="60% - Accent6 2 13 6" xfId="10797"/>
    <cellStyle name="60% - Accent6 2 13 7" xfId="10798"/>
    <cellStyle name="60% - Accent6 2 13 8" xfId="10799"/>
    <cellStyle name="60% - Accent6 2 13 9" xfId="10800"/>
    <cellStyle name="60% - Accent6 2 14" xfId="10801"/>
    <cellStyle name="60% - Accent6 2 14 10" xfId="10802"/>
    <cellStyle name="60% - Accent6 2 14 11" xfId="10803"/>
    <cellStyle name="60% - Accent6 2 14 12" xfId="34119"/>
    <cellStyle name="60% - Accent6 2 14 2" xfId="10804"/>
    <cellStyle name="60% - Accent6 2 14 3" xfId="10805"/>
    <cellStyle name="60% - Accent6 2 14 4" xfId="10806"/>
    <cellStyle name="60% - Accent6 2 14 5" xfId="10807"/>
    <cellStyle name="60% - Accent6 2 14 6" xfId="10808"/>
    <cellStyle name="60% - Accent6 2 14 7" xfId="10809"/>
    <cellStyle name="60% - Accent6 2 14 8" xfId="10810"/>
    <cellStyle name="60% - Accent6 2 14 9" xfId="10811"/>
    <cellStyle name="60% - Accent6 2 15" xfId="10812"/>
    <cellStyle name="60% - Accent6 2 15 10" xfId="10813"/>
    <cellStyle name="60% - Accent6 2 15 11" xfId="10814"/>
    <cellStyle name="60% - Accent6 2 15 12" xfId="34120"/>
    <cellStyle name="60% - Accent6 2 15 2" xfId="10815"/>
    <cellStyle name="60% - Accent6 2 15 3" xfId="10816"/>
    <cellStyle name="60% - Accent6 2 15 4" xfId="10817"/>
    <cellStyle name="60% - Accent6 2 15 5" xfId="10818"/>
    <cellStyle name="60% - Accent6 2 15 6" xfId="10819"/>
    <cellStyle name="60% - Accent6 2 15 7" xfId="10820"/>
    <cellStyle name="60% - Accent6 2 15 8" xfId="10821"/>
    <cellStyle name="60% - Accent6 2 15 9" xfId="10822"/>
    <cellStyle name="60% - Accent6 2 16" xfId="10823"/>
    <cellStyle name="60% - Accent6 2 17" xfId="10824"/>
    <cellStyle name="60% - Accent6 2 18" xfId="10825"/>
    <cellStyle name="60% - Accent6 2 19" xfId="10826"/>
    <cellStyle name="60% - Accent6 2 2" xfId="10756"/>
    <cellStyle name="60% - Accent6 2 2 10" xfId="10827"/>
    <cellStyle name="60% - Accent6 2 2 11" xfId="10828"/>
    <cellStyle name="60% - Accent6 2 2 12" xfId="34121"/>
    <cellStyle name="60% - Accent6 2 2 2" xfId="10829"/>
    <cellStyle name="60% - Accent6 2 2 3" xfId="10830"/>
    <cellStyle name="60% - Accent6 2 2 4" xfId="10831"/>
    <cellStyle name="60% - Accent6 2 2 5" xfId="10832"/>
    <cellStyle name="60% - Accent6 2 2 6" xfId="10833"/>
    <cellStyle name="60% - Accent6 2 2 7" xfId="10834"/>
    <cellStyle name="60% - Accent6 2 2 8" xfId="10835"/>
    <cellStyle name="60% - Accent6 2 2 9" xfId="10836"/>
    <cellStyle name="60% - Accent6 2 20" xfId="10837"/>
    <cellStyle name="60% - Accent6 2 21" xfId="10838"/>
    <cellStyle name="60% - Accent6 2 22" xfId="10839"/>
    <cellStyle name="60% - Accent6 2 23" xfId="10840"/>
    <cellStyle name="60% - Accent6 2 24" xfId="10841"/>
    <cellStyle name="60% - Accent6 2 25" xfId="10842"/>
    <cellStyle name="60% - Accent6 2 26" xfId="34114"/>
    <cellStyle name="60% - Accent6 2 27" xfId="36015"/>
    <cellStyle name="60% - Accent6 2 28" xfId="36073"/>
    <cellStyle name="60% - Accent6 2 3" xfId="10843"/>
    <cellStyle name="60% - Accent6 2 3 10" xfId="10844"/>
    <cellStyle name="60% - Accent6 2 3 11" xfId="10845"/>
    <cellStyle name="60% - Accent6 2 3 12" xfId="34122"/>
    <cellStyle name="60% - Accent6 2 3 2" xfId="10846"/>
    <cellStyle name="60% - Accent6 2 3 3" xfId="10847"/>
    <cellStyle name="60% - Accent6 2 3 4" xfId="10848"/>
    <cellStyle name="60% - Accent6 2 3 5" xfId="10849"/>
    <cellStyle name="60% - Accent6 2 3 6" xfId="10850"/>
    <cellStyle name="60% - Accent6 2 3 7" xfId="10851"/>
    <cellStyle name="60% - Accent6 2 3 8" xfId="10852"/>
    <cellStyle name="60% - Accent6 2 3 9" xfId="10853"/>
    <cellStyle name="60% - Accent6 2 4" xfId="10854"/>
    <cellStyle name="60% - Accent6 2 4 10" xfId="10855"/>
    <cellStyle name="60% - Accent6 2 4 11" xfId="10856"/>
    <cellStyle name="60% - Accent6 2 4 12" xfId="34123"/>
    <cellStyle name="60% - Accent6 2 4 2" xfId="10857"/>
    <cellStyle name="60% - Accent6 2 4 3" xfId="10858"/>
    <cellStyle name="60% - Accent6 2 4 4" xfId="10859"/>
    <cellStyle name="60% - Accent6 2 4 5" xfId="10860"/>
    <cellStyle name="60% - Accent6 2 4 6" xfId="10861"/>
    <cellStyle name="60% - Accent6 2 4 7" xfId="10862"/>
    <cellStyle name="60% - Accent6 2 4 8" xfId="10863"/>
    <cellStyle name="60% - Accent6 2 4 9" xfId="10864"/>
    <cellStyle name="60% - Accent6 2 5" xfId="10865"/>
    <cellStyle name="60% - Accent6 2 5 10" xfId="10866"/>
    <cellStyle name="60% - Accent6 2 5 11" xfId="10867"/>
    <cellStyle name="60% - Accent6 2 5 12" xfId="34124"/>
    <cellStyle name="60% - Accent6 2 5 2" xfId="10868"/>
    <cellStyle name="60% - Accent6 2 5 3" xfId="10869"/>
    <cellStyle name="60% - Accent6 2 5 4" xfId="10870"/>
    <cellStyle name="60% - Accent6 2 5 5" xfId="10871"/>
    <cellStyle name="60% - Accent6 2 5 6" xfId="10872"/>
    <cellStyle name="60% - Accent6 2 5 7" xfId="10873"/>
    <cellStyle name="60% - Accent6 2 5 8" xfId="10874"/>
    <cellStyle name="60% - Accent6 2 5 9" xfId="10875"/>
    <cellStyle name="60% - Accent6 2 6" xfId="10876"/>
    <cellStyle name="60% - Accent6 2 6 10" xfId="10877"/>
    <cellStyle name="60% - Accent6 2 6 11" xfId="10878"/>
    <cellStyle name="60% - Accent6 2 6 12" xfId="34125"/>
    <cellStyle name="60% - Accent6 2 6 2" xfId="10879"/>
    <cellStyle name="60% - Accent6 2 6 3" xfId="10880"/>
    <cellStyle name="60% - Accent6 2 6 4" xfId="10881"/>
    <cellStyle name="60% - Accent6 2 6 5" xfId="10882"/>
    <cellStyle name="60% - Accent6 2 6 6" xfId="10883"/>
    <cellStyle name="60% - Accent6 2 6 7" xfId="10884"/>
    <cellStyle name="60% - Accent6 2 6 8" xfId="10885"/>
    <cellStyle name="60% - Accent6 2 6 9" xfId="10886"/>
    <cellStyle name="60% - Accent6 2 7" xfId="10887"/>
    <cellStyle name="60% - Accent6 2 7 10" xfId="10888"/>
    <cellStyle name="60% - Accent6 2 7 11" xfId="10889"/>
    <cellStyle name="60% - Accent6 2 7 12" xfId="34126"/>
    <cellStyle name="60% - Accent6 2 7 2" xfId="10890"/>
    <cellStyle name="60% - Accent6 2 7 3" xfId="10891"/>
    <cellStyle name="60% - Accent6 2 7 4" xfId="10892"/>
    <cellStyle name="60% - Accent6 2 7 5" xfId="10893"/>
    <cellStyle name="60% - Accent6 2 7 6" xfId="10894"/>
    <cellStyle name="60% - Accent6 2 7 7" xfId="10895"/>
    <cellStyle name="60% - Accent6 2 7 8" xfId="10896"/>
    <cellStyle name="60% - Accent6 2 7 9" xfId="10897"/>
    <cellStyle name="60% - Accent6 2 8" xfId="10898"/>
    <cellStyle name="60% - Accent6 2 8 10" xfId="10899"/>
    <cellStyle name="60% - Accent6 2 8 11" xfId="10900"/>
    <cellStyle name="60% - Accent6 2 8 12" xfId="34127"/>
    <cellStyle name="60% - Accent6 2 8 2" xfId="10901"/>
    <cellStyle name="60% - Accent6 2 8 3" xfId="10902"/>
    <cellStyle name="60% - Accent6 2 8 4" xfId="10903"/>
    <cellStyle name="60% - Accent6 2 8 5" xfId="10904"/>
    <cellStyle name="60% - Accent6 2 8 6" xfId="10905"/>
    <cellStyle name="60% - Accent6 2 8 7" xfId="10906"/>
    <cellStyle name="60% - Accent6 2 8 8" xfId="10907"/>
    <cellStyle name="60% - Accent6 2 8 9" xfId="10908"/>
    <cellStyle name="60% - Accent6 2 9" xfId="10909"/>
    <cellStyle name="60% - Accent6 2 9 10" xfId="10910"/>
    <cellStyle name="60% - Accent6 2 9 11" xfId="10911"/>
    <cellStyle name="60% - Accent6 2 9 12" xfId="34128"/>
    <cellStyle name="60% - Accent6 2 9 2" xfId="10912"/>
    <cellStyle name="60% - Accent6 2 9 3" xfId="10913"/>
    <cellStyle name="60% - Accent6 2 9 4" xfId="10914"/>
    <cellStyle name="60% - Accent6 2 9 5" xfId="10915"/>
    <cellStyle name="60% - Accent6 2 9 6" xfId="10916"/>
    <cellStyle name="60% - Accent6 2 9 7" xfId="10917"/>
    <cellStyle name="60% - Accent6 2 9 8" xfId="10918"/>
    <cellStyle name="60% - Accent6 2 9 9" xfId="10919"/>
    <cellStyle name="60% - Accent6 20" xfId="10920"/>
    <cellStyle name="60% - Accent6 21" xfId="10921"/>
    <cellStyle name="60% - Accent6 22" xfId="10922"/>
    <cellStyle name="60% - Accent6 23" xfId="10923"/>
    <cellStyle name="60% - Accent6 24" xfId="10924"/>
    <cellStyle name="60% - Accent6 25" xfId="10925"/>
    <cellStyle name="60% - Accent6 26" xfId="34107"/>
    <cellStyle name="60% - Accent6 27" xfId="36014"/>
    <cellStyle name="60% - Accent6 28" xfId="36074"/>
    <cellStyle name="60% - Accent6 3" xfId="1942"/>
    <cellStyle name="60% - Accent6 3 10" xfId="10927"/>
    <cellStyle name="60% - Accent6 3 11" xfId="10928"/>
    <cellStyle name="60% - Accent6 3 12" xfId="34129"/>
    <cellStyle name="60% - Accent6 3 2" xfId="10926"/>
    <cellStyle name="60% - Accent6 3 3" xfId="10929"/>
    <cellStyle name="60% - Accent6 3 4" xfId="10930"/>
    <cellStyle name="60% - Accent6 3 5" xfId="10931"/>
    <cellStyle name="60% - Accent6 3 6" xfId="10932"/>
    <cellStyle name="60% - Accent6 3 7" xfId="10933"/>
    <cellStyle name="60% - Accent6 3 8" xfId="10934"/>
    <cellStyle name="60% - Accent6 3 9" xfId="10935"/>
    <cellStyle name="60% - Accent6 4" xfId="1943"/>
    <cellStyle name="60% - Accent6 4 10" xfId="10937"/>
    <cellStyle name="60% - Accent6 4 11" xfId="10938"/>
    <cellStyle name="60% - Accent6 4 12" xfId="34130"/>
    <cellStyle name="60% - Accent6 4 2" xfId="10936"/>
    <cellStyle name="60% - Accent6 4 3" xfId="10939"/>
    <cellStyle name="60% - Accent6 4 4" xfId="10940"/>
    <cellStyle name="60% - Accent6 4 5" xfId="10941"/>
    <cellStyle name="60% - Accent6 4 6" xfId="10942"/>
    <cellStyle name="60% - Accent6 4 7" xfId="10943"/>
    <cellStyle name="60% - Accent6 4 8" xfId="10944"/>
    <cellStyle name="60% - Accent6 4 9" xfId="10945"/>
    <cellStyle name="60% - Accent6 5" xfId="1944"/>
    <cellStyle name="60% - Accent6 5 10" xfId="10947"/>
    <cellStyle name="60% - Accent6 5 11" xfId="10948"/>
    <cellStyle name="60% - Accent6 5 12" xfId="34131"/>
    <cellStyle name="60% - Accent6 5 2" xfId="10946"/>
    <cellStyle name="60% - Accent6 5 3" xfId="10949"/>
    <cellStyle name="60% - Accent6 5 4" xfId="10950"/>
    <cellStyle name="60% - Accent6 5 5" xfId="10951"/>
    <cellStyle name="60% - Accent6 5 6" xfId="10952"/>
    <cellStyle name="60% - Accent6 5 7" xfId="10953"/>
    <cellStyle name="60% - Accent6 5 8" xfId="10954"/>
    <cellStyle name="60% - Accent6 5 9" xfId="10955"/>
    <cellStyle name="60% - Accent6 6" xfId="1945"/>
    <cellStyle name="60% - Accent6 6 10" xfId="10957"/>
    <cellStyle name="60% - Accent6 6 11" xfId="10958"/>
    <cellStyle name="60% - Accent6 6 12" xfId="34132"/>
    <cellStyle name="60% - Accent6 6 2" xfId="10956"/>
    <cellStyle name="60% - Accent6 6 3" xfId="10959"/>
    <cellStyle name="60% - Accent6 6 4" xfId="10960"/>
    <cellStyle name="60% - Accent6 6 5" xfId="10961"/>
    <cellStyle name="60% - Accent6 6 6" xfId="10962"/>
    <cellStyle name="60% - Accent6 6 7" xfId="10963"/>
    <cellStyle name="60% - Accent6 6 8" xfId="10964"/>
    <cellStyle name="60% - Accent6 6 9" xfId="10965"/>
    <cellStyle name="60% - Accent6 7" xfId="1946"/>
    <cellStyle name="60% - Accent6 7 10" xfId="10967"/>
    <cellStyle name="60% - Accent6 7 11" xfId="10968"/>
    <cellStyle name="60% - Accent6 7 12" xfId="34133"/>
    <cellStyle name="60% - Accent6 7 2" xfId="10966"/>
    <cellStyle name="60% - Accent6 7 3" xfId="10969"/>
    <cellStyle name="60% - Accent6 7 4" xfId="10970"/>
    <cellStyle name="60% - Accent6 7 5" xfId="10971"/>
    <cellStyle name="60% - Accent6 7 6" xfId="10972"/>
    <cellStyle name="60% - Accent6 7 7" xfId="10973"/>
    <cellStyle name="60% - Accent6 7 8" xfId="10974"/>
    <cellStyle name="60% - Accent6 7 9" xfId="10975"/>
    <cellStyle name="60% - Accent6 8" xfId="10685"/>
    <cellStyle name="60% - Accent6 8 10" xfId="10976"/>
    <cellStyle name="60% - Accent6 8 11" xfId="10977"/>
    <cellStyle name="60% - Accent6 8 12" xfId="34134"/>
    <cellStyle name="60% - Accent6 8 2" xfId="10978"/>
    <cellStyle name="60% - Accent6 8 3" xfId="10979"/>
    <cellStyle name="60% - Accent6 8 4" xfId="10980"/>
    <cellStyle name="60% - Accent6 8 5" xfId="10981"/>
    <cellStyle name="60% - Accent6 8 6" xfId="10982"/>
    <cellStyle name="60% - Accent6 8 7" xfId="10983"/>
    <cellStyle name="60% - Accent6 8 8" xfId="10984"/>
    <cellStyle name="60% - Accent6 8 9" xfId="10985"/>
    <cellStyle name="60% - Accent6 9" xfId="10986"/>
    <cellStyle name="60% - Accent6 9 10" xfId="10987"/>
    <cellStyle name="60% - Accent6 9 11" xfId="10988"/>
    <cellStyle name="60% - Accent6 9 12" xfId="34135"/>
    <cellStyle name="60% - Accent6 9 2" xfId="10989"/>
    <cellStyle name="60% - Accent6 9 3" xfId="10990"/>
    <cellStyle name="60% - Accent6 9 4" xfId="10991"/>
    <cellStyle name="60% - Accent6 9 5" xfId="10992"/>
    <cellStyle name="60% - Accent6 9 6" xfId="10993"/>
    <cellStyle name="60% - Accent6 9 7" xfId="10994"/>
    <cellStyle name="60% - Accent6 9 8" xfId="10995"/>
    <cellStyle name="60% - Accent6 9 9" xfId="10996"/>
    <cellStyle name="60% - Accent6_34.3 - Rua Piaui_Joa" xfId="36016"/>
    <cellStyle name="60% - Ênfase1" xfId="36474" builtinId="32" customBuiltin="1"/>
    <cellStyle name="60% - Ênfase1 10" xfId="10997"/>
    <cellStyle name="60% - Ênfase1 10 10" xfId="10998"/>
    <cellStyle name="60% - Ênfase1 10 11" xfId="10999"/>
    <cellStyle name="60% - Ênfase1 10 12" xfId="11000"/>
    <cellStyle name="60% - Ênfase1 10 13" xfId="11001"/>
    <cellStyle name="60% - Ênfase1 10 14" xfId="11002"/>
    <cellStyle name="60% - Ênfase1 10 15" xfId="11003"/>
    <cellStyle name="60% - Ênfase1 10 16" xfId="11004"/>
    <cellStyle name="60% - Ênfase1 10 17" xfId="11005"/>
    <cellStyle name="60% - Ênfase1 10 18" xfId="11006"/>
    <cellStyle name="60% - Ênfase1 10 19" xfId="11007"/>
    <cellStyle name="60% - Ênfase1 10 2" xfId="11008"/>
    <cellStyle name="60% - Ênfase1 10 20" xfId="11009"/>
    <cellStyle name="60% - Ênfase1 10 21" xfId="11010"/>
    <cellStyle name="60% - Ênfase1 10 22" xfId="11011"/>
    <cellStyle name="60% - Ênfase1 10 23" xfId="11012"/>
    <cellStyle name="60% - Ênfase1 10 24" xfId="34136"/>
    <cellStyle name="60% - Ênfase1 10 3" xfId="11013"/>
    <cellStyle name="60% - Ênfase1 10 4" xfId="11014"/>
    <cellStyle name="60% - Ênfase1 10 5" xfId="11015"/>
    <cellStyle name="60% - Ênfase1 10 6" xfId="11016"/>
    <cellStyle name="60% - Ênfase1 10 7" xfId="11017"/>
    <cellStyle name="60% - Ênfase1 10 8" xfId="11018"/>
    <cellStyle name="60% - Ênfase1 10 9" xfId="11019"/>
    <cellStyle name="60% - Ênfase1 11" xfId="11020"/>
    <cellStyle name="60% - Ênfase1 11 10" xfId="11021"/>
    <cellStyle name="60% - Ênfase1 11 11" xfId="11022"/>
    <cellStyle name="60% - Ênfase1 11 12" xfId="11023"/>
    <cellStyle name="60% - Ênfase1 11 13" xfId="11024"/>
    <cellStyle name="60% - Ênfase1 11 14" xfId="11025"/>
    <cellStyle name="60% - Ênfase1 11 15" xfId="11026"/>
    <cellStyle name="60% - Ênfase1 11 16" xfId="11027"/>
    <cellStyle name="60% - Ênfase1 11 17" xfId="11028"/>
    <cellStyle name="60% - Ênfase1 11 18" xfId="11029"/>
    <cellStyle name="60% - Ênfase1 11 19" xfId="11030"/>
    <cellStyle name="60% - Ênfase1 11 2" xfId="11031"/>
    <cellStyle name="60% - Ênfase1 11 20" xfId="11032"/>
    <cellStyle name="60% - Ênfase1 11 21" xfId="11033"/>
    <cellStyle name="60% - Ênfase1 11 22" xfId="11034"/>
    <cellStyle name="60% - Ênfase1 11 23" xfId="11035"/>
    <cellStyle name="60% - Ênfase1 11 24" xfId="34137"/>
    <cellStyle name="60% - Ênfase1 11 3" xfId="11036"/>
    <cellStyle name="60% - Ênfase1 11 4" xfId="11037"/>
    <cellStyle name="60% - Ênfase1 11 5" xfId="11038"/>
    <cellStyle name="60% - Ênfase1 11 6" xfId="11039"/>
    <cellStyle name="60% - Ênfase1 11 7" xfId="11040"/>
    <cellStyle name="60% - Ênfase1 11 8" xfId="11041"/>
    <cellStyle name="60% - Ênfase1 11 9" xfId="11042"/>
    <cellStyle name="60% - Ênfase1 12" xfId="11043"/>
    <cellStyle name="60% - Ênfase1 12 10" xfId="11044"/>
    <cellStyle name="60% - Ênfase1 12 11" xfId="11045"/>
    <cellStyle name="60% - Ênfase1 12 12" xfId="11046"/>
    <cellStyle name="60% - Ênfase1 12 13" xfId="11047"/>
    <cellStyle name="60% - Ênfase1 12 14" xfId="11048"/>
    <cellStyle name="60% - Ênfase1 12 15" xfId="11049"/>
    <cellStyle name="60% - Ênfase1 12 16" xfId="11050"/>
    <cellStyle name="60% - Ênfase1 12 17" xfId="11051"/>
    <cellStyle name="60% - Ênfase1 12 18" xfId="11052"/>
    <cellStyle name="60% - Ênfase1 12 19" xfId="11053"/>
    <cellStyle name="60% - Ênfase1 12 2" xfId="11054"/>
    <cellStyle name="60% - Ênfase1 12 20" xfId="11055"/>
    <cellStyle name="60% - Ênfase1 12 21" xfId="11056"/>
    <cellStyle name="60% - Ênfase1 12 22" xfId="11057"/>
    <cellStyle name="60% - Ênfase1 12 23" xfId="11058"/>
    <cellStyle name="60% - Ênfase1 12 24" xfId="34138"/>
    <cellStyle name="60% - Ênfase1 12 3" xfId="11059"/>
    <cellStyle name="60% - Ênfase1 12 4" xfId="11060"/>
    <cellStyle name="60% - Ênfase1 12 5" xfId="11061"/>
    <cellStyle name="60% - Ênfase1 12 6" xfId="11062"/>
    <cellStyle name="60% - Ênfase1 12 7" xfId="11063"/>
    <cellStyle name="60% - Ênfase1 12 8" xfId="11064"/>
    <cellStyle name="60% - Ênfase1 12 9" xfId="11065"/>
    <cellStyle name="60% - Ênfase1 13" xfId="11066"/>
    <cellStyle name="60% - Ênfase1 13 10" xfId="11067"/>
    <cellStyle name="60% - Ênfase1 13 11" xfId="11068"/>
    <cellStyle name="60% - Ênfase1 13 12" xfId="11069"/>
    <cellStyle name="60% - Ênfase1 13 13" xfId="11070"/>
    <cellStyle name="60% - Ênfase1 13 14" xfId="11071"/>
    <cellStyle name="60% - Ênfase1 13 15" xfId="11072"/>
    <cellStyle name="60% - Ênfase1 13 16" xfId="11073"/>
    <cellStyle name="60% - Ênfase1 13 17" xfId="11074"/>
    <cellStyle name="60% - Ênfase1 13 18" xfId="11075"/>
    <cellStyle name="60% - Ênfase1 13 19" xfId="11076"/>
    <cellStyle name="60% - Ênfase1 13 2" xfId="11077"/>
    <cellStyle name="60% - Ênfase1 13 20" xfId="11078"/>
    <cellStyle name="60% - Ênfase1 13 21" xfId="11079"/>
    <cellStyle name="60% - Ênfase1 13 22" xfId="11080"/>
    <cellStyle name="60% - Ênfase1 13 23" xfId="11081"/>
    <cellStyle name="60% - Ênfase1 13 24" xfId="34139"/>
    <cellStyle name="60% - Ênfase1 13 3" xfId="11082"/>
    <cellStyle name="60% - Ênfase1 13 4" xfId="11083"/>
    <cellStyle name="60% - Ênfase1 13 5" xfId="11084"/>
    <cellStyle name="60% - Ênfase1 13 6" xfId="11085"/>
    <cellStyle name="60% - Ênfase1 13 7" xfId="11086"/>
    <cellStyle name="60% - Ênfase1 13 8" xfId="11087"/>
    <cellStyle name="60% - Ênfase1 13 9" xfId="11088"/>
    <cellStyle name="60% - Ênfase1 14" xfId="11089"/>
    <cellStyle name="60% - Ênfase1 14 10" xfId="11090"/>
    <cellStyle name="60% - Ênfase1 14 11" xfId="11091"/>
    <cellStyle name="60% - Ênfase1 14 12" xfId="11092"/>
    <cellStyle name="60% - Ênfase1 14 13" xfId="11093"/>
    <cellStyle name="60% - Ênfase1 14 14" xfId="11094"/>
    <cellStyle name="60% - Ênfase1 14 15" xfId="11095"/>
    <cellStyle name="60% - Ênfase1 14 16" xfId="11096"/>
    <cellStyle name="60% - Ênfase1 14 17" xfId="11097"/>
    <cellStyle name="60% - Ênfase1 14 18" xfId="11098"/>
    <cellStyle name="60% - Ênfase1 14 19" xfId="11099"/>
    <cellStyle name="60% - Ênfase1 14 2" xfId="11100"/>
    <cellStyle name="60% - Ênfase1 14 20" xfId="11101"/>
    <cellStyle name="60% - Ênfase1 14 21" xfId="11102"/>
    <cellStyle name="60% - Ênfase1 14 22" xfId="11103"/>
    <cellStyle name="60% - Ênfase1 14 23" xfId="11104"/>
    <cellStyle name="60% - Ênfase1 14 24" xfId="34140"/>
    <cellStyle name="60% - Ênfase1 14 3" xfId="11105"/>
    <cellStyle name="60% - Ênfase1 14 4" xfId="11106"/>
    <cellStyle name="60% - Ênfase1 14 5" xfId="11107"/>
    <cellStyle name="60% - Ênfase1 14 6" xfId="11108"/>
    <cellStyle name="60% - Ênfase1 14 7" xfId="11109"/>
    <cellStyle name="60% - Ênfase1 14 8" xfId="11110"/>
    <cellStyle name="60% - Ênfase1 14 9" xfId="11111"/>
    <cellStyle name="60% - Ênfase1 15" xfId="11112"/>
    <cellStyle name="60% - Ênfase1 15 10" xfId="11113"/>
    <cellStyle name="60% - Ênfase1 15 11" xfId="11114"/>
    <cellStyle name="60% - Ênfase1 15 12" xfId="11115"/>
    <cellStyle name="60% - Ênfase1 15 13" xfId="11116"/>
    <cellStyle name="60% - Ênfase1 15 14" xfId="11117"/>
    <cellStyle name="60% - Ênfase1 15 15" xfId="11118"/>
    <cellStyle name="60% - Ênfase1 15 16" xfId="11119"/>
    <cellStyle name="60% - Ênfase1 15 17" xfId="11120"/>
    <cellStyle name="60% - Ênfase1 15 18" xfId="11121"/>
    <cellStyle name="60% - Ênfase1 15 19" xfId="11122"/>
    <cellStyle name="60% - Ênfase1 15 2" xfId="11123"/>
    <cellStyle name="60% - Ênfase1 15 20" xfId="11124"/>
    <cellStyle name="60% - Ênfase1 15 21" xfId="11125"/>
    <cellStyle name="60% - Ênfase1 15 22" xfId="11126"/>
    <cellStyle name="60% - Ênfase1 15 23" xfId="11127"/>
    <cellStyle name="60% - Ênfase1 15 24" xfId="34141"/>
    <cellStyle name="60% - Ênfase1 15 3" xfId="11128"/>
    <cellStyle name="60% - Ênfase1 15 4" xfId="11129"/>
    <cellStyle name="60% - Ênfase1 15 5" xfId="11130"/>
    <cellStyle name="60% - Ênfase1 15 6" xfId="11131"/>
    <cellStyle name="60% - Ênfase1 15 7" xfId="11132"/>
    <cellStyle name="60% - Ênfase1 15 8" xfId="11133"/>
    <cellStyle name="60% - Ênfase1 15 9" xfId="11134"/>
    <cellStyle name="60% - Ênfase1 16" xfId="11135"/>
    <cellStyle name="60% - Ênfase1 16 10" xfId="11136"/>
    <cellStyle name="60% - Ênfase1 16 11" xfId="11137"/>
    <cellStyle name="60% - Ênfase1 16 12" xfId="11138"/>
    <cellStyle name="60% - Ênfase1 16 13" xfId="11139"/>
    <cellStyle name="60% - Ênfase1 16 14" xfId="11140"/>
    <cellStyle name="60% - Ênfase1 16 15" xfId="11141"/>
    <cellStyle name="60% - Ênfase1 16 16" xfId="11142"/>
    <cellStyle name="60% - Ênfase1 16 17" xfId="11143"/>
    <cellStyle name="60% - Ênfase1 16 18" xfId="11144"/>
    <cellStyle name="60% - Ênfase1 16 19" xfId="11145"/>
    <cellStyle name="60% - Ênfase1 16 2" xfId="11146"/>
    <cellStyle name="60% - Ênfase1 16 20" xfId="11147"/>
    <cellStyle name="60% - Ênfase1 16 21" xfId="11148"/>
    <cellStyle name="60% - Ênfase1 16 22" xfId="11149"/>
    <cellStyle name="60% - Ênfase1 16 23" xfId="11150"/>
    <cellStyle name="60% - Ênfase1 16 24" xfId="34142"/>
    <cellStyle name="60% - Ênfase1 16 3" xfId="11151"/>
    <cellStyle name="60% - Ênfase1 16 4" xfId="11152"/>
    <cellStyle name="60% - Ênfase1 16 5" xfId="11153"/>
    <cellStyle name="60% - Ênfase1 16 6" xfId="11154"/>
    <cellStyle name="60% - Ênfase1 16 7" xfId="11155"/>
    <cellStyle name="60% - Ênfase1 16 8" xfId="11156"/>
    <cellStyle name="60% - Ênfase1 16 9" xfId="11157"/>
    <cellStyle name="60% - Ênfase1 17" xfId="35829"/>
    <cellStyle name="60% - Ênfase1 18" xfId="35877"/>
    <cellStyle name="60% - Ênfase1 19" xfId="36017"/>
    <cellStyle name="60% - Ênfase1 2" xfId="85"/>
    <cellStyle name="60% - Ênfase1 2 10" xfId="11159"/>
    <cellStyle name="60% - Ênfase1 2 10 10" xfId="11160"/>
    <cellStyle name="60% - Ênfase1 2 10 11" xfId="11161"/>
    <cellStyle name="60% - Ênfase1 2 10 12" xfId="34144"/>
    <cellStyle name="60% - Ênfase1 2 10 2" xfId="11162"/>
    <cellStyle name="60% - Ênfase1 2 10 3" xfId="11163"/>
    <cellStyle name="60% - Ênfase1 2 10 4" xfId="11164"/>
    <cellStyle name="60% - Ênfase1 2 10 5" xfId="11165"/>
    <cellStyle name="60% - Ênfase1 2 10 6" xfId="11166"/>
    <cellStyle name="60% - Ênfase1 2 10 7" xfId="11167"/>
    <cellStyle name="60% - Ênfase1 2 10 8" xfId="11168"/>
    <cellStyle name="60% - Ênfase1 2 10 9" xfId="11169"/>
    <cellStyle name="60% - Ênfase1 2 11" xfId="11170"/>
    <cellStyle name="60% - Ênfase1 2 11 10" xfId="11171"/>
    <cellStyle name="60% - Ênfase1 2 11 11" xfId="11172"/>
    <cellStyle name="60% - Ênfase1 2 11 12" xfId="34145"/>
    <cellStyle name="60% - Ênfase1 2 11 2" xfId="11173"/>
    <cellStyle name="60% - Ênfase1 2 11 3" xfId="11174"/>
    <cellStyle name="60% - Ênfase1 2 11 4" xfId="11175"/>
    <cellStyle name="60% - Ênfase1 2 11 5" xfId="11176"/>
    <cellStyle name="60% - Ênfase1 2 11 6" xfId="11177"/>
    <cellStyle name="60% - Ênfase1 2 11 7" xfId="11178"/>
    <cellStyle name="60% - Ênfase1 2 11 8" xfId="11179"/>
    <cellStyle name="60% - Ênfase1 2 11 9" xfId="11180"/>
    <cellStyle name="60% - Ênfase1 2 12" xfId="11181"/>
    <cellStyle name="60% - Ênfase1 2 12 10" xfId="11182"/>
    <cellStyle name="60% - Ênfase1 2 12 11" xfId="11183"/>
    <cellStyle name="60% - Ênfase1 2 12 12" xfId="34146"/>
    <cellStyle name="60% - Ênfase1 2 12 2" xfId="11184"/>
    <cellStyle name="60% - Ênfase1 2 12 3" xfId="11185"/>
    <cellStyle name="60% - Ênfase1 2 12 4" xfId="11186"/>
    <cellStyle name="60% - Ênfase1 2 12 5" xfId="11187"/>
    <cellStyle name="60% - Ênfase1 2 12 6" xfId="11188"/>
    <cellStyle name="60% - Ênfase1 2 12 7" xfId="11189"/>
    <cellStyle name="60% - Ênfase1 2 12 8" xfId="11190"/>
    <cellStyle name="60% - Ênfase1 2 12 9" xfId="11191"/>
    <cellStyle name="60% - Ênfase1 2 13" xfId="11192"/>
    <cellStyle name="60% - Ênfase1 2 13 10" xfId="11193"/>
    <cellStyle name="60% - Ênfase1 2 13 11" xfId="11194"/>
    <cellStyle name="60% - Ênfase1 2 13 12" xfId="34147"/>
    <cellStyle name="60% - Ênfase1 2 13 2" xfId="11195"/>
    <cellStyle name="60% - Ênfase1 2 13 3" xfId="11196"/>
    <cellStyle name="60% - Ênfase1 2 13 4" xfId="11197"/>
    <cellStyle name="60% - Ênfase1 2 13 5" xfId="11198"/>
    <cellStyle name="60% - Ênfase1 2 13 6" xfId="11199"/>
    <cellStyle name="60% - Ênfase1 2 13 7" xfId="11200"/>
    <cellStyle name="60% - Ênfase1 2 13 8" xfId="11201"/>
    <cellStyle name="60% - Ênfase1 2 13 9" xfId="11202"/>
    <cellStyle name="60% - Ênfase1 2 14" xfId="11203"/>
    <cellStyle name="60% - Ênfase1 2 14 10" xfId="11204"/>
    <cellStyle name="60% - Ênfase1 2 14 11" xfId="11205"/>
    <cellStyle name="60% - Ênfase1 2 14 12" xfId="34148"/>
    <cellStyle name="60% - Ênfase1 2 14 2" xfId="11206"/>
    <cellStyle name="60% - Ênfase1 2 14 3" xfId="11207"/>
    <cellStyle name="60% - Ênfase1 2 14 4" xfId="11208"/>
    <cellStyle name="60% - Ênfase1 2 14 5" xfId="11209"/>
    <cellStyle name="60% - Ênfase1 2 14 6" xfId="11210"/>
    <cellStyle name="60% - Ênfase1 2 14 7" xfId="11211"/>
    <cellStyle name="60% - Ênfase1 2 14 8" xfId="11212"/>
    <cellStyle name="60% - Ênfase1 2 14 9" xfId="11213"/>
    <cellStyle name="60% - Ênfase1 2 15" xfId="11214"/>
    <cellStyle name="60% - Ênfase1 2 15 10" xfId="11215"/>
    <cellStyle name="60% - Ênfase1 2 15 11" xfId="11216"/>
    <cellStyle name="60% - Ênfase1 2 15 12" xfId="34149"/>
    <cellStyle name="60% - Ênfase1 2 15 2" xfId="11217"/>
    <cellStyle name="60% - Ênfase1 2 15 3" xfId="11218"/>
    <cellStyle name="60% - Ênfase1 2 15 4" xfId="11219"/>
    <cellStyle name="60% - Ênfase1 2 15 5" xfId="11220"/>
    <cellStyle name="60% - Ênfase1 2 15 6" xfId="11221"/>
    <cellStyle name="60% - Ênfase1 2 15 7" xfId="11222"/>
    <cellStyle name="60% - Ênfase1 2 15 8" xfId="11223"/>
    <cellStyle name="60% - Ênfase1 2 15 9" xfId="11224"/>
    <cellStyle name="60% - Ênfase1 2 16" xfId="11225"/>
    <cellStyle name="60% - Ênfase1 2 17" xfId="11226"/>
    <cellStyle name="60% - Ênfase1 2 18" xfId="11227"/>
    <cellStyle name="60% - Ênfase1 2 19" xfId="11228"/>
    <cellStyle name="60% - Ênfase1 2 2" xfId="86"/>
    <cellStyle name="60% - Ênfase1 2 2 10" xfId="11230"/>
    <cellStyle name="60% - Ênfase1 2 2 11" xfId="11231"/>
    <cellStyle name="60% - Ênfase1 2 2 12" xfId="34150"/>
    <cellStyle name="60% - Ênfase1 2 2 2" xfId="1948"/>
    <cellStyle name="60% - Ênfase1 2 2 2 2" xfId="11232"/>
    <cellStyle name="60% - Ênfase1 2 2 3" xfId="1949"/>
    <cellStyle name="60% - Ênfase1 2 2 3 2" xfId="11233"/>
    <cellStyle name="60% - Ênfase1 2 2 4" xfId="1950"/>
    <cellStyle name="60% - Ênfase1 2 2 4 2" xfId="11234"/>
    <cellStyle name="60% - Ênfase1 2 2 5" xfId="1951"/>
    <cellStyle name="60% - Ênfase1 2 2 5 2" xfId="11235"/>
    <cellStyle name="60% - Ênfase1 2 2 6" xfId="1952"/>
    <cellStyle name="60% - Ênfase1 2 2 6 2" xfId="11236"/>
    <cellStyle name="60% - Ênfase1 2 2 7" xfId="11229"/>
    <cellStyle name="60% - Ênfase1 2 2 8" xfId="11237"/>
    <cellStyle name="60% - Ênfase1 2 2 9" xfId="11238"/>
    <cellStyle name="60% - Ênfase1 2 20" xfId="11239"/>
    <cellStyle name="60% - Ênfase1 2 21" xfId="11240"/>
    <cellStyle name="60% - Ênfase1 2 22" xfId="11241"/>
    <cellStyle name="60% - Ênfase1 2 23" xfId="11242"/>
    <cellStyle name="60% - Ênfase1 2 24" xfId="11243"/>
    <cellStyle name="60% - Ênfase1 2 25" xfId="11244"/>
    <cellStyle name="60% - Ênfase1 2 26" xfId="11245"/>
    <cellStyle name="60% - Ênfase1 2 27" xfId="11246"/>
    <cellStyle name="60% - Ênfase1 2 28" xfId="11247"/>
    <cellStyle name="60% - Ênfase1 2 29" xfId="11248"/>
    <cellStyle name="60% - Ênfase1 2 3" xfId="1953"/>
    <cellStyle name="60% - Ênfase1 2 3 10" xfId="11250"/>
    <cellStyle name="60% - Ênfase1 2 3 11" xfId="11251"/>
    <cellStyle name="60% - Ênfase1 2 3 12" xfId="34151"/>
    <cellStyle name="60% - Ênfase1 2 3 2" xfId="11249"/>
    <cellStyle name="60% - Ênfase1 2 3 3" xfId="11252"/>
    <cellStyle name="60% - Ênfase1 2 3 4" xfId="11253"/>
    <cellStyle name="60% - Ênfase1 2 3 5" xfId="11254"/>
    <cellStyle name="60% - Ênfase1 2 3 6" xfId="11255"/>
    <cellStyle name="60% - Ênfase1 2 3 7" xfId="11256"/>
    <cellStyle name="60% - Ênfase1 2 3 8" xfId="11257"/>
    <cellStyle name="60% - Ênfase1 2 3 9" xfId="11258"/>
    <cellStyle name="60% - Ênfase1 2 30" xfId="11259"/>
    <cellStyle name="60% - Ênfase1 2 31" xfId="11260"/>
    <cellStyle name="60% - Ênfase1 2 32" xfId="11261"/>
    <cellStyle name="60% - Ênfase1 2 33" xfId="11262"/>
    <cellStyle name="60% - Ênfase1 2 34" xfId="11263"/>
    <cellStyle name="60% - Ênfase1 2 35" xfId="11264"/>
    <cellStyle name="60% - Ênfase1 2 36" xfId="11265"/>
    <cellStyle name="60% - Ênfase1 2 37" xfId="11266"/>
    <cellStyle name="60% - Ênfase1 2 38" xfId="34143"/>
    <cellStyle name="60% - Ênfase1 2 4" xfId="1954"/>
    <cellStyle name="60% - Ênfase1 2 4 10" xfId="11268"/>
    <cellStyle name="60% - Ênfase1 2 4 11" xfId="11269"/>
    <cellStyle name="60% - Ênfase1 2 4 12" xfId="34152"/>
    <cellStyle name="60% - Ênfase1 2 4 2" xfId="11267"/>
    <cellStyle name="60% - Ênfase1 2 4 3" xfId="11270"/>
    <cellStyle name="60% - Ênfase1 2 4 4" xfId="11271"/>
    <cellStyle name="60% - Ênfase1 2 4 5" xfId="11272"/>
    <cellStyle name="60% - Ênfase1 2 4 6" xfId="11273"/>
    <cellStyle name="60% - Ênfase1 2 4 7" xfId="11274"/>
    <cellStyle name="60% - Ênfase1 2 4 8" xfId="11275"/>
    <cellStyle name="60% - Ênfase1 2 4 9" xfId="11276"/>
    <cellStyle name="60% - Ênfase1 2 5" xfId="1955"/>
    <cellStyle name="60% - Ênfase1 2 5 10" xfId="11278"/>
    <cellStyle name="60% - Ênfase1 2 5 11" xfId="11279"/>
    <cellStyle name="60% - Ênfase1 2 5 12" xfId="34153"/>
    <cellStyle name="60% - Ênfase1 2 5 2" xfId="11277"/>
    <cellStyle name="60% - Ênfase1 2 5 3" xfId="11280"/>
    <cellStyle name="60% - Ênfase1 2 5 4" xfId="11281"/>
    <cellStyle name="60% - Ênfase1 2 5 5" xfId="11282"/>
    <cellStyle name="60% - Ênfase1 2 5 6" xfId="11283"/>
    <cellStyle name="60% - Ênfase1 2 5 7" xfId="11284"/>
    <cellStyle name="60% - Ênfase1 2 5 8" xfId="11285"/>
    <cellStyle name="60% - Ênfase1 2 5 9" xfId="11286"/>
    <cellStyle name="60% - Ênfase1 2 6" xfId="1956"/>
    <cellStyle name="60% - Ênfase1 2 6 10" xfId="11288"/>
    <cellStyle name="60% - Ênfase1 2 6 11" xfId="11289"/>
    <cellStyle name="60% - Ênfase1 2 6 12" xfId="34154"/>
    <cellStyle name="60% - Ênfase1 2 6 2" xfId="11287"/>
    <cellStyle name="60% - Ênfase1 2 6 3" xfId="11290"/>
    <cellStyle name="60% - Ênfase1 2 6 4" xfId="11291"/>
    <cellStyle name="60% - Ênfase1 2 6 5" xfId="11292"/>
    <cellStyle name="60% - Ênfase1 2 6 6" xfId="11293"/>
    <cellStyle name="60% - Ênfase1 2 6 7" xfId="11294"/>
    <cellStyle name="60% - Ênfase1 2 6 8" xfId="11295"/>
    <cellStyle name="60% - Ênfase1 2 6 9" xfId="11296"/>
    <cellStyle name="60% - Ênfase1 2 7" xfId="1957"/>
    <cellStyle name="60% - Ênfase1 2 7 10" xfId="11298"/>
    <cellStyle name="60% - Ênfase1 2 7 11" xfId="11299"/>
    <cellStyle name="60% - Ênfase1 2 7 12" xfId="34155"/>
    <cellStyle name="60% - Ênfase1 2 7 2" xfId="11297"/>
    <cellStyle name="60% - Ênfase1 2 7 3" xfId="11300"/>
    <cellStyle name="60% - Ênfase1 2 7 4" xfId="11301"/>
    <cellStyle name="60% - Ênfase1 2 7 5" xfId="11302"/>
    <cellStyle name="60% - Ênfase1 2 7 6" xfId="11303"/>
    <cellStyle name="60% - Ênfase1 2 7 7" xfId="11304"/>
    <cellStyle name="60% - Ênfase1 2 7 8" xfId="11305"/>
    <cellStyle name="60% - Ênfase1 2 7 9" xfId="11306"/>
    <cellStyle name="60% - Ênfase1 2 8" xfId="11158"/>
    <cellStyle name="60% - Ênfase1 2 8 10" xfId="11307"/>
    <cellStyle name="60% - Ênfase1 2 8 11" xfId="11308"/>
    <cellStyle name="60% - Ênfase1 2 8 12" xfId="34156"/>
    <cellStyle name="60% - Ênfase1 2 8 2" xfId="11309"/>
    <cellStyle name="60% - Ênfase1 2 8 3" xfId="11310"/>
    <cellStyle name="60% - Ênfase1 2 8 4" xfId="11311"/>
    <cellStyle name="60% - Ênfase1 2 8 5" xfId="11312"/>
    <cellStyle name="60% - Ênfase1 2 8 6" xfId="11313"/>
    <cellStyle name="60% - Ênfase1 2 8 7" xfId="11314"/>
    <cellStyle name="60% - Ênfase1 2 8 8" xfId="11315"/>
    <cellStyle name="60% - Ênfase1 2 8 9" xfId="11316"/>
    <cellStyle name="60% - Ênfase1 2 9" xfId="11317"/>
    <cellStyle name="60% - Ênfase1 2 9 10" xfId="11318"/>
    <cellStyle name="60% - Ênfase1 2 9 11" xfId="11319"/>
    <cellStyle name="60% - Ênfase1 2 9 12" xfId="34157"/>
    <cellStyle name="60% - Ênfase1 2 9 2" xfId="11320"/>
    <cellStyle name="60% - Ênfase1 2 9 3" xfId="11321"/>
    <cellStyle name="60% - Ênfase1 2 9 4" xfId="11322"/>
    <cellStyle name="60% - Ênfase1 2 9 5" xfId="11323"/>
    <cellStyle name="60% - Ênfase1 2 9 6" xfId="11324"/>
    <cellStyle name="60% - Ênfase1 2 9 7" xfId="11325"/>
    <cellStyle name="60% - Ênfase1 2 9 8" xfId="11326"/>
    <cellStyle name="60% - Ênfase1 2 9 9" xfId="11327"/>
    <cellStyle name="60% - Ênfase1 20" xfId="36071"/>
    <cellStyle name="60% - Ênfase1 3" xfId="87"/>
    <cellStyle name="60% - Ênfase1 3 10" xfId="11329"/>
    <cellStyle name="60% - Ênfase1 3 11" xfId="11330"/>
    <cellStyle name="60% - Ênfase1 3 12" xfId="11331"/>
    <cellStyle name="60% - Ênfase1 3 13" xfId="34158"/>
    <cellStyle name="60% - Ênfase1 3 2" xfId="88"/>
    <cellStyle name="60% - Ênfase1 3 2 10" xfId="11333"/>
    <cellStyle name="60% - Ênfase1 3 2 11" xfId="11334"/>
    <cellStyle name="60% - Ênfase1 3 2 12" xfId="34159"/>
    <cellStyle name="60% - Ênfase1 3 2 2" xfId="1958"/>
    <cellStyle name="60% - Ênfase1 3 2 2 2" xfId="11335"/>
    <cellStyle name="60% - Ênfase1 3 2 3" xfId="1959"/>
    <cellStyle name="60% - Ênfase1 3 2 3 2" xfId="11336"/>
    <cellStyle name="60% - Ênfase1 3 2 4" xfId="1960"/>
    <cellStyle name="60% - Ênfase1 3 2 4 2" xfId="11337"/>
    <cellStyle name="60% - Ênfase1 3 2 5" xfId="1961"/>
    <cellStyle name="60% - Ênfase1 3 2 5 2" xfId="11338"/>
    <cellStyle name="60% - Ênfase1 3 2 6" xfId="1962"/>
    <cellStyle name="60% - Ênfase1 3 2 6 2" xfId="11339"/>
    <cellStyle name="60% - Ênfase1 3 2 7" xfId="11332"/>
    <cellStyle name="60% - Ênfase1 3 2 8" xfId="11340"/>
    <cellStyle name="60% - Ênfase1 3 2 9" xfId="11341"/>
    <cellStyle name="60% - Ênfase1 3 3" xfId="1963"/>
    <cellStyle name="60% - Ênfase1 3 3 2" xfId="11342"/>
    <cellStyle name="60% - Ênfase1 3 4" xfId="1964"/>
    <cellStyle name="60% - Ênfase1 3 4 2" xfId="11343"/>
    <cellStyle name="60% - Ênfase1 3 5" xfId="1965"/>
    <cellStyle name="60% - Ênfase1 3 5 2" xfId="11344"/>
    <cellStyle name="60% - Ênfase1 3 6" xfId="1966"/>
    <cellStyle name="60% - Ênfase1 3 6 2" xfId="11345"/>
    <cellStyle name="60% - Ênfase1 3 7" xfId="1967"/>
    <cellStyle name="60% - Ênfase1 3 7 2" xfId="11346"/>
    <cellStyle name="60% - Ênfase1 3 8" xfId="11328"/>
    <cellStyle name="60% - Ênfase1 3 9" xfId="11347"/>
    <cellStyle name="60% - Ênfase1 4" xfId="1947"/>
    <cellStyle name="60% - Ênfase1 4 10" xfId="11349"/>
    <cellStyle name="60% - Ênfase1 4 11" xfId="11350"/>
    <cellStyle name="60% - Ênfase1 4 12" xfId="11351"/>
    <cellStyle name="60% - Ênfase1 4 13" xfId="11352"/>
    <cellStyle name="60% - Ênfase1 4 14" xfId="11353"/>
    <cellStyle name="60% - Ênfase1 4 15" xfId="11354"/>
    <cellStyle name="60% - Ênfase1 4 16" xfId="11355"/>
    <cellStyle name="60% - Ênfase1 4 17" xfId="11356"/>
    <cellStyle name="60% - Ênfase1 4 18" xfId="11357"/>
    <cellStyle name="60% - Ênfase1 4 19" xfId="11358"/>
    <cellStyle name="60% - Ênfase1 4 2" xfId="1968"/>
    <cellStyle name="60% - Ênfase1 4 2 2" xfId="1969"/>
    <cellStyle name="60% - Ênfase1 4 2 3" xfId="11359"/>
    <cellStyle name="60% - Ênfase1 4 20" xfId="11360"/>
    <cellStyle name="60% - Ênfase1 4 21" xfId="11361"/>
    <cellStyle name="60% - Ênfase1 4 22" xfId="11362"/>
    <cellStyle name="60% - Ênfase1 4 23" xfId="11363"/>
    <cellStyle name="60% - Ênfase1 4 24" xfId="34160"/>
    <cellStyle name="60% - Ênfase1 4 3" xfId="1970"/>
    <cellStyle name="60% - Ênfase1 4 3 2" xfId="11364"/>
    <cellStyle name="60% - Ênfase1 4 4" xfId="11348"/>
    <cellStyle name="60% - Ênfase1 4 5" xfId="11365"/>
    <cellStyle name="60% - Ênfase1 4 6" xfId="11366"/>
    <cellStyle name="60% - Ênfase1 4 7" xfId="11367"/>
    <cellStyle name="60% - Ênfase1 4 8" xfId="11368"/>
    <cellStyle name="60% - Ênfase1 4 9" xfId="11369"/>
    <cellStyle name="60% - Ênfase1 5" xfId="1971"/>
    <cellStyle name="60% - Ênfase1 5 10" xfId="11371"/>
    <cellStyle name="60% - Ênfase1 5 11" xfId="11372"/>
    <cellStyle name="60% - Ênfase1 5 12" xfId="11373"/>
    <cellStyle name="60% - Ênfase1 5 13" xfId="11374"/>
    <cellStyle name="60% - Ênfase1 5 14" xfId="11375"/>
    <cellStyle name="60% - Ênfase1 5 15" xfId="11376"/>
    <cellStyle name="60% - Ênfase1 5 16" xfId="11377"/>
    <cellStyle name="60% - Ênfase1 5 17" xfId="11378"/>
    <cellStyle name="60% - Ênfase1 5 18" xfId="11379"/>
    <cellStyle name="60% - Ênfase1 5 19" xfId="11380"/>
    <cellStyle name="60% - Ênfase1 5 2" xfId="1972"/>
    <cellStyle name="60% - Ênfase1 5 2 2" xfId="11381"/>
    <cellStyle name="60% - Ênfase1 5 20" xfId="11382"/>
    <cellStyle name="60% - Ênfase1 5 21" xfId="11383"/>
    <cellStyle name="60% - Ênfase1 5 22" xfId="11384"/>
    <cellStyle name="60% - Ênfase1 5 23" xfId="11385"/>
    <cellStyle name="60% - Ênfase1 5 24" xfId="34161"/>
    <cellStyle name="60% - Ênfase1 5 3" xfId="1973"/>
    <cellStyle name="60% - Ênfase1 5 3 2" xfId="11386"/>
    <cellStyle name="60% - Ênfase1 5 4" xfId="11370"/>
    <cellStyle name="60% - Ênfase1 5 5" xfId="11387"/>
    <cellStyle name="60% - Ênfase1 5 6" xfId="11388"/>
    <cellStyle name="60% - Ênfase1 5 7" xfId="11389"/>
    <cellStyle name="60% - Ênfase1 5 8" xfId="11390"/>
    <cellStyle name="60% - Ênfase1 5 9" xfId="11391"/>
    <cellStyle name="60% - Ênfase1 6" xfId="1974"/>
    <cellStyle name="60% - Ênfase1 6 10" xfId="11393"/>
    <cellStyle name="60% - Ênfase1 6 11" xfId="11394"/>
    <cellStyle name="60% - Ênfase1 6 12" xfId="11395"/>
    <cellStyle name="60% - Ênfase1 6 13" xfId="11396"/>
    <cellStyle name="60% - Ênfase1 6 14" xfId="11397"/>
    <cellStyle name="60% - Ênfase1 6 15" xfId="11398"/>
    <cellStyle name="60% - Ênfase1 6 16" xfId="11399"/>
    <cellStyle name="60% - Ênfase1 6 17" xfId="11400"/>
    <cellStyle name="60% - Ênfase1 6 18" xfId="11401"/>
    <cellStyle name="60% - Ênfase1 6 19" xfId="11402"/>
    <cellStyle name="60% - Ênfase1 6 2" xfId="1975"/>
    <cellStyle name="60% - Ênfase1 6 2 2" xfId="11403"/>
    <cellStyle name="60% - Ênfase1 6 20" xfId="11404"/>
    <cellStyle name="60% - Ênfase1 6 21" xfId="11405"/>
    <cellStyle name="60% - Ênfase1 6 22" xfId="11406"/>
    <cellStyle name="60% - Ênfase1 6 23" xfId="11407"/>
    <cellStyle name="60% - Ênfase1 6 24" xfId="34162"/>
    <cellStyle name="60% - Ênfase1 6 3" xfId="11392"/>
    <cellStyle name="60% - Ênfase1 6 4" xfId="11408"/>
    <cellStyle name="60% - Ênfase1 6 5" xfId="11409"/>
    <cellStyle name="60% - Ênfase1 6 6" xfId="11410"/>
    <cellStyle name="60% - Ênfase1 6 7" xfId="11411"/>
    <cellStyle name="60% - Ênfase1 6 8" xfId="11412"/>
    <cellStyle name="60% - Ênfase1 6 9" xfId="11413"/>
    <cellStyle name="60% - Ênfase1 7" xfId="1976"/>
    <cellStyle name="60% - Ênfase1 7 10" xfId="11415"/>
    <cellStyle name="60% - Ênfase1 7 11" xfId="11416"/>
    <cellStyle name="60% - Ênfase1 7 12" xfId="11417"/>
    <cellStyle name="60% - Ênfase1 7 13" xfId="11418"/>
    <cellStyle name="60% - Ênfase1 7 14" xfId="11419"/>
    <cellStyle name="60% - Ênfase1 7 15" xfId="11420"/>
    <cellStyle name="60% - Ênfase1 7 16" xfId="11421"/>
    <cellStyle name="60% - Ênfase1 7 17" xfId="11422"/>
    <cellStyle name="60% - Ênfase1 7 18" xfId="11423"/>
    <cellStyle name="60% - Ênfase1 7 19" xfId="11424"/>
    <cellStyle name="60% - Ênfase1 7 2" xfId="11414"/>
    <cellStyle name="60% - Ênfase1 7 20" xfId="11425"/>
    <cellStyle name="60% - Ênfase1 7 21" xfId="11426"/>
    <cellStyle name="60% - Ênfase1 7 22" xfId="11427"/>
    <cellStyle name="60% - Ênfase1 7 23" xfId="11428"/>
    <cellStyle name="60% - Ênfase1 7 24" xfId="34163"/>
    <cellStyle name="60% - Ênfase1 7 3" xfId="11429"/>
    <cellStyle name="60% - Ênfase1 7 4" xfId="11430"/>
    <cellStyle name="60% - Ênfase1 7 5" xfId="11431"/>
    <cellStyle name="60% - Ênfase1 7 6" xfId="11432"/>
    <cellStyle name="60% - Ênfase1 7 7" xfId="11433"/>
    <cellStyle name="60% - Ênfase1 7 8" xfId="11434"/>
    <cellStyle name="60% - Ênfase1 7 9" xfId="11435"/>
    <cellStyle name="60% - Ênfase1 8" xfId="1977"/>
    <cellStyle name="60% - Ênfase1 8 10" xfId="11437"/>
    <cellStyle name="60% - Ênfase1 8 11" xfId="11438"/>
    <cellStyle name="60% - Ênfase1 8 12" xfId="11439"/>
    <cellStyle name="60% - Ênfase1 8 13" xfId="11440"/>
    <cellStyle name="60% - Ênfase1 8 14" xfId="11441"/>
    <cellStyle name="60% - Ênfase1 8 15" xfId="11442"/>
    <cellStyle name="60% - Ênfase1 8 16" xfId="11443"/>
    <cellStyle name="60% - Ênfase1 8 17" xfId="11444"/>
    <cellStyle name="60% - Ênfase1 8 18" xfId="11445"/>
    <cellStyle name="60% - Ênfase1 8 19" xfId="11446"/>
    <cellStyle name="60% - Ênfase1 8 2" xfId="11436"/>
    <cellStyle name="60% - Ênfase1 8 20" xfId="11447"/>
    <cellStyle name="60% - Ênfase1 8 21" xfId="11448"/>
    <cellStyle name="60% - Ênfase1 8 22" xfId="11449"/>
    <cellStyle name="60% - Ênfase1 8 23" xfId="11450"/>
    <cellStyle name="60% - Ênfase1 8 24" xfId="34164"/>
    <cellStyle name="60% - Ênfase1 8 3" xfId="11451"/>
    <cellStyle name="60% - Ênfase1 8 4" xfId="11452"/>
    <cellStyle name="60% - Ênfase1 8 5" xfId="11453"/>
    <cellStyle name="60% - Ênfase1 8 6" xfId="11454"/>
    <cellStyle name="60% - Ênfase1 8 7" xfId="11455"/>
    <cellStyle name="60% - Ênfase1 8 8" xfId="11456"/>
    <cellStyle name="60% - Ênfase1 8 9" xfId="11457"/>
    <cellStyle name="60% - Ênfase1 9" xfId="11458"/>
    <cellStyle name="60% - Ênfase1 9 10" xfId="11459"/>
    <cellStyle name="60% - Ênfase1 9 11" xfId="11460"/>
    <cellStyle name="60% - Ênfase1 9 12" xfId="11461"/>
    <cellStyle name="60% - Ênfase1 9 13" xfId="11462"/>
    <cellStyle name="60% - Ênfase1 9 14" xfId="11463"/>
    <cellStyle name="60% - Ênfase1 9 15" xfId="11464"/>
    <cellStyle name="60% - Ênfase1 9 16" xfId="11465"/>
    <cellStyle name="60% - Ênfase1 9 17" xfId="11466"/>
    <cellStyle name="60% - Ênfase1 9 18" xfId="11467"/>
    <cellStyle name="60% - Ênfase1 9 19" xfId="11468"/>
    <cellStyle name="60% - Ênfase1 9 2" xfId="11469"/>
    <cellStyle name="60% - Ênfase1 9 20" xfId="11470"/>
    <cellStyle name="60% - Ênfase1 9 21" xfId="11471"/>
    <cellStyle name="60% - Ênfase1 9 22" xfId="11472"/>
    <cellStyle name="60% - Ênfase1 9 23" xfId="11473"/>
    <cellStyle name="60% - Ênfase1 9 24" xfId="34165"/>
    <cellStyle name="60% - Ênfase1 9 3" xfId="11474"/>
    <cellStyle name="60% - Ênfase1 9 4" xfId="11475"/>
    <cellStyle name="60% - Ênfase1 9 5" xfId="11476"/>
    <cellStyle name="60% - Ênfase1 9 6" xfId="11477"/>
    <cellStyle name="60% - Ênfase1 9 7" xfId="11478"/>
    <cellStyle name="60% - Ênfase1 9 8" xfId="11479"/>
    <cellStyle name="60% - Ênfase1 9 9" xfId="11480"/>
    <cellStyle name="60% - Ênfase2" xfId="1474" builtinId="36" customBuiltin="1"/>
    <cellStyle name="60% - Ênfase2 10" xfId="11481"/>
    <cellStyle name="60% - Ênfase2 10 10" xfId="11482"/>
    <cellStyle name="60% - Ênfase2 10 11" xfId="11483"/>
    <cellStyle name="60% - Ênfase2 10 12" xfId="11484"/>
    <cellStyle name="60% - Ênfase2 10 13" xfId="11485"/>
    <cellStyle name="60% - Ênfase2 10 14" xfId="11486"/>
    <cellStyle name="60% - Ênfase2 10 15" xfId="11487"/>
    <cellStyle name="60% - Ênfase2 10 16" xfId="11488"/>
    <cellStyle name="60% - Ênfase2 10 17" xfId="11489"/>
    <cellStyle name="60% - Ênfase2 10 18" xfId="11490"/>
    <cellStyle name="60% - Ênfase2 10 19" xfId="11491"/>
    <cellStyle name="60% - Ênfase2 10 2" xfId="11492"/>
    <cellStyle name="60% - Ênfase2 10 20" xfId="11493"/>
    <cellStyle name="60% - Ênfase2 10 21" xfId="11494"/>
    <cellStyle name="60% - Ênfase2 10 22" xfId="11495"/>
    <cellStyle name="60% - Ênfase2 10 23" xfId="11496"/>
    <cellStyle name="60% - Ênfase2 10 24" xfId="34166"/>
    <cellStyle name="60% - Ênfase2 10 3" xfId="11497"/>
    <cellStyle name="60% - Ênfase2 10 4" xfId="11498"/>
    <cellStyle name="60% - Ênfase2 10 5" xfId="11499"/>
    <cellStyle name="60% - Ênfase2 10 6" xfId="11500"/>
    <cellStyle name="60% - Ênfase2 10 7" xfId="11501"/>
    <cellStyle name="60% - Ênfase2 10 8" xfId="11502"/>
    <cellStyle name="60% - Ênfase2 10 9" xfId="11503"/>
    <cellStyle name="60% - Ênfase2 11" xfId="11504"/>
    <cellStyle name="60% - Ênfase2 11 10" xfId="11505"/>
    <cellStyle name="60% - Ênfase2 11 11" xfId="11506"/>
    <cellStyle name="60% - Ênfase2 11 12" xfId="11507"/>
    <cellStyle name="60% - Ênfase2 11 13" xfId="11508"/>
    <cellStyle name="60% - Ênfase2 11 14" xfId="11509"/>
    <cellStyle name="60% - Ênfase2 11 15" xfId="11510"/>
    <cellStyle name="60% - Ênfase2 11 16" xfId="11511"/>
    <cellStyle name="60% - Ênfase2 11 17" xfId="11512"/>
    <cellStyle name="60% - Ênfase2 11 18" xfId="11513"/>
    <cellStyle name="60% - Ênfase2 11 19" xfId="11514"/>
    <cellStyle name="60% - Ênfase2 11 2" xfId="11515"/>
    <cellStyle name="60% - Ênfase2 11 20" xfId="11516"/>
    <cellStyle name="60% - Ênfase2 11 21" xfId="11517"/>
    <cellStyle name="60% - Ênfase2 11 22" xfId="11518"/>
    <cellStyle name="60% - Ênfase2 11 23" xfId="11519"/>
    <cellStyle name="60% - Ênfase2 11 24" xfId="34167"/>
    <cellStyle name="60% - Ênfase2 11 3" xfId="11520"/>
    <cellStyle name="60% - Ênfase2 11 4" xfId="11521"/>
    <cellStyle name="60% - Ênfase2 11 5" xfId="11522"/>
    <cellStyle name="60% - Ênfase2 11 6" xfId="11523"/>
    <cellStyle name="60% - Ênfase2 11 7" xfId="11524"/>
    <cellStyle name="60% - Ênfase2 11 8" xfId="11525"/>
    <cellStyle name="60% - Ênfase2 11 9" xfId="11526"/>
    <cellStyle name="60% - Ênfase2 12" xfId="11527"/>
    <cellStyle name="60% - Ênfase2 12 10" xfId="11528"/>
    <cellStyle name="60% - Ênfase2 12 11" xfId="11529"/>
    <cellStyle name="60% - Ênfase2 12 12" xfId="11530"/>
    <cellStyle name="60% - Ênfase2 12 13" xfId="11531"/>
    <cellStyle name="60% - Ênfase2 12 14" xfId="11532"/>
    <cellStyle name="60% - Ênfase2 12 15" xfId="11533"/>
    <cellStyle name="60% - Ênfase2 12 16" xfId="11534"/>
    <cellStyle name="60% - Ênfase2 12 17" xfId="11535"/>
    <cellStyle name="60% - Ênfase2 12 18" xfId="11536"/>
    <cellStyle name="60% - Ênfase2 12 19" xfId="11537"/>
    <cellStyle name="60% - Ênfase2 12 2" xfId="11538"/>
    <cellStyle name="60% - Ênfase2 12 20" xfId="11539"/>
    <cellStyle name="60% - Ênfase2 12 21" xfId="11540"/>
    <cellStyle name="60% - Ênfase2 12 22" xfId="11541"/>
    <cellStyle name="60% - Ênfase2 12 23" xfId="11542"/>
    <cellStyle name="60% - Ênfase2 12 24" xfId="34168"/>
    <cellStyle name="60% - Ênfase2 12 3" xfId="11543"/>
    <cellStyle name="60% - Ênfase2 12 4" xfId="11544"/>
    <cellStyle name="60% - Ênfase2 12 5" xfId="11545"/>
    <cellStyle name="60% - Ênfase2 12 6" xfId="11546"/>
    <cellStyle name="60% - Ênfase2 12 7" xfId="11547"/>
    <cellStyle name="60% - Ênfase2 12 8" xfId="11548"/>
    <cellStyle name="60% - Ênfase2 12 9" xfId="11549"/>
    <cellStyle name="60% - Ênfase2 13" xfId="11550"/>
    <cellStyle name="60% - Ênfase2 13 10" xfId="11551"/>
    <cellStyle name="60% - Ênfase2 13 11" xfId="11552"/>
    <cellStyle name="60% - Ênfase2 13 12" xfId="11553"/>
    <cellStyle name="60% - Ênfase2 13 13" xfId="11554"/>
    <cellStyle name="60% - Ênfase2 13 14" xfId="11555"/>
    <cellStyle name="60% - Ênfase2 13 15" xfId="11556"/>
    <cellStyle name="60% - Ênfase2 13 16" xfId="11557"/>
    <cellStyle name="60% - Ênfase2 13 17" xfId="11558"/>
    <cellStyle name="60% - Ênfase2 13 18" xfId="11559"/>
    <cellStyle name="60% - Ênfase2 13 19" xfId="11560"/>
    <cellStyle name="60% - Ênfase2 13 2" xfId="11561"/>
    <cellStyle name="60% - Ênfase2 13 20" xfId="11562"/>
    <cellStyle name="60% - Ênfase2 13 21" xfId="11563"/>
    <cellStyle name="60% - Ênfase2 13 22" xfId="11564"/>
    <cellStyle name="60% - Ênfase2 13 23" xfId="11565"/>
    <cellStyle name="60% - Ênfase2 13 24" xfId="34169"/>
    <cellStyle name="60% - Ênfase2 13 3" xfId="11566"/>
    <cellStyle name="60% - Ênfase2 13 4" xfId="11567"/>
    <cellStyle name="60% - Ênfase2 13 5" xfId="11568"/>
    <cellStyle name="60% - Ênfase2 13 6" xfId="11569"/>
    <cellStyle name="60% - Ênfase2 13 7" xfId="11570"/>
    <cellStyle name="60% - Ênfase2 13 8" xfId="11571"/>
    <cellStyle name="60% - Ênfase2 13 9" xfId="11572"/>
    <cellStyle name="60% - Ênfase2 14" xfId="11573"/>
    <cellStyle name="60% - Ênfase2 14 10" xfId="11574"/>
    <cellStyle name="60% - Ênfase2 14 11" xfId="11575"/>
    <cellStyle name="60% - Ênfase2 14 12" xfId="11576"/>
    <cellStyle name="60% - Ênfase2 14 13" xfId="11577"/>
    <cellStyle name="60% - Ênfase2 14 14" xfId="11578"/>
    <cellStyle name="60% - Ênfase2 14 15" xfId="11579"/>
    <cellStyle name="60% - Ênfase2 14 16" xfId="11580"/>
    <cellStyle name="60% - Ênfase2 14 17" xfId="11581"/>
    <cellStyle name="60% - Ênfase2 14 18" xfId="11582"/>
    <cellStyle name="60% - Ênfase2 14 19" xfId="11583"/>
    <cellStyle name="60% - Ênfase2 14 2" xfId="11584"/>
    <cellStyle name="60% - Ênfase2 14 20" xfId="11585"/>
    <cellStyle name="60% - Ênfase2 14 21" xfId="11586"/>
    <cellStyle name="60% - Ênfase2 14 22" xfId="11587"/>
    <cellStyle name="60% - Ênfase2 14 23" xfId="11588"/>
    <cellStyle name="60% - Ênfase2 14 24" xfId="34170"/>
    <cellStyle name="60% - Ênfase2 14 3" xfId="11589"/>
    <cellStyle name="60% - Ênfase2 14 4" xfId="11590"/>
    <cellStyle name="60% - Ênfase2 14 5" xfId="11591"/>
    <cellStyle name="60% - Ênfase2 14 6" xfId="11592"/>
    <cellStyle name="60% - Ênfase2 14 7" xfId="11593"/>
    <cellStyle name="60% - Ênfase2 14 8" xfId="11594"/>
    <cellStyle name="60% - Ênfase2 14 9" xfId="11595"/>
    <cellStyle name="60% - Ênfase2 15" xfId="11596"/>
    <cellStyle name="60% - Ênfase2 15 10" xfId="11597"/>
    <cellStyle name="60% - Ênfase2 15 11" xfId="11598"/>
    <cellStyle name="60% - Ênfase2 15 12" xfId="11599"/>
    <cellStyle name="60% - Ênfase2 15 13" xfId="11600"/>
    <cellStyle name="60% - Ênfase2 15 14" xfId="11601"/>
    <cellStyle name="60% - Ênfase2 15 15" xfId="11602"/>
    <cellStyle name="60% - Ênfase2 15 16" xfId="11603"/>
    <cellStyle name="60% - Ênfase2 15 17" xfId="11604"/>
    <cellStyle name="60% - Ênfase2 15 18" xfId="11605"/>
    <cellStyle name="60% - Ênfase2 15 19" xfId="11606"/>
    <cellStyle name="60% - Ênfase2 15 2" xfId="11607"/>
    <cellStyle name="60% - Ênfase2 15 20" xfId="11608"/>
    <cellStyle name="60% - Ênfase2 15 21" xfId="11609"/>
    <cellStyle name="60% - Ênfase2 15 22" xfId="11610"/>
    <cellStyle name="60% - Ênfase2 15 23" xfId="11611"/>
    <cellStyle name="60% - Ênfase2 15 24" xfId="34171"/>
    <cellStyle name="60% - Ênfase2 15 3" xfId="11612"/>
    <cellStyle name="60% - Ênfase2 15 4" xfId="11613"/>
    <cellStyle name="60% - Ênfase2 15 5" xfId="11614"/>
    <cellStyle name="60% - Ênfase2 15 6" xfId="11615"/>
    <cellStyle name="60% - Ênfase2 15 7" xfId="11616"/>
    <cellStyle name="60% - Ênfase2 15 8" xfId="11617"/>
    <cellStyle name="60% - Ênfase2 15 9" xfId="11618"/>
    <cellStyle name="60% - Ênfase2 16" xfId="11619"/>
    <cellStyle name="60% - Ênfase2 16 10" xfId="11620"/>
    <cellStyle name="60% - Ênfase2 16 11" xfId="11621"/>
    <cellStyle name="60% - Ênfase2 16 12" xfId="11622"/>
    <cellStyle name="60% - Ênfase2 16 13" xfId="11623"/>
    <cellStyle name="60% - Ênfase2 16 14" xfId="11624"/>
    <cellStyle name="60% - Ênfase2 16 15" xfId="11625"/>
    <cellStyle name="60% - Ênfase2 16 16" xfId="11626"/>
    <cellStyle name="60% - Ênfase2 16 17" xfId="11627"/>
    <cellStyle name="60% - Ênfase2 16 18" xfId="11628"/>
    <cellStyle name="60% - Ênfase2 16 19" xfId="11629"/>
    <cellStyle name="60% - Ênfase2 16 2" xfId="11630"/>
    <cellStyle name="60% - Ênfase2 16 20" xfId="11631"/>
    <cellStyle name="60% - Ênfase2 16 21" xfId="11632"/>
    <cellStyle name="60% - Ênfase2 16 22" xfId="11633"/>
    <cellStyle name="60% - Ênfase2 16 23" xfId="11634"/>
    <cellStyle name="60% - Ênfase2 16 24" xfId="34172"/>
    <cellStyle name="60% - Ênfase2 16 3" xfId="11635"/>
    <cellStyle name="60% - Ênfase2 16 4" xfId="11636"/>
    <cellStyle name="60% - Ênfase2 16 5" xfId="11637"/>
    <cellStyle name="60% - Ênfase2 16 6" xfId="11638"/>
    <cellStyle name="60% - Ênfase2 16 7" xfId="11639"/>
    <cellStyle name="60% - Ênfase2 16 8" xfId="11640"/>
    <cellStyle name="60% - Ênfase2 16 9" xfId="11641"/>
    <cellStyle name="60% - Ênfase2 17" xfId="35830"/>
    <cellStyle name="60% - Ênfase2 18" xfId="35878"/>
    <cellStyle name="60% - Ênfase2 19" xfId="36018"/>
    <cellStyle name="60% - Ênfase2 2" xfId="89"/>
    <cellStyle name="60% - Ênfase2 2 10" xfId="11643"/>
    <cellStyle name="60% - Ênfase2 2 10 10" xfId="11644"/>
    <cellStyle name="60% - Ênfase2 2 10 11" xfId="11645"/>
    <cellStyle name="60% - Ênfase2 2 10 12" xfId="34174"/>
    <cellStyle name="60% - Ênfase2 2 10 2" xfId="11646"/>
    <cellStyle name="60% - Ênfase2 2 10 3" xfId="11647"/>
    <cellStyle name="60% - Ênfase2 2 10 4" xfId="11648"/>
    <cellStyle name="60% - Ênfase2 2 10 5" xfId="11649"/>
    <cellStyle name="60% - Ênfase2 2 10 6" xfId="11650"/>
    <cellStyle name="60% - Ênfase2 2 10 7" xfId="11651"/>
    <cellStyle name="60% - Ênfase2 2 10 8" xfId="11652"/>
    <cellStyle name="60% - Ênfase2 2 10 9" xfId="11653"/>
    <cellStyle name="60% - Ênfase2 2 11" xfId="11654"/>
    <cellStyle name="60% - Ênfase2 2 11 10" xfId="11655"/>
    <cellStyle name="60% - Ênfase2 2 11 11" xfId="11656"/>
    <cellStyle name="60% - Ênfase2 2 11 12" xfId="34175"/>
    <cellStyle name="60% - Ênfase2 2 11 2" xfId="11657"/>
    <cellStyle name="60% - Ênfase2 2 11 3" xfId="11658"/>
    <cellStyle name="60% - Ênfase2 2 11 4" xfId="11659"/>
    <cellStyle name="60% - Ênfase2 2 11 5" xfId="11660"/>
    <cellStyle name="60% - Ênfase2 2 11 6" xfId="11661"/>
    <cellStyle name="60% - Ênfase2 2 11 7" xfId="11662"/>
    <cellStyle name="60% - Ênfase2 2 11 8" xfId="11663"/>
    <cellStyle name="60% - Ênfase2 2 11 9" xfId="11664"/>
    <cellStyle name="60% - Ênfase2 2 12" xfId="11665"/>
    <cellStyle name="60% - Ênfase2 2 12 10" xfId="11666"/>
    <cellStyle name="60% - Ênfase2 2 12 11" xfId="11667"/>
    <cellStyle name="60% - Ênfase2 2 12 12" xfId="34176"/>
    <cellStyle name="60% - Ênfase2 2 12 2" xfId="11668"/>
    <cellStyle name="60% - Ênfase2 2 12 3" xfId="11669"/>
    <cellStyle name="60% - Ênfase2 2 12 4" xfId="11670"/>
    <cellStyle name="60% - Ênfase2 2 12 5" xfId="11671"/>
    <cellStyle name="60% - Ênfase2 2 12 6" xfId="11672"/>
    <cellStyle name="60% - Ênfase2 2 12 7" xfId="11673"/>
    <cellStyle name="60% - Ênfase2 2 12 8" xfId="11674"/>
    <cellStyle name="60% - Ênfase2 2 12 9" xfId="11675"/>
    <cellStyle name="60% - Ênfase2 2 13" xfId="11676"/>
    <cellStyle name="60% - Ênfase2 2 13 10" xfId="11677"/>
    <cellStyle name="60% - Ênfase2 2 13 11" xfId="11678"/>
    <cellStyle name="60% - Ênfase2 2 13 12" xfId="34177"/>
    <cellStyle name="60% - Ênfase2 2 13 2" xfId="11679"/>
    <cellStyle name="60% - Ênfase2 2 13 3" xfId="11680"/>
    <cellStyle name="60% - Ênfase2 2 13 4" xfId="11681"/>
    <cellStyle name="60% - Ênfase2 2 13 5" xfId="11682"/>
    <cellStyle name="60% - Ênfase2 2 13 6" xfId="11683"/>
    <cellStyle name="60% - Ênfase2 2 13 7" xfId="11684"/>
    <cellStyle name="60% - Ênfase2 2 13 8" xfId="11685"/>
    <cellStyle name="60% - Ênfase2 2 13 9" xfId="11686"/>
    <cellStyle name="60% - Ênfase2 2 14" xfId="11687"/>
    <cellStyle name="60% - Ênfase2 2 14 10" xfId="11688"/>
    <cellStyle name="60% - Ênfase2 2 14 11" xfId="11689"/>
    <cellStyle name="60% - Ênfase2 2 14 12" xfId="34178"/>
    <cellStyle name="60% - Ênfase2 2 14 2" xfId="11690"/>
    <cellStyle name="60% - Ênfase2 2 14 3" xfId="11691"/>
    <cellStyle name="60% - Ênfase2 2 14 4" xfId="11692"/>
    <cellStyle name="60% - Ênfase2 2 14 5" xfId="11693"/>
    <cellStyle name="60% - Ênfase2 2 14 6" xfId="11694"/>
    <cellStyle name="60% - Ênfase2 2 14 7" xfId="11695"/>
    <cellStyle name="60% - Ênfase2 2 14 8" xfId="11696"/>
    <cellStyle name="60% - Ênfase2 2 14 9" xfId="11697"/>
    <cellStyle name="60% - Ênfase2 2 15" xfId="11698"/>
    <cellStyle name="60% - Ênfase2 2 15 10" xfId="11699"/>
    <cellStyle name="60% - Ênfase2 2 15 11" xfId="11700"/>
    <cellStyle name="60% - Ênfase2 2 15 12" xfId="34179"/>
    <cellStyle name="60% - Ênfase2 2 15 2" xfId="11701"/>
    <cellStyle name="60% - Ênfase2 2 15 3" xfId="11702"/>
    <cellStyle name="60% - Ênfase2 2 15 4" xfId="11703"/>
    <cellStyle name="60% - Ênfase2 2 15 5" xfId="11704"/>
    <cellStyle name="60% - Ênfase2 2 15 6" xfId="11705"/>
    <cellStyle name="60% - Ênfase2 2 15 7" xfId="11706"/>
    <cellStyle name="60% - Ênfase2 2 15 8" xfId="11707"/>
    <cellStyle name="60% - Ênfase2 2 15 9" xfId="11708"/>
    <cellStyle name="60% - Ênfase2 2 16" xfId="11709"/>
    <cellStyle name="60% - Ênfase2 2 17" xfId="11710"/>
    <cellStyle name="60% - Ênfase2 2 18" xfId="11711"/>
    <cellStyle name="60% - Ênfase2 2 19" xfId="11712"/>
    <cellStyle name="60% - Ênfase2 2 2" xfId="90"/>
    <cellStyle name="60% - Ênfase2 2 2 10" xfId="11714"/>
    <cellStyle name="60% - Ênfase2 2 2 11" xfId="11715"/>
    <cellStyle name="60% - Ênfase2 2 2 12" xfId="34180"/>
    <cellStyle name="60% - Ênfase2 2 2 2" xfId="1978"/>
    <cellStyle name="60% - Ênfase2 2 2 2 2" xfId="11716"/>
    <cellStyle name="60% - Ênfase2 2 2 3" xfId="1979"/>
    <cellStyle name="60% - Ênfase2 2 2 3 2" xfId="11717"/>
    <cellStyle name="60% - Ênfase2 2 2 4" xfId="1980"/>
    <cellStyle name="60% - Ênfase2 2 2 4 2" xfId="11718"/>
    <cellStyle name="60% - Ênfase2 2 2 5" xfId="1981"/>
    <cellStyle name="60% - Ênfase2 2 2 5 2" xfId="11719"/>
    <cellStyle name="60% - Ênfase2 2 2 6" xfId="1982"/>
    <cellStyle name="60% - Ênfase2 2 2 6 2" xfId="11720"/>
    <cellStyle name="60% - Ênfase2 2 2 7" xfId="11713"/>
    <cellStyle name="60% - Ênfase2 2 2 8" xfId="11721"/>
    <cellStyle name="60% - Ênfase2 2 2 9" xfId="11722"/>
    <cellStyle name="60% - Ênfase2 2 20" xfId="11723"/>
    <cellStyle name="60% - Ênfase2 2 21" xfId="11724"/>
    <cellStyle name="60% - Ênfase2 2 22" xfId="11725"/>
    <cellStyle name="60% - Ênfase2 2 23" xfId="11726"/>
    <cellStyle name="60% - Ênfase2 2 24" xfId="11727"/>
    <cellStyle name="60% - Ênfase2 2 25" xfId="11728"/>
    <cellStyle name="60% - Ênfase2 2 26" xfId="11729"/>
    <cellStyle name="60% - Ênfase2 2 27" xfId="11730"/>
    <cellStyle name="60% - Ênfase2 2 28" xfId="11731"/>
    <cellStyle name="60% - Ênfase2 2 29" xfId="11732"/>
    <cellStyle name="60% - Ênfase2 2 3" xfId="1983"/>
    <cellStyle name="60% - Ênfase2 2 3 10" xfId="11734"/>
    <cellStyle name="60% - Ênfase2 2 3 11" xfId="11735"/>
    <cellStyle name="60% - Ênfase2 2 3 12" xfId="34181"/>
    <cellStyle name="60% - Ênfase2 2 3 2" xfId="11733"/>
    <cellStyle name="60% - Ênfase2 2 3 3" xfId="11736"/>
    <cellStyle name="60% - Ênfase2 2 3 4" xfId="11737"/>
    <cellStyle name="60% - Ênfase2 2 3 5" xfId="11738"/>
    <cellStyle name="60% - Ênfase2 2 3 6" xfId="11739"/>
    <cellStyle name="60% - Ênfase2 2 3 7" xfId="11740"/>
    <cellStyle name="60% - Ênfase2 2 3 8" xfId="11741"/>
    <cellStyle name="60% - Ênfase2 2 3 9" xfId="11742"/>
    <cellStyle name="60% - Ênfase2 2 30" xfId="11743"/>
    <cellStyle name="60% - Ênfase2 2 31" xfId="11744"/>
    <cellStyle name="60% - Ênfase2 2 32" xfId="11745"/>
    <cellStyle name="60% - Ênfase2 2 33" xfId="11746"/>
    <cellStyle name="60% - Ênfase2 2 34" xfId="11747"/>
    <cellStyle name="60% - Ênfase2 2 35" xfId="11748"/>
    <cellStyle name="60% - Ênfase2 2 36" xfId="11749"/>
    <cellStyle name="60% - Ênfase2 2 37" xfId="11750"/>
    <cellStyle name="60% - Ênfase2 2 38" xfId="34173"/>
    <cellStyle name="60% - Ênfase2 2 4" xfId="1984"/>
    <cellStyle name="60% - Ênfase2 2 4 10" xfId="11752"/>
    <cellStyle name="60% - Ênfase2 2 4 11" xfId="11753"/>
    <cellStyle name="60% - Ênfase2 2 4 12" xfId="34182"/>
    <cellStyle name="60% - Ênfase2 2 4 2" xfId="11751"/>
    <cellStyle name="60% - Ênfase2 2 4 3" xfId="11754"/>
    <cellStyle name="60% - Ênfase2 2 4 4" xfId="11755"/>
    <cellStyle name="60% - Ênfase2 2 4 5" xfId="11756"/>
    <cellStyle name="60% - Ênfase2 2 4 6" xfId="11757"/>
    <cellStyle name="60% - Ênfase2 2 4 7" xfId="11758"/>
    <cellStyle name="60% - Ênfase2 2 4 8" xfId="11759"/>
    <cellStyle name="60% - Ênfase2 2 4 9" xfId="11760"/>
    <cellStyle name="60% - Ênfase2 2 5" xfId="1985"/>
    <cellStyle name="60% - Ênfase2 2 5 10" xfId="11762"/>
    <cellStyle name="60% - Ênfase2 2 5 11" xfId="11763"/>
    <cellStyle name="60% - Ênfase2 2 5 12" xfId="34183"/>
    <cellStyle name="60% - Ênfase2 2 5 2" xfId="11761"/>
    <cellStyle name="60% - Ênfase2 2 5 3" xfId="11764"/>
    <cellStyle name="60% - Ênfase2 2 5 4" xfId="11765"/>
    <cellStyle name="60% - Ênfase2 2 5 5" xfId="11766"/>
    <cellStyle name="60% - Ênfase2 2 5 6" xfId="11767"/>
    <cellStyle name="60% - Ênfase2 2 5 7" xfId="11768"/>
    <cellStyle name="60% - Ênfase2 2 5 8" xfId="11769"/>
    <cellStyle name="60% - Ênfase2 2 5 9" xfId="11770"/>
    <cellStyle name="60% - Ênfase2 2 6" xfId="1986"/>
    <cellStyle name="60% - Ênfase2 2 6 10" xfId="11772"/>
    <cellStyle name="60% - Ênfase2 2 6 11" xfId="11773"/>
    <cellStyle name="60% - Ênfase2 2 6 12" xfId="34184"/>
    <cellStyle name="60% - Ênfase2 2 6 2" xfId="11771"/>
    <cellStyle name="60% - Ênfase2 2 6 3" xfId="11774"/>
    <cellStyle name="60% - Ênfase2 2 6 4" xfId="11775"/>
    <cellStyle name="60% - Ênfase2 2 6 5" xfId="11776"/>
    <cellStyle name="60% - Ênfase2 2 6 6" xfId="11777"/>
    <cellStyle name="60% - Ênfase2 2 6 7" xfId="11778"/>
    <cellStyle name="60% - Ênfase2 2 6 8" xfId="11779"/>
    <cellStyle name="60% - Ênfase2 2 6 9" xfId="11780"/>
    <cellStyle name="60% - Ênfase2 2 7" xfId="1987"/>
    <cellStyle name="60% - Ênfase2 2 7 10" xfId="11782"/>
    <cellStyle name="60% - Ênfase2 2 7 11" xfId="11783"/>
    <cellStyle name="60% - Ênfase2 2 7 12" xfId="34185"/>
    <cellStyle name="60% - Ênfase2 2 7 2" xfId="11781"/>
    <cellStyle name="60% - Ênfase2 2 7 3" xfId="11784"/>
    <cellStyle name="60% - Ênfase2 2 7 4" xfId="11785"/>
    <cellStyle name="60% - Ênfase2 2 7 5" xfId="11786"/>
    <cellStyle name="60% - Ênfase2 2 7 6" xfId="11787"/>
    <cellStyle name="60% - Ênfase2 2 7 7" xfId="11788"/>
    <cellStyle name="60% - Ênfase2 2 7 8" xfId="11789"/>
    <cellStyle name="60% - Ênfase2 2 7 9" xfId="11790"/>
    <cellStyle name="60% - Ênfase2 2 8" xfId="11642"/>
    <cellStyle name="60% - Ênfase2 2 8 10" xfId="11791"/>
    <cellStyle name="60% - Ênfase2 2 8 11" xfId="11792"/>
    <cellStyle name="60% - Ênfase2 2 8 12" xfId="34186"/>
    <cellStyle name="60% - Ênfase2 2 8 2" xfId="11793"/>
    <cellStyle name="60% - Ênfase2 2 8 3" xfId="11794"/>
    <cellStyle name="60% - Ênfase2 2 8 4" xfId="11795"/>
    <cellStyle name="60% - Ênfase2 2 8 5" xfId="11796"/>
    <cellStyle name="60% - Ênfase2 2 8 6" xfId="11797"/>
    <cellStyle name="60% - Ênfase2 2 8 7" xfId="11798"/>
    <cellStyle name="60% - Ênfase2 2 8 8" xfId="11799"/>
    <cellStyle name="60% - Ênfase2 2 8 9" xfId="11800"/>
    <cellStyle name="60% - Ênfase2 2 9" xfId="11801"/>
    <cellStyle name="60% - Ênfase2 2 9 10" xfId="11802"/>
    <cellStyle name="60% - Ênfase2 2 9 11" xfId="11803"/>
    <cellStyle name="60% - Ênfase2 2 9 12" xfId="34187"/>
    <cellStyle name="60% - Ênfase2 2 9 2" xfId="11804"/>
    <cellStyle name="60% - Ênfase2 2 9 3" xfId="11805"/>
    <cellStyle name="60% - Ênfase2 2 9 4" xfId="11806"/>
    <cellStyle name="60% - Ênfase2 2 9 5" xfId="11807"/>
    <cellStyle name="60% - Ênfase2 2 9 6" xfId="11808"/>
    <cellStyle name="60% - Ênfase2 2 9 7" xfId="11809"/>
    <cellStyle name="60% - Ênfase2 2 9 8" xfId="11810"/>
    <cellStyle name="60% - Ênfase2 2 9 9" xfId="11811"/>
    <cellStyle name="60% - Ênfase2 20" xfId="36068"/>
    <cellStyle name="60% - Ênfase2 3" xfId="91"/>
    <cellStyle name="60% - Ênfase2 3 10" xfId="11813"/>
    <cellStyle name="60% - Ênfase2 3 11" xfId="11814"/>
    <cellStyle name="60% - Ênfase2 3 12" xfId="11815"/>
    <cellStyle name="60% - Ênfase2 3 13" xfId="34188"/>
    <cellStyle name="60% - Ênfase2 3 2" xfId="92"/>
    <cellStyle name="60% - Ênfase2 3 2 10" xfId="11817"/>
    <cellStyle name="60% - Ênfase2 3 2 11" xfId="11818"/>
    <cellStyle name="60% - Ênfase2 3 2 12" xfId="34189"/>
    <cellStyle name="60% - Ênfase2 3 2 2" xfId="1988"/>
    <cellStyle name="60% - Ênfase2 3 2 2 2" xfId="11819"/>
    <cellStyle name="60% - Ênfase2 3 2 3" xfId="1989"/>
    <cellStyle name="60% - Ênfase2 3 2 3 2" xfId="11820"/>
    <cellStyle name="60% - Ênfase2 3 2 4" xfId="1990"/>
    <cellStyle name="60% - Ênfase2 3 2 4 2" xfId="11821"/>
    <cellStyle name="60% - Ênfase2 3 2 5" xfId="1991"/>
    <cellStyle name="60% - Ênfase2 3 2 5 2" xfId="11822"/>
    <cellStyle name="60% - Ênfase2 3 2 6" xfId="1992"/>
    <cellStyle name="60% - Ênfase2 3 2 6 2" xfId="11823"/>
    <cellStyle name="60% - Ênfase2 3 2 7" xfId="11816"/>
    <cellStyle name="60% - Ênfase2 3 2 8" xfId="11824"/>
    <cellStyle name="60% - Ênfase2 3 2 9" xfId="11825"/>
    <cellStyle name="60% - Ênfase2 3 3" xfId="1993"/>
    <cellStyle name="60% - Ênfase2 3 3 2" xfId="11826"/>
    <cellStyle name="60% - Ênfase2 3 4" xfId="1994"/>
    <cellStyle name="60% - Ênfase2 3 4 2" xfId="11827"/>
    <cellStyle name="60% - Ênfase2 3 5" xfId="1995"/>
    <cellStyle name="60% - Ênfase2 3 5 2" xfId="11828"/>
    <cellStyle name="60% - Ênfase2 3 6" xfId="1996"/>
    <cellStyle name="60% - Ênfase2 3 6 2" xfId="11829"/>
    <cellStyle name="60% - Ênfase2 3 7" xfId="1997"/>
    <cellStyle name="60% - Ênfase2 3 7 2" xfId="11830"/>
    <cellStyle name="60% - Ênfase2 3 8" xfId="11812"/>
    <cellStyle name="60% - Ênfase2 3 9" xfId="11831"/>
    <cellStyle name="60% - Ênfase2 4" xfId="1998"/>
    <cellStyle name="60% - Ênfase2 4 10" xfId="11833"/>
    <cellStyle name="60% - Ênfase2 4 11" xfId="11834"/>
    <cellStyle name="60% - Ênfase2 4 12" xfId="11835"/>
    <cellStyle name="60% - Ênfase2 4 13" xfId="11836"/>
    <cellStyle name="60% - Ênfase2 4 14" xfId="11837"/>
    <cellStyle name="60% - Ênfase2 4 15" xfId="11838"/>
    <cellStyle name="60% - Ênfase2 4 16" xfId="11839"/>
    <cellStyle name="60% - Ênfase2 4 17" xfId="11840"/>
    <cellStyle name="60% - Ênfase2 4 18" xfId="11841"/>
    <cellStyle name="60% - Ênfase2 4 19" xfId="11842"/>
    <cellStyle name="60% - Ênfase2 4 2" xfId="1999"/>
    <cellStyle name="60% - Ênfase2 4 2 2" xfId="11843"/>
    <cellStyle name="60% - Ênfase2 4 20" xfId="11844"/>
    <cellStyle name="60% - Ênfase2 4 21" xfId="11845"/>
    <cellStyle name="60% - Ênfase2 4 22" xfId="11846"/>
    <cellStyle name="60% - Ênfase2 4 23" xfId="11847"/>
    <cellStyle name="60% - Ênfase2 4 24" xfId="34190"/>
    <cellStyle name="60% - Ênfase2 4 3" xfId="2000"/>
    <cellStyle name="60% - Ênfase2 4 3 2" xfId="11848"/>
    <cellStyle name="60% - Ênfase2 4 4" xfId="11832"/>
    <cellStyle name="60% - Ênfase2 4 5" xfId="11849"/>
    <cellStyle name="60% - Ênfase2 4 6" xfId="11850"/>
    <cellStyle name="60% - Ênfase2 4 7" xfId="11851"/>
    <cellStyle name="60% - Ênfase2 4 8" xfId="11852"/>
    <cellStyle name="60% - Ênfase2 4 9" xfId="11853"/>
    <cellStyle name="60% - Ênfase2 5" xfId="2001"/>
    <cellStyle name="60% - Ênfase2 5 10" xfId="11855"/>
    <cellStyle name="60% - Ênfase2 5 11" xfId="11856"/>
    <cellStyle name="60% - Ênfase2 5 12" xfId="11857"/>
    <cellStyle name="60% - Ênfase2 5 13" xfId="11858"/>
    <cellStyle name="60% - Ênfase2 5 14" xfId="11859"/>
    <cellStyle name="60% - Ênfase2 5 15" xfId="11860"/>
    <cellStyle name="60% - Ênfase2 5 16" xfId="11861"/>
    <cellStyle name="60% - Ênfase2 5 17" xfId="11862"/>
    <cellStyle name="60% - Ênfase2 5 18" xfId="11863"/>
    <cellStyle name="60% - Ênfase2 5 19" xfId="11864"/>
    <cellStyle name="60% - Ênfase2 5 2" xfId="2002"/>
    <cellStyle name="60% - Ênfase2 5 2 2" xfId="11865"/>
    <cellStyle name="60% - Ênfase2 5 20" xfId="11866"/>
    <cellStyle name="60% - Ênfase2 5 21" xfId="11867"/>
    <cellStyle name="60% - Ênfase2 5 22" xfId="11868"/>
    <cellStyle name="60% - Ênfase2 5 23" xfId="11869"/>
    <cellStyle name="60% - Ênfase2 5 24" xfId="34191"/>
    <cellStyle name="60% - Ênfase2 5 3" xfId="2003"/>
    <cellStyle name="60% - Ênfase2 5 3 2" xfId="11870"/>
    <cellStyle name="60% - Ênfase2 5 4" xfId="11854"/>
    <cellStyle name="60% - Ênfase2 5 5" xfId="11871"/>
    <cellStyle name="60% - Ênfase2 5 6" xfId="11872"/>
    <cellStyle name="60% - Ênfase2 5 7" xfId="11873"/>
    <cellStyle name="60% - Ênfase2 5 8" xfId="11874"/>
    <cellStyle name="60% - Ênfase2 5 9" xfId="11875"/>
    <cellStyle name="60% - Ênfase2 6" xfId="2004"/>
    <cellStyle name="60% - Ênfase2 6 10" xfId="11877"/>
    <cellStyle name="60% - Ênfase2 6 11" xfId="11878"/>
    <cellStyle name="60% - Ênfase2 6 12" xfId="11879"/>
    <cellStyle name="60% - Ênfase2 6 13" xfId="11880"/>
    <cellStyle name="60% - Ênfase2 6 14" xfId="11881"/>
    <cellStyle name="60% - Ênfase2 6 15" xfId="11882"/>
    <cellStyle name="60% - Ênfase2 6 16" xfId="11883"/>
    <cellStyle name="60% - Ênfase2 6 17" xfId="11884"/>
    <cellStyle name="60% - Ênfase2 6 18" xfId="11885"/>
    <cellStyle name="60% - Ênfase2 6 19" xfId="11886"/>
    <cellStyle name="60% - Ênfase2 6 2" xfId="2005"/>
    <cellStyle name="60% - Ênfase2 6 2 2" xfId="11887"/>
    <cellStyle name="60% - Ênfase2 6 20" xfId="11888"/>
    <cellStyle name="60% - Ênfase2 6 21" xfId="11889"/>
    <cellStyle name="60% - Ênfase2 6 22" xfId="11890"/>
    <cellStyle name="60% - Ênfase2 6 23" xfId="11891"/>
    <cellStyle name="60% - Ênfase2 6 24" xfId="34192"/>
    <cellStyle name="60% - Ênfase2 6 3" xfId="11876"/>
    <cellStyle name="60% - Ênfase2 6 4" xfId="11892"/>
    <cellStyle name="60% - Ênfase2 6 5" xfId="11893"/>
    <cellStyle name="60% - Ênfase2 6 6" xfId="11894"/>
    <cellStyle name="60% - Ênfase2 6 7" xfId="11895"/>
    <cellStyle name="60% - Ênfase2 6 8" xfId="11896"/>
    <cellStyle name="60% - Ênfase2 6 9" xfId="11897"/>
    <cellStyle name="60% - Ênfase2 7" xfId="2006"/>
    <cellStyle name="60% - Ênfase2 7 10" xfId="11899"/>
    <cellStyle name="60% - Ênfase2 7 11" xfId="11900"/>
    <cellStyle name="60% - Ênfase2 7 12" xfId="11901"/>
    <cellStyle name="60% - Ênfase2 7 13" xfId="11902"/>
    <cellStyle name="60% - Ênfase2 7 14" xfId="11903"/>
    <cellStyle name="60% - Ênfase2 7 15" xfId="11904"/>
    <cellStyle name="60% - Ênfase2 7 16" xfId="11905"/>
    <cellStyle name="60% - Ênfase2 7 17" xfId="11906"/>
    <cellStyle name="60% - Ênfase2 7 18" xfId="11907"/>
    <cellStyle name="60% - Ênfase2 7 19" xfId="11908"/>
    <cellStyle name="60% - Ênfase2 7 2" xfId="11898"/>
    <cellStyle name="60% - Ênfase2 7 20" xfId="11909"/>
    <cellStyle name="60% - Ênfase2 7 21" xfId="11910"/>
    <cellStyle name="60% - Ênfase2 7 22" xfId="11911"/>
    <cellStyle name="60% - Ênfase2 7 23" xfId="11912"/>
    <cellStyle name="60% - Ênfase2 7 24" xfId="34193"/>
    <cellStyle name="60% - Ênfase2 7 3" xfId="11913"/>
    <cellStyle name="60% - Ênfase2 7 4" xfId="11914"/>
    <cellStyle name="60% - Ênfase2 7 5" xfId="11915"/>
    <cellStyle name="60% - Ênfase2 7 6" xfId="11916"/>
    <cellStyle name="60% - Ênfase2 7 7" xfId="11917"/>
    <cellStyle name="60% - Ênfase2 7 8" xfId="11918"/>
    <cellStyle name="60% - Ênfase2 7 9" xfId="11919"/>
    <cellStyle name="60% - Ênfase2 8" xfId="2007"/>
    <cellStyle name="60% - Ênfase2 8 10" xfId="11921"/>
    <cellStyle name="60% - Ênfase2 8 11" xfId="11922"/>
    <cellStyle name="60% - Ênfase2 8 12" xfId="11923"/>
    <cellStyle name="60% - Ênfase2 8 13" xfId="11924"/>
    <cellStyle name="60% - Ênfase2 8 14" xfId="11925"/>
    <cellStyle name="60% - Ênfase2 8 15" xfId="11926"/>
    <cellStyle name="60% - Ênfase2 8 16" xfId="11927"/>
    <cellStyle name="60% - Ênfase2 8 17" xfId="11928"/>
    <cellStyle name="60% - Ênfase2 8 18" xfId="11929"/>
    <cellStyle name="60% - Ênfase2 8 19" xfId="11930"/>
    <cellStyle name="60% - Ênfase2 8 2" xfId="11920"/>
    <cellStyle name="60% - Ênfase2 8 20" xfId="11931"/>
    <cellStyle name="60% - Ênfase2 8 21" xfId="11932"/>
    <cellStyle name="60% - Ênfase2 8 22" xfId="11933"/>
    <cellStyle name="60% - Ênfase2 8 23" xfId="11934"/>
    <cellStyle name="60% - Ênfase2 8 24" xfId="34194"/>
    <cellStyle name="60% - Ênfase2 8 3" xfId="11935"/>
    <cellStyle name="60% - Ênfase2 8 4" xfId="11936"/>
    <cellStyle name="60% - Ênfase2 8 5" xfId="11937"/>
    <cellStyle name="60% - Ênfase2 8 6" xfId="11938"/>
    <cellStyle name="60% - Ênfase2 8 7" xfId="11939"/>
    <cellStyle name="60% - Ênfase2 8 8" xfId="11940"/>
    <cellStyle name="60% - Ênfase2 8 9" xfId="11941"/>
    <cellStyle name="60% - Ênfase2 9" xfId="11942"/>
    <cellStyle name="60% - Ênfase2 9 10" xfId="11943"/>
    <cellStyle name="60% - Ênfase2 9 11" xfId="11944"/>
    <cellStyle name="60% - Ênfase2 9 12" xfId="11945"/>
    <cellStyle name="60% - Ênfase2 9 13" xfId="11946"/>
    <cellStyle name="60% - Ênfase2 9 14" xfId="11947"/>
    <cellStyle name="60% - Ênfase2 9 15" xfId="11948"/>
    <cellStyle name="60% - Ênfase2 9 16" xfId="11949"/>
    <cellStyle name="60% - Ênfase2 9 17" xfId="11950"/>
    <cellStyle name="60% - Ênfase2 9 18" xfId="11951"/>
    <cellStyle name="60% - Ênfase2 9 19" xfId="11952"/>
    <cellStyle name="60% - Ênfase2 9 2" xfId="11953"/>
    <cellStyle name="60% - Ênfase2 9 20" xfId="11954"/>
    <cellStyle name="60% - Ênfase2 9 21" xfId="11955"/>
    <cellStyle name="60% - Ênfase2 9 22" xfId="11956"/>
    <cellStyle name="60% - Ênfase2 9 23" xfId="11957"/>
    <cellStyle name="60% - Ênfase2 9 24" xfId="34195"/>
    <cellStyle name="60% - Ênfase2 9 3" xfId="11958"/>
    <cellStyle name="60% - Ênfase2 9 4" xfId="11959"/>
    <cellStyle name="60% - Ênfase2 9 5" xfId="11960"/>
    <cellStyle name="60% - Ênfase2 9 6" xfId="11961"/>
    <cellStyle name="60% - Ênfase2 9 7" xfId="11962"/>
    <cellStyle name="60% - Ênfase2 9 8" xfId="11963"/>
    <cellStyle name="60% - Ênfase2 9 9" xfId="11964"/>
    <cellStyle name="60% - Ênfase3" xfId="1478" builtinId="40" customBuiltin="1"/>
    <cellStyle name="60% - Ênfase3 10" xfId="11965"/>
    <cellStyle name="60% - Ênfase3 10 10" xfId="11966"/>
    <cellStyle name="60% - Ênfase3 10 11" xfId="11967"/>
    <cellStyle name="60% - Ênfase3 10 12" xfId="11968"/>
    <cellStyle name="60% - Ênfase3 10 13" xfId="11969"/>
    <cellStyle name="60% - Ênfase3 10 14" xfId="11970"/>
    <cellStyle name="60% - Ênfase3 10 15" xfId="11971"/>
    <cellStyle name="60% - Ênfase3 10 16" xfId="11972"/>
    <cellStyle name="60% - Ênfase3 10 17" xfId="11973"/>
    <cellStyle name="60% - Ênfase3 10 18" xfId="11974"/>
    <cellStyle name="60% - Ênfase3 10 19" xfId="11975"/>
    <cellStyle name="60% - Ênfase3 10 2" xfId="11976"/>
    <cellStyle name="60% - Ênfase3 10 20" xfId="11977"/>
    <cellStyle name="60% - Ênfase3 10 21" xfId="11978"/>
    <cellStyle name="60% - Ênfase3 10 22" xfId="11979"/>
    <cellStyle name="60% - Ênfase3 10 23" xfId="11980"/>
    <cellStyle name="60% - Ênfase3 10 24" xfId="34196"/>
    <cellStyle name="60% - Ênfase3 10 3" xfId="11981"/>
    <cellStyle name="60% - Ênfase3 10 4" xfId="11982"/>
    <cellStyle name="60% - Ênfase3 10 5" xfId="11983"/>
    <cellStyle name="60% - Ênfase3 10 6" xfId="11984"/>
    <cellStyle name="60% - Ênfase3 10 7" xfId="11985"/>
    <cellStyle name="60% - Ênfase3 10 8" xfId="11986"/>
    <cellStyle name="60% - Ênfase3 10 9" xfId="11987"/>
    <cellStyle name="60% - Ênfase3 11" xfId="11988"/>
    <cellStyle name="60% - Ênfase3 11 10" xfId="11989"/>
    <cellStyle name="60% - Ênfase3 11 11" xfId="11990"/>
    <cellStyle name="60% - Ênfase3 11 12" xfId="11991"/>
    <cellStyle name="60% - Ênfase3 11 13" xfId="11992"/>
    <cellStyle name="60% - Ênfase3 11 14" xfId="11993"/>
    <cellStyle name="60% - Ênfase3 11 15" xfId="11994"/>
    <cellStyle name="60% - Ênfase3 11 16" xfId="11995"/>
    <cellStyle name="60% - Ênfase3 11 17" xfId="11996"/>
    <cellStyle name="60% - Ênfase3 11 18" xfId="11997"/>
    <cellStyle name="60% - Ênfase3 11 19" xfId="11998"/>
    <cellStyle name="60% - Ênfase3 11 2" xfId="11999"/>
    <cellStyle name="60% - Ênfase3 11 20" xfId="12000"/>
    <cellStyle name="60% - Ênfase3 11 21" xfId="12001"/>
    <cellStyle name="60% - Ênfase3 11 22" xfId="12002"/>
    <cellStyle name="60% - Ênfase3 11 23" xfId="12003"/>
    <cellStyle name="60% - Ênfase3 11 24" xfId="34197"/>
    <cellStyle name="60% - Ênfase3 11 3" xfId="12004"/>
    <cellStyle name="60% - Ênfase3 11 4" xfId="12005"/>
    <cellStyle name="60% - Ênfase3 11 5" xfId="12006"/>
    <cellStyle name="60% - Ênfase3 11 6" xfId="12007"/>
    <cellStyle name="60% - Ênfase3 11 7" xfId="12008"/>
    <cellStyle name="60% - Ênfase3 11 8" xfId="12009"/>
    <cellStyle name="60% - Ênfase3 11 9" xfId="12010"/>
    <cellStyle name="60% - Ênfase3 12" xfId="12011"/>
    <cellStyle name="60% - Ênfase3 12 10" xfId="12012"/>
    <cellStyle name="60% - Ênfase3 12 11" xfId="12013"/>
    <cellStyle name="60% - Ênfase3 12 12" xfId="12014"/>
    <cellStyle name="60% - Ênfase3 12 13" xfId="12015"/>
    <cellStyle name="60% - Ênfase3 12 14" xfId="12016"/>
    <cellStyle name="60% - Ênfase3 12 15" xfId="12017"/>
    <cellStyle name="60% - Ênfase3 12 16" xfId="12018"/>
    <cellStyle name="60% - Ênfase3 12 17" xfId="12019"/>
    <cellStyle name="60% - Ênfase3 12 18" xfId="12020"/>
    <cellStyle name="60% - Ênfase3 12 19" xfId="12021"/>
    <cellStyle name="60% - Ênfase3 12 2" xfId="12022"/>
    <cellStyle name="60% - Ênfase3 12 20" xfId="12023"/>
    <cellStyle name="60% - Ênfase3 12 21" xfId="12024"/>
    <cellStyle name="60% - Ênfase3 12 22" xfId="12025"/>
    <cellStyle name="60% - Ênfase3 12 23" xfId="12026"/>
    <cellStyle name="60% - Ênfase3 12 24" xfId="34198"/>
    <cellStyle name="60% - Ênfase3 12 3" xfId="12027"/>
    <cellStyle name="60% - Ênfase3 12 4" xfId="12028"/>
    <cellStyle name="60% - Ênfase3 12 5" xfId="12029"/>
    <cellStyle name="60% - Ênfase3 12 6" xfId="12030"/>
    <cellStyle name="60% - Ênfase3 12 7" xfId="12031"/>
    <cellStyle name="60% - Ênfase3 12 8" xfId="12032"/>
    <cellStyle name="60% - Ênfase3 12 9" xfId="12033"/>
    <cellStyle name="60% - Ênfase3 13" xfId="12034"/>
    <cellStyle name="60% - Ênfase3 13 10" xfId="12035"/>
    <cellStyle name="60% - Ênfase3 13 11" xfId="12036"/>
    <cellStyle name="60% - Ênfase3 13 12" xfId="12037"/>
    <cellStyle name="60% - Ênfase3 13 13" xfId="12038"/>
    <cellStyle name="60% - Ênfase3 13 14" xfId="12039"/>
    <cellStyle name="60% - Ênfase3 13 15" xfId="12040"/>
    <cellStyle name="60% - Ênfase3 13 16" xfId="12041"/>
    <cellStyle name="60% - Ênfase3 13 17" xfId="12042"/>
    <cellStyle name="60% - Ênfase3 13 18" xfId="12043"/>
    <cellStyle name="60% - Ênfase3 13 19" xfId="12044"/>
    <cellStyle name="60% - Ênfase3 13 2" xfId="12045"/>
    <cellStyle name="60% - Ênfase3 13 20" xfId="12046"/>
    <cellStyle name="60% - Ênfase3 13 21" xfId="12047"/>
    <cellStyle name="60% - Ênfase3 13 22" xfId="12048"/>
    <cellStyle name="60% - Ênfase3 13 23" xfId="12049"/>
    <cellStyle name="60% - Ênfase3 13 24" xfId="34199"/>
    <cellStyle name="60% - Ênfase3 13 3" xfId="12050"/>
    <cellStyle name="60% - Ênfase3 13 4" xfId="12051"/>
    <cellStyle name="60% - Ênfase3 13 5" xfId="12052"/>
    <cellStyle name="60% - Ênfase3 13 6" xfId="12053"/>
    <cellStyle name="60% - Ênfase3 13 7" xfId="12054"/>
    <cellStyle name="60% - Ênfase3 13 8" xfId="12055"/>
    <cellStyle name="60% - Ênfase3 13 9" xfId="12056"/>
    <cellStyle name="60% - Ênfase3 14" xfId="12057"/>
    <cellStyle name="60% - Ênfase3 14 10" xfId="12058"/>
    <cellStyle name="60% - Ênfase3 14 11" xfId="12059"/>
    <cellStyle name="60% - Ênfase3 14 12" xfId="12060"/>
    <cellStyle name="60% - Ênfase3 14 13" xfId="12061"/>
    <cellStyle name="60% - Ênfase3 14 14" xfId="12062"/>
    <cellStyle name="60% - Ênfase3 14 15" xfId="12063"/>
    <cellStyle name="60% - Ênfase3 14 16" xfId="12064"/>
    <cellStyle name="60% - Ênfase3 14 17" xfId="12065"/>
    <cellStyle name="60% - Ênfase3 14 18" xfId="12066"/>
    <cellStyle name="60% - Ênfase3 14 19" xfId="12067"/>
    <cellStyle name="60% - Ênfase3 14 2" xfId="12068"/>
    <cellStyle name="60% - Ênfase3 14 20" xfId="12069"/>
    <cellStyle name="60% - Ênfase3 14 21" xfId="12070"/>
    <cellStyle name="60% - Ênfase3 14 22" xfId="12071"/>
    <cellStyle name="60% - Ênfase3 14 23" xfId="12072"/>
    <cellStyle name="60% - Ênfase3 14 24" xfId="34200"/>
    <cellStyle name="60% - Ênfase3 14 3" xfId="12073"/>
    <cellStyle name="60% - Ênfase3 14 4" xfId="12074"/>
    <cellStyle name="60% - Ênfase3 14 5" xfId="12075"/>
    <cellStyle name="60% - Ênfase3 14 6" xfId="12076"/>
    <cellStyle name="60% - Ênfase3 14 7" xfId="12077"/>
    <cellStyle name="60% - Ênfase3 14 8" xfId="12078"/>
    <cellStyle name="60% - Ênfase3 14 9" xfId="12079"/>
    <cellStyle name="60% - Ênfase3 15" xfId="12080"/>
    <cellStyle name="60% - Ênfase3 15 10" xfId="12081"/>
    <cellStyle name="60% - Ênfase3 15 11" xfId="12082"/>
    <cellStyle name="60% - Ênfase3 15 12" xfId="12083"/>
    <cellStyle name="60% - Ênfase3 15 13" xfId="12084"/>
    <cellStyle name="60% - Ênfase3 15 14" xfId="12085"/>
    <cellStyle name="60% - Ênfase3 15 15" xfId="12086"/>
    <cellStyle name="60% - Ênfase3 15 16" xfId="12087"/>
    <cellStyle name="60% - Ênfase3 15 17" xfId="12088"/>
    <cellStyle name="60% - Ênfase3 15 18" xfId="12089"/>
    <cellStyle name="60% - Ênfase3 15 19" xfId="12090"/>
    <cellStyle name="60% - Ênfase3 15 2" xfId="12091"/>
    <cellStyle name="60% - Ênfase3 15 20" xfId="12092"/>
    <cellStyle name="60% - Ênfase3 15 21" xfId="12093"/>
    <cellStyle name="60% - Ênfase3 15 22" xfId="12094"/>
    <cellStyle name="60% - Ênfase3 15 23" xfId="12095"/>
    <cellStyle name="60% - Ênfase3 15 24" xfId="34201"/>
    <cellStyle name="60% - Ênfase3 15 3" xfId="12096"/>
    <cellStyle name="60% - Ênfase3 15 4" xfId="12097"/>
    <cellStyle name="60% - Ênfase3 15 5" xfId="12098"/>
    <cellStyle name="60% - Ênfase3 15 6" xfId="12099"/>
    <cellStyle name="60% - Ênfase3 15 7" xfId="12100"/>
    <cellStyle name="60% - Ênfase3 15 8" xfId="12101"/>
    <cellStyle name="60% - Ênfase3 15 9" xfId="12102"/>
    <cellStyle name="60% - Ênfase3 16" xfId="12103"/>
    <cellStyle name="60% - Ênfase3 16 10" xfId="12104"/>
    <cellStyle name="60% - Ênfase3 16 11" xfId="12105"/>
    <cellStyle name="60% - Ênfase3 16 12" xfId="12106"/>
    <cellStyle name="60% - Ênfase3 16 13" xfId="12107"/>
    <cellStyle name="60% - Ênfase3 16 14" xfId="12108"/>
    <cellStyle name="60% - Ênfase3 16 15" xfId="12109"/>
    <cellStyle name="60% - Ênfase3 16 16" xfId="12110"/>
    <cellStyle name="60% - Ênfase3 16 17" xfId="12111"/>
    <cellStyle name="60% - Ênfase3 16 18" xfId="12112"/>
    <cellStyle name="60% - Ênfase3 16 19" xfId="12113"/>
    <cellStyle name="60% - Ênfase3 16 2" xfId="12114"/>
    <cellStyle name="60% - Ênfase3 16 20" xfId="12115"/>
    <cellStyle name="60% - Ênfase3 16 21" xfId="12116"/>
    <cellStyle name="60% - Ênfase3 16 22" xfId="12117"/>
    <cellStyle name="60% - Ênfase3 16 23" xfId="12118"/>
    <cellStyle name="60% - Ênfase3 16 24" xfId="34202"/>
    <cellStyle name="60% - Ênfase3 16 3" xfId="12119"/>
    <cellStyle name="60% - Ênfase3 16 4" xfId="12120"/>
    <cellStyle name="60% - Ênfase3 16 5" xfId="12121"/>
    <cellStyle name="60% - Ênfase3 16 6" xfId="12122"/>
    <cellStyle name="60% - Ênfase3 16 7" xfId="12123"/>
    <cellStyle name="60% - Ênfase3 16 8" xfId="12124"/>
    <cellStyle name="60% - Ênfase3 16 9" xfId="12125"/>
    <cellStyle name="60% - Ênfase3 17" xfId="35831"/>
    <cellStyle name="60% - Ênfase3 18" xfId="35879"/>
    <cellStyle name="60% - Ênfase3 19" xfId="36022"/>
    <cellStyle name="60% - Ênfase3 2" xfId="93"/>
    <cellStyle name="60% - Ênfase3 2 10" xfId="12127"/>
    <cellStyle name="60% - Ênfase3 2 10 10" xfId="12128"/>
    <cellStyle name="60% - Ênfase3 2 10 11" xfId="12129"/>
    <cellStyle name="60% - Ênfase3 2 10 12" xfId="34204"/>
    <cellStyle name="60% - Ênfase3 2 10 2" xfId="12130"/>
    <cellStyle name="60% - Ênfase3 2 10 3" xfId="12131"/>
    <cellStyle name="60% - Ênfase3 2 10 4" xfId="12132"/>
    <cellStyle name="60% - Ênfase3 2 10 5" xfId="12133"/>
    <cellStyle name="60% - Ênfase3 2 10 6" xfId="12134"/>
    <cellStyle name="60% - Ênfase3 2 10 7" xfId="12135"/>
    <cellStyle name="60% - Ênfase3 2 10 8" xfId="12136"/>
    <cellStyle name="60% - Ênfase3 2 10 9" xfId="12137"/>
    <cellStyle name="60% - Ênfase3 2 11" xfId="12138"/>
    <cellStyle name="60% - Ênfase3 2 11 10" xfId="12139"/>
    <cellStyle name="60% - Ênfase3 2 11 11" xfId="12140"/>
    <cellStyle name="60% - Ênfase3 2 11 12" xfId="34205"/>
    <cellStyle name="60% - Ênfase3 2 11 2" xfId="12141"/>
    <cellStyle name="60% - Ênfase3 2 11 3" xfId="12142"/>
    <cellStyle name="60% - Ênfase3 2 11 4" xfId="12143"/>
    <cellStyle name="60% - Ênfase3 2 11 5" xfId="12144"/>
    <cellStyle name="60% - Ênfase3 2 11 6" xfId="12145"/>
    <cellStyle name="60% - Ênfase3 2 11 7" xfId="12146"/>
    <cellStyle name="60% - Ênfase3 2 11 8" xfId="12147"/>
    <cellStyle name="60% - Ênfase3 2 11 9" xfId="12148"/>
    <cellStyle name="60% - Ênfase3 2 12" xfId="12149"/>
    <cellStyle name="60% - Ênfase3 2 12 10" xfId="12150"/>
    <cellStyle name="60% - Ênfase3 2 12 11" xfId="12151"/>
    <cellStyle name="60% - Ênfase3 2 12 12" xfId="34206"/>
    <cellStyle name="60% - Ênfase3 2 12 2" xfId="12152"/>
    <cellStyle name="60% - Ênfase3 2 12 3" xfId="12153"/>
    <cellStyle name="60% - Ênfase3 2 12 4" xfId="12154"/>
    <cellStyle name="60% - Ênfase3 2 12 5" xfId="12155"/>
    <cellStyle name="60% - Ênfase3 2 12 6" xfId="12156"/>
    <cellStyle name="60% - Ênfase3 2 12 7" xfId="12157"/>
    <cellStyle name="60% - Ênfase3 2 12 8" xfId="12158"/>
    <cellStyle name="60% - Ênfase3 2 12 9" xfId="12159"/>
    <cellStyle name="60% - Ênfase3 2 13" xfId="12160"/>
    <cellStyle name="60% - Ênfase3 2 13 10" xfId="12161"/>
    <cellStyle name="60% - Ênfase3 2 13 11" xfId="12162"/>
    <cellStyle name="60% - Ênfase3 2 13 12" xfId="34207"/>
    <cellStyle name="60% - Ênfase3 2 13 2" xfId="12163"/>
    <cellStyle name="60% - Ênfase3 2 13 3" xfId="12164"/>
    <cellStyle name="60% - Ênfase3 2 13 4" xfId="12165"/>
    <cellStyle name="60% - Ênfase3 2 13 5" xfId="12166"/>
    <cellStyle name="60% - Ênfase3 2 13 6" xfId="12167"/>
    <cellStyle name="60% - Ênfase3 2 13 7" xfId="12168"/>
    <cellStyle name="60% - Ênfase3 2 13 8" xfId="12169"/>
    <cellStyle name="60% - Ênfase3 2 13 9" xfId="12170"/>
    <cellStyle name="60% - Ênfase3 2 14" xfId="12171"/>
    <cellStyle name="60% - Ênfase3 2 14 10" xfId="12172"/>
    <cellStyle name="60% - Ênfase3 2 14 11" xfId="12173"/>
    <cellStyle name="60% - Ênfase3 2 14 12" xfId="34208"/>
    <cellStyle name="60% - Ênfase3 2 14 2" xfId="12174"/>
    <cellStyle name="60% - Ênfase3 2 14 3" xfId="12175"/>
    <cellStyle name="60% - Ênfase3 2 14 4" xfId="12176"/>
    <cellStyle name="60% - Ênfase3 2 14 5" xfId="12177"/>
    <cellStyle name="60% - Ênfase3 2 14 6" xfId="12178"/>
    <cellStyle name="60% - Ênfase3 2 14 7" xfId="12179"/>
    <cellStyle name="60% - Ênfase3 2 14 8" xfId="12180"/>
    <cellStyle name="60% - Ênfase3 2 14 9" xfId="12181"/>
    <cellStyle name="60% - Ênfase3 2 15" xfId="12182"/>
    <cellStyle name="60% - Ênfase3 2 15 10" xfId="12183"/>
    <cellStyle name="60% - Ênfase3 2 15 11" xfId="12184"/>
    <cellStyle name="60% - Ênfase3 2 15 12" xfId="34209"/>
    <cellStyle name="60% - Ênfase3 2 15 2" xfId="12185"/>
    <cellStyle name="60% - Ênfase3 2 15 3" xfId="12186"/>
    <cellStyle name="60% - Ênfase3 2 15 4" xfId="12187"/>
    <cellStyle name="60% - Ênfase3 2 15 5" xfId="12188"/>
    <cellStyle name="60% - Ênfase3 2 15 6" xfId="12189"/>
    <cellStyle name="60% - Ênfase3 2 15 7" xfId="12190"/>
    <cellStyle name="60% - Ênfase3 2 15 8" xfId="12191"/>
    <cellStyle name="60% - Ênfase3 2 15 9" xfId="12192"/>
    <cellStyle name="60% - Ênfase3 2 16" xfId="12193"/>
    <cellStyle name="60% - Ênfase3 2 17" xfId="12194"/>
    <cellStyle name="60% - Ênfase3 2 18" xfId="12195"/>
    <cellStyle name="60% - Ênfase3 2 19" xfId="12196"/>
    <cellStyle name="60% - Ênfase3 2 2" xfId="94"/>
    <cellStyle name="60% - Ênfase3 2 2 10" xfId="12198"/>
    <cellStyle name="60% - Ênfase3 2 2 11" xfId="12199"/>
    <cellStyle name="60% - Ênfase3 2 2 12" xfId="34210"/>
    <cellStyle name="60% - Ênfase3 2 2 2" xfId="2008"/>
    <cellStyle name="60% - Ênfase3 2 2 2 2" xfId="12200"/>
    <cellStyle name="60% - Ênfase3 2 2 3" xfId="2009"/>
    <cellStyle name="60% - Ênfase3 2 2 3 2" xfId="12201"/>
    <cellStyle name="60% - Ênfase3 2 2 4" xfId="2010"/>
    <cellStyle name="60% - Ênfase3 2 2 4 2" xfId="12202"/>
    <cellStyle name="60% - Ênfase3 2 2 5" xfId="2011"/>
    <cellStyle name="60% - Ênfase3 2 2 5 2" xfId="12203"/>
    <cellStyle name="60% - Ênfase3 2 2 6" xfId="2012"/>
    <cellStyle name="60% - Ênfase3 2 2 6 2" xfId="12204"/>
    <cellStyle name="60% - Ênfase3 2 2 7" xfId="12197"/>
    <cellStyle name="60% - Ênfase3 2 2 8" xfId="12205"/>
    <cellStyle name="60% - Ênfase3 2 2 9" xfId="12206"/>
    <cellStyle name="60% - Ênfase3 2 20" xfId="12207"/>
    <cellStyle name="60% - Ênfase3 2 21" xfId="12208"/>
    <cellStyle name="60% - Ênfase3 2 22" xfId="12209"/>
    <cellStyle name="60% - Ênfase3 2 23" xfId="12210"/>
    <cellStyle name="60% - Ênfase3 2 24" xfId="12211"/>
    <cellStyle name="60% - Ênfase3 2 25" xfId="12212"/>
    <cellStyle name="60% - Ênfase3 2 26" xfId="12213"/>
    <cellStyle name="60% - Ênfase3 2 27" xfId="12214"/>
    <cellStyle name="60% - Ênfase3 2 28" xfId="12215"/>
    <cellStyle name="60% - Ênfase3 2 29" xfId="12216"/>
    <cellStyle name="60% - Ênfase3 2 3" xfId="2013"/>
    <cellStyle name="60% - Ênfase3 2 3 10" xfId="12218"/>
    <cellStyle name="60% - Ênfase3 2 3 11" xfId="12219"/>
    <cellStyle name="60% - Ênfase3 2 3 12" xfId="34211"/>
    <cellStyle name="60% - Ênfase3 2 3 2" xfId="12217"/>
    <cellStyle name="60% - Ênfase3 2 3 3" xfId="12220"/>
    <cellStyle name="60% - Ênfase3 2 3 4" xfId="12221"/>
    <cellStyle name="60% - Ênfase3 2 3 5" xfId="12222"/>
    <cellStyle name="60% - Ênfase3 2 3 6" xfId="12223"/>
    <cellStyle name="60% - Ênfase3 2 3 7" xfId="12224"/>
    <cellStyle name="60% - Ênfase3 2 3 8" xfId="12225"/>
    <cellStyle name="60% - Ênfase3 2 3 9" xfId="12226"/>
    <cellStyle name="60% - Ênfase3 2 30" xfId="12227"/>
    <cellStyle name="60% - Ênfase3 2 31" xfId="12228"/>
    <cellStyle name="60% - Ênfase3 2 32" xfId="12229"/>
    <cellStyle name="60% - Ênfase3 2 33" xfId="12230"/>
    <cellStyle name="60% - Ênfase3 2 34" xfId="12231"/>
    <cellStyle name="60% - Ênfase3 2 35" xfId="12232"/>
    <cellStyle name="60% - Ênfase3 2 36" xfId="12233"/>
    <cellStyle name="60% - Ênfase3 2 37" xfId="12234"/>
    <cellStyle name="60% - Ênfase3 2 38" xfId="34203"/>
    <cellStyle name="60% - Ênfase3 2 4" xfId="2014"/>
    <cellStyle name="60% - Ênfase3 2 4 10" xfId="12236"/>
    <cellStyle name="60% - Ênfase3 2 4 11" xfId="12237"/>
    <cellStyle name="60% - Ênfase3 2 4 12" xfId="34212"/>
    <cellStyle name="60% - Ênfase3 2 4 2" xfId="12235"/>
    <cellStyle name="60% - Ênfase3 2 4 3" xfId="12238"/>
    <cellStyle name="60% - Ênfase3 2 4 4" xfId="12239"/>
    <cellStyle name="60% - Ênfase3 2 4 5" xfId="12240"/>
    <cellStyle name="60% - Ênfase3 2 4 6" xfId="12241"/>
    <cellStyle name="60% - Ênfase3 2 4 7" xfId="12242"/>
    <cellStyle name="60% - Ênfase3 2 4 8" xfId="12243"/>
    <cellStyle name="60% - Ênfase3 2 4 9" xfId="12244"/>
    <cellStyle name="60% - Ênfase3 2 5" xfId="2015"/>
    <cellStyle name="60% - Ênfase3 2 5 10" xfId="12246"/>
    <cellStyle name="60% - Ênfase3 2 5 11" xfId="12247"/>
    <cellStyle name="60% - Ênfase3 2 5 12" xfId="34213"/>
    <cellStyle name="60% - Ênfase3 2 5 2" xfId="12245"/>
    <cellStyle name="60% - Ênfase3 2 5 3" xfId="12248"/>
    <cellStyle name="60% - Ênfase3 2 5 4" xfId="12249"/>
    <cellStyle name="60% - Ênfase3 2 5 5" xfId="12250"/>
    <cellStyle name="60% - Ênfase3 2 5 6" xfId="12251"/>
    <cellStyle name="60% - Ênfase3 2 5 7" xfId="12252"/>
    <cellStyle name="60% - Ênfase3 2 5 8" xfId="12253"/>
    <cellStyle name="60% - Ênfase3 2 5 9" xfId="12254"/>
    <cellStyle name="60% - Ênfase3 2 6" xfId="2016"/>
    <cellStyle name="60% - Ênfase3 2 6 10" xfId="12256"/>
    <cellStyle name="60% - Ênfase3 2 6 11" xfId="12257"/>
    <cellStyle name="60% - Ênfase3 2 6 12" xfId="34214"/>
    <cellStyle name="60% - Ênfase3 2 6 2" xfId="12255"/>
    <cellStyle name="60% - Ênfase3 2 6 3" xfId="12258"/>
    <cellStyle name="60% - Ênfase3 2 6 4" xfId="12259"/>
    <cellStyle name="60% - Ênfase3 2 6 5" xfId="12260"/>
    <cellStyle name="60% - Ênfase3 2 6 6" xfId="12261"/>
    <cellStyle name="60% - Ênfase3 2 6 7" xfId="12262"/>
    <cellStyle name="60% - Ênfase3 2 6 8" xfId="12263"/>
    <cellStyle name="60% - Ênfase3 2 6 9" xfId="12264"/>
    <cellStyle name="60% - Ênfase3 2 7" xfId="2017"/>
    <cellStyle name="60% - Ênfase3 2 7 10" xfId="12266"/>
    <cellStyle name="60% - Ênfase3 2 7 11" xfId="12267"/>
    <cellStyle name="60% - Ênfase3 2 7 12" xfId="34215"/>
    <cellStyle name="60% - Ênfase3 2 7 2" xfId="12265"/>
    <cellStyle name="60% - Ênfase3 2 7 3" xfId="12268"/>
    <cellStyle name="60% - Ênfase3 2 7 4" xfId="12269"/>
    <cellStyle name="60% - Ênfase3 2 7 5" xfId="12270"/>
    <cellStyle name="60% - Ênfase3 2 7 6" xfId="12271"/>
    <cellStyle name="60% - Ênfase3 2 7 7" xfId="12272"/>
    <cellStyle name="60% - Ênfase3 2 7 8" xfId="12273"/>
    <cellStyle name="60% - Ênfase3 2 7 9" xfId="12274"/>
    <cellStyle name="60% - Ênfase3 2 8" xfId="12126"/>
    <cellStyle name="60% - Ênfase3 2 8 10" xfId="12275"/>
    <cellStyle name="60% - Ênfase3 2 8 11" xfId="12276"/>
    <cellStyle name="60% - Ênfase3 2 8 12" xfId="34216"/>
    <cellStyle name="60% - Ênfase3 2 8 2" xfId="12277"/>
    <cellStyle name="60% - Ênfase3 2 8 3" xfId="12278"/>
    <cellStyle name="60% - Ênfase3 2 8 4" xfId="12279"/>
    <cellStyle name="60% - Ênfase3 2 8 5" xfId="12280"/>
    <cellStyle name="60% - Ênfase3 2 8 6" xfId="12281"/>
    <cellStyle name="60% - Ênfase3 2 8 7" xfId="12282"/>
    <cellStyle name="60% - Ênfase3 2 8 8" xfId="12283"/>
    <cellStyle name="60% - Ênfase3 2 8 9" xfId="12284"/>
    <cellStyle name="60% - Ênfase3 2 9" xfId="12285"/>
    <cellStyle name="60% - Ênfase3 2 9 10" xfId="12286"/>
    <cellStyle name="60% - Ênfase3 2 9 11" xfId="12287"/>
    <cellStyle name="60% - Ênfase3 2 9 12" xfId="34217"/>
    <cellStyle name="60% - Ênfase3 2 9 2" xfId="12288"/>
    <cellStyle name="60% - Ênfase3 2 9 3" xfId="12289"/>
    <cellStyle name="60% - Ênfase3 2 9 4" xfId="12290"/>
    <cellStyle name="60% - Ênfase3 2 9 5" xfId="12291"/>
    <cellStyle name="60% - Ênfase3 2 9 6" xfId="12292"/>
    <cellStyle name="60% - Ênfase3 2 9 7" xfId="12293"/>
    <cellStyle name="60% - Ênfase3 2 9 8" xfId="12294"/>
    <cellStyle name="60% - Ênfase3 2 9 9" xfId="12295"/>
    <cellStyle name="60% - Ênfase3 20" xfId="36052"/>
    <cellStyle name="60% - Ênfase3 3" xfId="95"/>
    <cellStyle name="60% - Ênfase3 3 10" xfId="12297"/>
    <cellStyle name="60% - Ênfase3 3 11" xfId="12298"/>
    <cellStyle name="60% - Ênfase3 3 12" xfId="12299"/>
    <cellStyle name="60% - Ênfase3 3 13" xfId="34218"/>
    <cellStyle name="60% - Ênfase3 3 2" xfId="96"/>
    <cellStyle name="60% - Ênfase3 3 2 10" xfId="12301"/>
    <cellStyle name="60% - Ênfase3 3 2 11" xfId="12302"/>
    <cellStyle name="60% - Ênfase3 3 2 12" xfId="34219"/>
    <cellStyle name="60% - Ênfase3 3 2 2" xfId="2018"/>
    <cellStyle name="60% - Ênfase3 3 2 2 2" xfId="12303"/>
    <cellStyle name="60% - Ênfase3 3 2 3" xfId="2019"/>
    <cellStyle name="60% - Ênfase3 3 2 3 2" xfId="12304"/>
    <cellStyle name="60% - Ênfase3 3 2 4" xfId="2020"/>
    <cellStyle name="60% - Ênfase3 3 2 4 2" xfId="12305"/>
    <cellStyle name="60% - Ênfase3 3 2 5" xfId="2021"/>
    <cellStyle name="60% - Ênfase3 3 2 5 2" xfId="12306"/>
    <cellStyle name="60% - Ênfase3 3 2 6" xfId="2022"/>
    <cellStyle name="60% - Ênfase3 3 2 6 2" xfId="12307"/>
    <cellStyle name="60% - Ênfase3 3 2 7" xfId="12300"/>
    <cellStyle name="60% - Ênfase3 3 2 8" xfId="12308"/>
    <cellStyle name="60% - Ênfase3 3 2 9" xfId="12309"/>
    <cellStyle name="60% - Ênfase3 3 3" xfId="2023"/>
    <cellStyle name="60% - Ênfase3 3 3 2" xfId="12310"/>
    <cellStyle name="60% - Ênfase3 3 4" xfId="2024"/>
    <cellStyle name="60% - Ênfase3 3 4 2" xfId="12311"/>
    <cellStyle name="60% - Ênfase3 3 5" xfId="2025"/>
    <cellStyle name="60% - Ênfase3 3 5 2" xfId="12312"/>
    <cellStyle name="60% - Ênfase3 3 6" xfId="2026"/>
    <cellStyle name="60% - Ênfase3 3 6 2" xfId="12313"/>
    <cellStyle name="60% - Ênfase3 3 7" xfId="2027"/>
    <cellStyle name="60% - Ênfase3 3 7 2" xfId="12314"/>
    <cellStyle name="60% - Ênfase3 3 8" xfId="12296"/>
    <cellStyle name="60% - Ênfase3 3 9" xfId="12315"/>
    <cellStyle name="60% - Ênfase3 4" xfId="2028"/>
    <cellStyle name="60% - Ênfase3 4 10" xfId="12317"/>
    <cellStyle name="60% - Ênfase3 4 11" xfId="12318"/>
    <cellStyle name="60% - Ênfase3 4 12" xfId="12319"/>
    <cellStyle name="60% - Ênfase3 4 13" xfId="12320"/>
    <cellStyle name="60% - Ênfase3 4 14" xfId="12321"/>
    <cellStyle name="60% - Ênfase3 4 15" xfId="12322"/>
    <cellStyle name="60% - Ênfase3 4 16" xfId="12323"/>
    <cellStyle name="60% - Ênfase3 4 17" xfId="12324"/>
    <cellStyle name="60% - Ênfase3 4 18" xfId="12325"/>
    <cellStyle name="60% - Ênfase3 4 19" xfId="12326"/>
    <cellStyle name="60% - Ênfase3 4 2" xfId="2029"/>
    <cellStyle name="60% - Ênfase3 4 2 2" xfId="12327"/>
    <cellStyle name="60% - Ênfase3 4 20" xfId="12328"/>
    <cellStyle name="60% - Ênfase3 4 21" xfId="12329"/>
    <cellStyle name="60% - Ênfase3 4 22" xfId="12330"/>
    <cellStyle name="60% - Ênfase3 4 23" xfId="12331"/>
    <cellStyle name="60% - Ênfase3 4 24" xfId="34220"/>
    <cellStyle name="60% - Ênfase3 4 3" xfId="2030"/>
    <cellStyle name="60% - Ênfase3 4 3 2" xfId="12332"/>
    <cellStyle name="60% - Ênfase3 4 4" xfId="12316"/>
    <cellStyle name="60% - Ênfase3 4 5" xfId="12333"/>
    <cellStyle name="60% - Ênfase3 4 6" xfId="12334"/>
    <cellStyle name="60% - Ênfase3 4 7" xfId="12335"/>
    <cellStyle name="60% - Ênfase3 4 8" xfId="12336"/>
    <cellStyle name="60% - Ênfase3 4 9" xfId="12337"/>
    <cellStyle name="60% - Ênfase3 5" xfId="2031"/>
    <cellStyle name="60% - Ênfase3 5 10" xfId="12339"/>
    <cellStyle name="60% - Ênfase3 5 11" xfId="12340"/>
    <cellStyle name="60% - Ênfase3 5 12" xfId="12341"/>
    <cellStyle name="60% - Ênfase3 5 13" xfId="12342"/>
    <cellStyle name="60% - Ênfase3 5 14" xfId="12343"/>
    <cellStyle name="60% - Ênfase3 5 15" xfId="12344"/>
    <cellStyle name="60% - Ênfase3 5 16" xfId="12345"/>
    <cellStyle name="60% - Ênfase3 5 17" xfId="12346"/>
    <cellStyle name="60% - Ênfase3 5 18" xfId="12347"/>
    <cellStyle name="60% - Ênfase3 5 19" xfId="12348"/>
    <cellStyle name="60% - Ênfase3 5 2" xfId="2032"/>
    <cellStyle name="60% - Ênfase3 5 2 2" xfId="12349"/>
    <cellStyle name="60% - Ênfase3 5 20" xfId="12350"/>
    <cellStyle name="60% - Ênfase3 5 21" xfId="12351"/>
    <cellStyle name="60% - Ênfase3 5 22" xfId="12352"/>
    <cellStyle name="60% - Ênfase3 5 23" xfId="12353"/>
    <cellStyle name="60% - Ênfase3 5 24" xfId="34221"/>
    <cellStyle name="60% - Ênfase3 5 3" xfId="2033"/>
    <cellStyle name="60% - Ênfase3 5 3 2" xfId="12354"/>
    <cellStyle name="60% - Ênfase3 5 4" xfId="12338"/>
    <cellStyle name="60% - Ênfase3 5 5" xfId="12355"/>
    <cellStyle name="60% - Ênfase3 5 6" xfId="12356"/>
    <cellStyle name="60% - Ênfase3 5 7" xfId="12357"/>
    <cellStyle name="60% - Ênfase3 5 8" xfId="12358"/>
    <cellStyle name="60% - Ênfase3 5 9" xfId="12359"/>
    <cellStyle name="60% - Ênfase3 6" xfId="2034"/>
    <cellStyle name="60% - Ênfase3 6 10" xfId="12361"/>
    <cellStyle name="60% - Ênfase3 6 11" xfId="12362"/>
    <cellStyle name="60% - Ênfase3 6 12" xfId="12363"/>
    <cellStyle name="60% - Ênfase3 6 13" xfId="12364"/>
    <cellStyle name="60% - Ênfase3 6 14" xfId="12365"/>
    <cellStyle name="60% - Ênfase3 6 15" xfId="12366"/>
    <cellStyle name="60% - Ênfase3 6 16" xfId="12367"/>
    <cellStyle name="60% - Ênfase3 6 17" xfId="12368"/>
    <cellStyle name="60% - Ênfase3 6 18" xfId="12369"/>
    <cellStyle name="60% - Ênfase3 6 19" xfId="12370"/>
    <cellStyle name="60% - Ênfase3 6 2" xfId="2035"/>
    <cellStyle name="60% - Ênfase3 6 2 2" xfId="12371"/>
    <cellStyle name="60% - Ênfase3 6 20" xfId="12372"/>
    <cellStyle name="60% - Ênfase3 6 21" xfId="12373"/>
    <cellStyle name="60% - Ênfase3 6 22" xfId="12374"/>
    <cellStyle name="60% - Ênfase3 6 23" xfId="12375"/>
    <cellStyle name="60% - Ênfase3 6 24" xfId="34222"/>
    <cellStyle name="60% - Ênfase3 6 3" xfId="12360"/>
    <cellStyle name="60% - Ênfase3 6 4" xfId="12376"/>
    <cellStyle name="60% - Ênfase3 6 5" xfId="12377"/>
    <cellStyle name="60% - Ênfase3 6 6" xfId="12378"/>
    <cellStyle name="60% - Ênfase3 6 7" xfId="12379"/>
    <cellStyle name="60% - Ênfase3 6 8" xfId="12380"/>
    <cellStyle name="60% - Ênfase3 6 9" xfId="12381"/>
    <cellStyle name="60% - Ênfase3 7" xfId="2036"/>
    <cellStyle name="60% - Ênfase3 7 10" xfId="12383"/>
    <cellStyle name="60% - Ênfase3 7 11" xfId="12384"/>
    <cellStyle name="60% - Ênfase3 7 12" xfId="12385"/>
    <cellStyle name="60% - Ênfase3 7 13" xfId="12386"/>
    <cellStyle name="60% - Ênfase3 7 14" xfId="12387"/>
    <cellStyle name="60% - Ênfase3 7 15" xfId="12388"/>
    <cellStyle name="60% - Ênfase3 7 16" xfId="12389"/>
    <cellStyle name="60% - Ênfase3 7 17" xfId="12390"/>
    <cellStyle name="60% - Ênfase3 7 18" xfId="12391"/>
    <cellStyle name="60% - Ênfase3 7 19" xfId="12392"/>
    <cellStyle name="60% - Ênfase3 7 2" xfId="12382"/>
    <cellStyle name="60% - Ênfase3 7 20" xfId="12393"/>
    <cellStyle name="60% - Ênfase3 7 21" xfId="12394"/>
    <cellStyle name="60% - Ênfase3 7 22" xfId="12395"/>
    <cellStyle name="60% - Ênfase3 7 23" xfId="12396"/>
    <cellStyle name="60% - Ênfase3 7 24" xfId="34223"/>
    <cellStyle name="60% - Ênfase3 7 3" xfId="12397"/>
    <cellStyle name="60% - Ênfase3 7 4" xfId="12398"/>
    <cellStyle name="60% - Ênfase3 7 5" xfId="12399"/>
    <cellStyle name="60% - Ênfase3 7 6" xfId="12400"/>
    <cellStyle name="60% - Ênfase3 7 7" xfId="12401"/>
    <cellStyle name="60% - Ênfase3 7 8" xfId="12402"/>
    <cellStyle name="60% - Ênfase3 7 9" xfId="12403"/>
    <cellStyle name="60% - Ênfase3 8" xfId="2037"/>
    <cellStyle name="60% - Ênfase3 8 10" xfId="12405"/>
    <cellStyle name="60% - Ênfase3 8 11" xfId="12406"/>
    <cellStyle name="60% - Ênfase3 8 12" xfId="12407"/>
    <cellStyle name="60% - Ênfase3 8 13" xfId="12408"/>
    <cellStyle name="60% - Ênfase3 8 14" xfId="12409"/>
    <cellStyle name="60% - Ênfase3 8 15" xfId="12410"/>
    <cellStyle name="60% - Ênfase3 8 16" xfId="12411"/>
    <cellStyle name="60% - Ênfase3 8 17" xfId="12412"/>
    <cellStyle name="60% - Ênfase3 8 18" xfId="12413"/>
    <cellStyle name="60% - Ênfase3 8 19" xfId="12414"/>
    <cellStyle name="60% - Ênfase3 8 2" xfId="12404"/>
    <cellStyle name="60% - Ênfase3 8 20" xfId="12415"/>
    <cellStyle name="60% - Ênfase3 8 21" xfId="12416"/>
    <cellStyle name="60% - Ênfase3 8 22" xfId="12417"/>
    <cellStyle name="60% - Ênfase3 8 23" xfId="12418"/>
    <cellStyle name="60% - Ênfase3 8 24" xfId="34224"/>
    <cellStyle name="60% - Ênfase3 8 3" xfId="12419"/>
    <cellStyle name="60% - Ênfase3 8 4" xfId="12420"/>
    <cellStyle name="60% - Ênfase3 8 5" xfId="12421"/>
    <cellStyle name="60% - Ênfase3 8 6" xfId="12422"/>
    <cellStyle name="60% - Ênfase3 8 7" xfId="12423"/>
    <cellStyle name="60% - Ênfase3 8 8" xfId="12424"/>
    <cellStyle name="60% - Ênfase3 8 9" xfId="12425"/>
    <cellStyle name="60% - Ênfase3 9" xfId="12426"/>
    <cellStyle name="60% - Ênfase3 9 10" xfId="12427"/>
    <cellStyle name="60% - Ênfase3 9 11" xfId="12428"/>
    <cellStyle name="60% - Ênfase3 9 12" xfId="12429"/>
    <cellStyle name="60% - Ênfase3 9 13" xfId="12430"/>
    <cellStyle name="60% - Ênfase3 9 14" xfId="12431"/>
    <cellStyle name="60% - Ênfase3 9 15" xfId="12432"/>
    <cellStyle name="60% - Ênfase3 9 16" xfId="12433"/>
    <cellStyle name="60% - Ênfase3 9 17" xfId="12434"/>
    <cellStyle name="60% - Ênfase3 9 18" xfId="12435"/>
    <cellStyle name="60% - Ênfase3 9 19" xfId="12436"/>
    <cellStyle name="60% - Ênfase3 9 2" xfId="12437"/>
    <cellStyle name="60% - Ênfase3 9 20" xfId="12438"/>
    <cellStyle name="60% - Ênfase3 9 21" xfId="12439"/>
    <cellStyle name="60% - Ênfase3 9 22" xfId="12440"/>
    <cellStyle name="60% - Ênfase3 9 23" xfId="12441"/>
    <cellStyle name="60% - Ênfase3 9 24" xfId="34225"/>
    <cellStyle name="60% - Ênfase3 9 3" xfId="12442"/>
    <cellStyle name="60% - Ênfase3 9 4" xfId="12443"/>
    <cellStyle name="60% - Ênfase3 9 5" xfId="12444"/>
    <cellStyle name="60% - Ênfase3 9 6" xfId="12445"/>
    <cellStyle name="60% - Ênfase3 9 7" xfId="12446"/>
    <cellStyle name="60% - Ênfase3 9 8" xfId="12447"/>
    <cellStyle name="60% - Ênfase3 9 9" xfId="12448"/>
    <cellStyle name="60% - Ênfase4" xfId="1480" builtinId="44" customBuiltin="1"/>
    <cellStyle name="60% - Ênfase4 10" xfId="12449"/>
    <cellStyle name="60% - Ênfase4 10 10" xfId="12450"/>
    <cellStyle name="60% - Ênfase4 10 11" xfId="12451"/>
    <cellStyle name="60% - Ênfase4 10 12" xfId="12452"/>
    <cellStyle name="60% - Ênfase4 10 13" xfId="12453"/>
    <cellStyle name="60% - Ênfase4 10 14" xfId="12454"/>
    <cellStyle name="60% - Ênfase4 10 15" xfId="12455"/>
    <cellStyle name="60% - Ênfase4 10 16" xfId="12456"/>
    <cellStyle name="60% - Ênfase4 10 17" xfId="12457"/>
    <cellStyle name="60% - Ênfase4 10 18" xfId="12458"/>
    <cellStyle name="60% - Ênfase4 10 19" xfId="12459"/>
    <cellStyle name="60% - Ênfase4 10 2" xfId="12460"/>
    <cellStyle name="60% - Ênfase4 10 20" xfId="12461"/>
    <cellStyle name="60% - Ênfase4 10 21" xfId="12462"/>
    <cellStyle name="60% - Ênfase4 10 22" xfId="12463"/>
    <cellStyle name="60% - Ênfase4 10 23" xfId="12464"/>
    <cellStyle name="60% - Ênfase4 10 24" xfId="34226"/>
    <cellStyle name="60% - Ênfase4 10 3" xfId="12465"/>
    <cellStyle name="60% - Ênfase4 10 4" xfId="12466"/>
    <cellStyle name="60% - Ênfase4 10 5" xfId="12467"/>
    <cellStyle name="60% - Ênfase4 10 6" xfId="12468"/>
    <cellStyle name="60% - Ênfase4 10 7" xfId="12469"/>
    <cellStyle name="60% - Ênfase4 10 8" xfId="12470"/>
    <cellStyle name="60% - Ênfase4 10 9" xfId="12471"/>
    <cellStyle name="60% - Ênfase4 11" xfId="12472"/>
    <cellStyle name="60% - Ênfase4 11 10" xfId="12473"/>
    <cellStyle name="60% - Ênfase4 11 11" xfId="12474"/>
    <cellStyle name="60% - Ênfase4 11 12" xfId="12475"/>
    <cellStyle name="60% - Ênfase4 11 13" xfId="12476"/>
    <cellStyle name="60% - Ênfase4 11 14" xfId="12477"/>
    <cellStyle name="60% - Ênfase4 11 15" xfId="12478"/>
    <cellStyle name="60% - Ênfase4 11 16" xfId="12479"/>
    <cellStyle name="60% - Ênfase4 11 17" xfId="12480"/>
    <cellStyle name="60% - Ênfase4 11 18" xfId="12481"/>
    <cellStyle name="60% - Ênfase4 11 19" xfId="12482"/>
    <cellStyle name="60% - Ênfase4 11 2" xfId="12483"/>
    <cellStyle name="60% - Ênfase4 11 20" xfId="12484"/>
    <cellStyle name="60% - Ênfase4 11 21" xfId="12485"/>
    <cellStyle name="60% - Ênfase4 11 22" xfId="12486"/>
    <cellStyle name="60% - Ênfase4 11 23" xfId="12487"/>
    <cellStyle name="60% - Ênfase4 11 24" xfId="34227"/>
    <cellStyle name="60% - Ênfase4 11 3" xfId="12488"/>
    <cellStyle name="60% - Ênfase4 11 4" xfId="12489"/>
    <cellStyle name="60% - Ênfase4 11 5" xfId="12490"/>
    <cellStyle name="60% - Ênfase4 11 6" xfId="12491"/>
    <cellStyle name="60% - Ênfase4 11 7" xfId="12492"/>
    <cellStyle name="60% - Ênfase4 11 8" xfId="12493"/>
    <cellStyle name="60% - Ênfase4 11 9" xfId="12494"/>
    <cellStyle name="60% - Ênfase4 12" xfId="12495"/>
    <cellStyle name="60% - Ênfase4 12 10" xfId="12496"/>
    <cellStyle name="60% - Ênfase4 12 11" xfId="12497"/>
    <cellStyle name="60% - Ênfase4 12 12" xfId="12498"/>
    <cellStyle name="60% - Ênfase4 12 13" xfId="12499"/>
    <cellStyle name="60% - Ênfase4 12 14" xfId="12500"/>
    <cellStyle name="60% - Ênfase4 12 15" xfId="12501"/>
    <cellStyle name="60% - Ênfase4 12 16" xfId="12502"/>
    <cellStyle name="60% - Ênfase4 12 17" xfId="12503"/>
    <cellStyle name="60% - Ênfase4 12 18" xfId="12504"/>
    <cellStyle name="60% - Ênfase4 12 19" xfId="12505"/>
    <cellStyle name="60% - Ênfase4 12 2" xfId="12506"/>
    <cellStyle name="60% - Ênfase4 12 20" xfId="12507"/>
    <cellStyle name="60% - Ênfase4 12 21" xfId="12508"/>
    <cellStyle name="60% - Ênfase4 12 22" xfId="12509"/>
    <cellStyle name="60% - Ênfase4 12 23" xfId="12510"/>
    <cellStyle name="60% - Ênfase4 12 24" xfId="34228"/>
    <cellStyle name="60% - Ênfase4 12 3" xfId="12511"/>
    <cellStyle name="60% - Ênfase4 12 4" xfId="12512"/>
    <cellStyle name="60% - Ênfase4 12 5" xfId="12513"/>
    <cellStyle name="60% - Ênfase4 12 6" xfId="12514"/>
    <cellStyle name="60% - Ênfase4 12 7" xfId="12515"/>
    <cellStyle name="60% - Ênfase4 12 8" xfId="12516"/>
    <cellStyle name="60% - Ênfase4 12 9" xfId="12517"/>
    <cellStyle name="60% - Ênfase4 13" xfId="12518"/>
    <cellStyle name="60% - Ênfase4 13 10" xfId="12519"/>
    <cellStyle name="60% - Ênfase4 13 11" xfId="12520"/>
    <cellStyle name="60% - Ênfase4 13 12" xfId="12521"/>
    <cellStyle name="60% - Ênfase4 13 13" xfId="12522"/>
    <cellStyle name="60% - Ênfase4 13 14" xfId="12523"/>
    <cellStyle name="60% - Ênfase4 13 15" xfId="12524"/>
    <cellStyle name="60% - Ênfase4 13 16" xfId="12525"/>
    <cellStyle name="60% - Ênfase4 13 17" xfId="12526"/>
    <cellStyle name="60% - Ênfase4 13 18" xfId="12527"/>
    <cellStyle name="60% - Ênfase4 13 19" xfId="12528"/>
    <cellStyle name="60% - Ênfase4 13 2" xfId="12529"/>
    <cellStyle name="60% - Ênfase4 13 20" xfId="12530"/>
    <cellStyle name="60% - Ênfase4 13 21" xfId="12531"/>
    <cellStyle name="60% - Ênfase4 13 22" xfId="12532"/>
    <cellStyle name="60% - Ênfase4 13 23" xfId="12533"/>
    <cellStyle name="60% - Ênfase4 13 24" xfId="34229"/>
    <cellStyle name="60% - Ênfase4 13 3" xfId="12534"/>
    <cellStyle name="60% - Ênfase4 13 4" xfId="12535"/>
    <cellStyle name="60% - Ênfase4 13 5" xfId="12536"/>
    <cellStyle name="60% - Ênfase4 13 6" xfId="12537"/>
    <cellStyle name="60% - Ênfase4 13 7" xfId="12538"/>
    <cellStyle name="60% - Ênfase4 13 8" xfId="12539"/>
    <cellStyle name="60% - Ênfase4 13 9" xfId="12540"/>
    <cellStyle name="60% - Ênfase4 14" xfId="12541"/>
    <cellStyle name="60% - Ênfase4 14 10" xfId="12542"/>
    <cellStyle name="60% - Ênfase4 14 11" xfId="12543"/>
    <cellStyle name="60% - Ênfase4 14 12" xfId="12544"/>
    <cellStyle name="60% - Ênfase4 14 13" xfId="12545"/>
    <cellStyle name="60% - Ênfase4 14 14" xfId="12546"/>
    <cellStyle name="60% - Ênfase4 14 15" xfId="12547"/>
    <cellStyle name="60% - Ênfase4 14 16" xfId="12548"/>
    <cellStyle name="60% - Ênfase4 14 17" xfId="12549"/>
    <cellStyle name="60% - Ênfase4 14 18" xfId="12550"/>
    <cellStyle name="60% - Ênfase4 14 19" xfId="12551"/>
    <cellStyle name="60% - Ênfase4 14 2" xfId="12552"/>
    <cellStyle name="60% - Ênfase4 14 20" xfId="12553"/>
    <cellStyle name="60% - Ênfase4 14 21" xfId="12554"/>
    <cellStyle name="60% - Ênfase4 14 22" xfId="12555"/>
    <cellStyle name="60% - Ênfase4 14 23" xfId="12556"/>
    <cellStyle name="60% - Ênfase4 14 24" xfId="34230"/>
    <cellStyle name="60% - Ênfase4 14 3" xfId="12557"/>
    <cellStyle name="60% - Ênfase4 14 4" xfId="12558"/>
    <cellStyle name="60% - Ênfase4 14 5" xfId="12559"/>
    <cellStyle name="60% - Ênfase4 14 6" xfId="12560"/>
    <cellStyle name="60% - Ênfase4 14 7" xfId="12561"/>
    <cellStyle name="60% - Ênfase4 14 8" xfId="12562"/>
    <cellStyle name="60% - Ênfase4 14 9" xfId="12563"/>
    <cellStyle name="60% - Ênfase4 15" xfId="12564"/>
    <cellStyle name="60% - Ênfase4 15 10" xfId="12565"/>
    <cellStyle name="60% - Ênfase4 15 11" xfId="12566"/>
    <cellStyle name="60% - Ênfase4 15 12" xfId="12567"/>
    <cellStyle name="60% - Ênfase4 15 13" xfId="12568"/>
    <cellStyle name="60% - Ênfase4 15 14" xfId="12569"/>
    <cellStyle name="60% - Ênfase4 15 15" xfId="12570"/>
    <cellStyle name="60% - Ênfase4 15 16" xfId="12571"/>
    <cellStyle name="60% - Ênfase4 15 17" xfId="12572"/>
    <cellStyle name="60% - Ênfase4 15 18" xfId="12573"/>
    <cellStyle name="60% - Ênfase4 15 19" xfId="12574"/>
    <cellStyle name="60% - Ênfase4 15 2" xfId="12575"/>
    <cellStyle name="60% - Ênfase4 15 20" xfId="12576"/>
    <cellStyle name="60% - Ênfase4 15 21" xfId="12577"/>
    <cellStyle name="60% - Ênfase4 15 22" xfId="12578"/>
    <cellStyle name="60% - Ênfase4 15 23" xfId="12579"/>
    <cellStyle name="60% - Ênfase4 15 24" xfId="34231"/>
    <cellStyle name="60% - Ênfase4 15 3" xfId="12580"/>
    <cellStyle name="60% - Ênfase4 15 4" xfId="12581"/>
    <cellStyle name="60% - Ênfase4 15 5" xfId="12582"/>
    <cellStyle name="60% - Ênfase4 15 6" xfId="12583"/>
    <cellStyle name="60% - Ênfase4 15 7" xfId="12584"/>
    <cellStyle name="60% - Ênfase4 15 8" xfId="12585"/>
    <cellStyle name="60% - Ênfase4 15 9" xfId="12586"/>
    <cellStyle name="60% - Ênfase4 16" xfId="12587"/>
    <cellStyle name="60% - Ênfase4 16 10" xfId="12588"/>
    <cellStyle name="60% - Ênfase4 16 11" xfId="12589"/>
    <cellStyle name="60% - Ênfase4 16 12" xfId="12590"/>
    <cellStyle name="60% - Ênfase4 16 13" xfId="12591"/>
    <cellStyle name="60% - Ênfase4 16 14" xfId="12592"/>
    <cellStyle name="60% - Ênfase4 16 15" xfId="12593"/>
    <cellStyle name="60% - Ênfase4 16 16" xfId="12594"/>
    <cellStyle name="60% - Ênfase4 16 17" xfId="12595"/>
    <cellStyle name="60% - Ênfase4 16 18" xfId="12596"/>
    <cellStyle name="60% - Ênfase4 16 19" xfId="12597"/>
    <cellStyle name="60% - Ênfase4 16 2" xfId="12598"/>
    <cellStyle name="60% - Ênfase4 16 20" xfId="12599"/>
    <cellStyle name="60% - Ênfase4 16 21" xfId="12600"/>
    <cellStyle name="60% - Ênfase4 16 22" xfId="12601"/>
    <cellStyle name="60% - Ênfase4 16 23" xfId="12602"/>
    <cellStyle name="60% - Ênfase4 16 24" xfId="34232"/>
    <cellStyle name="60% - Ênfase4 16 3" xfId="12603"/>
    <cellStyle name="60% - Ênfase4 16 4" xfId="12604"/>
    <cellStyle name="60% - Ênfase4 16 5" xfId="12605"/>
    <cellStyle name="60% - Ênfase4 16 6" xfId="12606"/>
    <cellStyle name="60% - Ênfase4 16 7" xfId="12607"/>
    <cellStyle name="60% - Ênfase4 16 8" xfId="12608"/>
    <cellStyle name="60% - Ênfase4 16 9" xfId="12609"/>
    <cellStyle name="60% - Ênfase4 17" xfId="35832"/>
    <cellStyle name="60% - Ênfase4 18" xfId="35880"/>
    <cellStyle name="60% - Ênfase4 19" xfId="36027"/>
    <cellStyle name="60% - Ênfase4 2" xfId="97"/>
    <cellStyle name="60% - Ênfase4 2 10" xfId="12611"/>
    <cellStyle name="60% - Ênfase4 2 10 10" xfId="12612"/>
    <cellStyle name="60% - Ênfase4 2 10 11" xfId="12613"/>
    <cellStyle name="60% - Ênfase4 2 10 12" xfId="34234"/>
    <cellStyle name="60% - Ênfase4 2 10 2" xfId="12614"/>
    <cellStyle name="60% - Ênfase4 2 10 3" xfId="12615"/>
    <cellStyle name="60% - Ênfase4 2 10 4" xfId="12616"/>
    <cellStyle name="60% - Ênfase4 2 10 5" xfId="12617"/>
    <cellStyle name="60% - Ênfase4 2 10 6" xfId="12618"/>
    <cellStyle name="60% - Ênfase4 2 10 7" xfId="12619"/>
    <cellStyle name="60% - Ênfase4 2 10 8" xfId="12620"/>
    <cellStyle name="60% - Ênfase4 2 10 9" xfId="12621"/>
    <cellStyle name="60% - Ênfase4 2 11" xfId="12622"/>
    <cellStyle name="60% - Ênfase4 2 11 10" xfId="12623"/>
    <cellStyle name="60% - Ênfase4 2 11 11" xfId="12624"/>
    <cellStyle name="60% - Ênfase4 2 11 12" xfId="34235"/>
    <cellStyle name="60% - Ênfase4 2 11 2" xfId="12625"/>
    <cellStyle name="60% - Ênfase4 2 11 3" xfId="12626"/>
    <cellStyle name="60% - Ênfase4 2 11 4" xfId="12627"/>
    <cellStyle name="60% - Ênfase4 2 11 5" xfId="12628"/>
    <cellStyle name="60% - Ênfase4 2 11 6" xfId="12629"/>
    <cellStyle name="60% - Ênfase4 2 11 7" xfId="12630"/>
    <cellStyle name="60% - Ênfase4 2 11 8" xfId="12631"/>
    <cellStyle name="60% - Ênfase4 2 11 9" xfId="12632"/>
    <cellStyle name="60% - Ênfase4 2 12" xfId="12633"/>
    <cellStyle name="60% - Ênfase4 2 12 10" xfId="12634"/>
    <cellStyle name="60% - Ênfase4 2 12 11" xfId="12635"/>
    <cellStyle name="60% - Ênfase4 2 12 12" xfId="34236"/>
    <cellStyle name="60% - Ênfase4 2 12 2" xfId="12636"/>
    <cellStyle name="60% - Ênfase4 2 12 3" xfId="12637"/>
    <cellStyle name="60% - Ênfase4 2 12 4" xfId="12638"/>
    <cellStyle name="60% - Ênfase4 2 12 5" xfId="12639"/>
    <cellStyle name="60% - Ênfase4 2 12 6" xfId="12640"/>
    <cellStyle name="60% - Ênfase4 2 12 7" xfId="12641"/>
    <cellStyle name="60% - Ênfase4 2 12 8" xfId="12642"/>
    <cellStyle name="60% - Ênfase4 2 12 9" xfId="12643"/>
    <cellStyle name="60% - Ênfase4 2 13" xfId="12644"/>
    <cellStyle name="60% - Ênfase4 2 13 10" xfId="12645"/>
    <cellStyle name="60% - Ênfase4 2 13 11" xfId="12646"/>
    <cellStyle name="60% - Ênfase4 2 13 12" xfId="34237"/>
    <cellStyle name="60% - Ênfase4 2 13 2" xfId="12647"/>
    <cellStyle name="60% - Ênfase4 2 13 3" xfId="12648"/>
    <cellStyle name="60% - Ênfase4 2 13 4" xfId="12649"/>
    <cellStyle name="60% - Ênfase4 2 13 5" xfId="12650"/>
    <cellStyle name="60% - Ênfase4 2 13 6" xfId="12651"/>
    <cellStyle name="60% - Ênfase4 2 13 7" xfId="12652"/>
    <cellStyle name="60% - Ênfase4 2 13 8" xfId="12653"/>
    <cellStyle name="60% - Ênfase4 2 13 9" xfId="12654"/>
    <cellStyle name="60% - Ênfase4 2 14" xfId="12655"/>
    <cellStyle name="60% - Ênfase4 2 14 10" xfId="12656"/>
    <cellStyle name="60% - Ênfase4 2 14 11" xfId="12657"/>
    <cellStyle name="60% - Ênfase4 2 14 12" xfId="34238"/>
    <cellStyle name="60% - Ênfase4 2 14 2" xfId="12658"/>
    <cellStyle name="60% - Ênfase4 2 14 3" xfId="12659"/>
    <cellStyle name="60% - Ênfase4 2 14 4" xfId="12660"/>
    <cellStyle name="60% - Ênfase4 2 14 5" xfId="12661"/>
    <cellStyle name="60% - Ênfase4 2 14 6" xfId="12662"/>
    <cellStyle name="60% - Ênfase4 2 14 7" xfId="12663"/>
    <cellStyle name="60% - Ênfase4 2 14 8" xfId="12664"/>
    <cellStyle name="60% - Ênfase4 2 14 9" xfId="12665"/>
    <cellStyle name="60% - Ênfase4 2 15" xfId="12666"/>
    <cellStyle name="60% - Ênfase4 2 15 10" xfId="12667"/>
    <cellStyle name="60% - Ênfase4 2 15 11" xfId="12668"/>
    <cellStyle name="60% - Ênfase4 2 15 12" xfId="34239"/>
    <cellStyle name="60% - Ênfase4 2 15 2" xfId="12669"/>
    <cellStyle name="60% - Ênfase4 2 15 3" xfId="12670"/>
    <cellStyle name="60% - Ênfase4 2 15 4" xfId="12671"/>
    <cellStyle name="60% - Ênfase4 2 15 5" xfId="12672"/>
    <cellStyle name="60% - Ênfase4 2 15 6" xfId="12673"/>
    <cellStyle name="60% - Ênfase4 2 15 7" xfId="12674"/>
    <cellStyle name="60% - Ênfase4 2 15 8" xfId="12675"/>
    <cellStyle name="60% - Ênfase4 2 15 9" xfId="12676"/>
    <cellStyle name="60% - Ênfase4 2 16" xfId="12677"/>
    <cellStyle name="60% - Ênfase4 2 17" xfId="12678"/>
    <cellStyle name="60% - Ênfase4 2 18" xfId="12679"/>
    <cellStyle name="60% - Ênfase4 2 19" xfId="12680"/>
    <cellStyle name="60% - Ênfase4 2 2" xfId="98"/>
    <cellStyle name="60% - Ênfase4 2 2 10" xfId="12682"/>
    <cellStyle name="60% - Ênfase4 2 2 11" xfId="12683"/>
    <cellStyle name="60% - Ênfase4 2 2 12" xfId="34240"/>
    <cellStyle name="60% - Ênfase4 2 2 2" xfId="2038"/>
    <cellStyle name="60% - Ênfase4 2 2 2 2" xfId="12684"/>
    <cellStyle name="60% - Ênfase4 2 2 3" xfId="2039"/>
    <cellStyle name="60% - Ênfase4 2 2 3 2" xfId="12685"/>
    <cellStyle name="60% - Ênfase4 2 2 4" xfId="2040"/>
    <cellStyle name="60% - Ênfase4 2 2 4 2" xfId="12686"/>
    <cellStyle name="60% - Ênfase4 2 2 5" xfId="2041"/>
    <cellStyle name="60% - Ênfase4 2 2 5 2" xfId="12687"/>
    <cellStyle name="60% - Ênfase4 2 2 6" xfId="2042"/>
    <cellStyle name="60% - Ênfase4 2 2 6 2" xfId="12688"/>
    <cellStyle name="60% - Ênfase4 2 2 7" xfId="12681"/>
    <cellStyle name="60% - Ênfase4 2 2 8" xfId="12689"/>
    <cellStyle name="60% - Ênfase4 2 2 9" xfId="12690"/>
    <cellStyle name="60% - Ênfase4 2 20" xfId="12691"/>
    <cellStyle name="60% - Ênfase4 2 21" xfId="12692"/>
    <cellStyle name="60% - Ênfase4 2 22" xfId="12693"/>
    <cellStyle name="60% - Ênfase4 2 23" xfId="12694"/>
    <cellStyle name="60% - Ênfase4 2 24" xfId="12695"/>
    <cellStyle name="60% - Ênfase4 2 25" xfId="12696"/>
    <cellStyle name="60% - Ênfase4 2 26" xfId="12697"/>
    <cellStyle name="60% - Ênfase4 2 27" xfId="12698"/>
    <cellStyle name="60% - Ênfase4 2 28" xfId="12699"/>
    <cellStyle name="60% - Ênfase4 2 29" xfId="12700"/>
    <cellStyle name="60% - Ênfase4 2 3" xfId="2043"/>
    <cellStyle name="60% - Ênfase4 2 3 10" xfId="12702"/>
    <cellStyle name="60% - Ênfase4 2 3 11" xfId="12703"/>
    <cellStyle name="60% - Ênfase4 2 3 12" xfId="34241"/>
    <cellStyle name="60% - Ênfase4 2 3 2" xfId="12701"/>
    <cellStyle name="60% - Ênfase4 2 3 3" xfId="12704"/>
    <cellStyle name="60% - Ênfase4 2 3 4" xfId="12705"/>
    <cellStyle name="60% - Ênfase4 2 3 5" xfId="12706"/>
    <cellStyle name="60% - Ênfase4 2 3 6" xfId="12707"/>
    <cellStyle name="60% - Ênfase4 2 3 7" xfId="12708"/>
    <cellStyle name="60% - Ênfase4 2 3 8" xfId="12709"/>
    <cellStyle name="60% - Ênfase4 2 3 9" xfId="12710"/>
    <cellStyle name="60% - Ênfase4 2 30" xfId="12711"/>
    <cellStyle name="60% - Ênfase4 2 31" xfId="12712"/>
    <cellStyle name="60% - Ênfase4 2 32" xfId="12713"/>
    <cellStyle name="60% - Ênfase4 2 33" xfId="12714"/>
    <cellStyle name="60% - Ênfase4 2 34" xfId="12715"/>
    <cellStyle name="60% - Ênfase4 2 35" xfId="12716"/>
    <cellStyle name="60% - Ênfase4 2 36" xfId="12717"/>
    <cellStyle name="60% - Ênfase4 2 37" xfId="12718"/>
    <cellStyle name="60% - Ênfase4 2 38" xfId="34233"/>
    <cellStyle name="60% - Ênfase4 2 4" xfId="2044"/>
    <cellStyle name="60% - Ênfase4 2 4 10" xfId="12720"/>
    <cellStyle name="60% - Ênfase4 2 4 11" xfId="12721"/>
    <cellStyle name="60% - Ênfase4 2 4 12" xfId="34242"/>
    <cellStyle name="60% - Ênfase4 2 4 2" xfId="12719"/>
    <cellStyle name="60% - Ênfase4 2 4 3" xfId="12722"/>
    <cellStyle name="60% - Ênfase4 2 4 4" xfId="12723"/>
    <cellStyle name="60% - Ênfase4 2 4 5" xfId="12724"/>
    <cellStyle name="60% - Ênfase4 2 4 6" xfId="12725"/>
    <cellStyle name="60% - Ênfase4 2 4 7" xfId="12726"/>
    <cellStyle name="60% - Ênfase4 2 4 8" xfId="12727"/>
    <cellStyle name="60% - Ênfase4 2 4 9" xfId="12728"/>
    <cellStyle name="60% - Ênfase4 2 5" xfId="2045"/>
    <cellStyle name="60% - Ênfase4 2 5 10" xfId="12730"/>
    <cellStyle name="60% - Ênfase4 2 5 11" xfId="12731"/>
    <cellStyle name="60% - Ênfase4 2 5 12" xfId="34243"/>
    <cellStyle name="60% - Ênfase4 2 5 2" xfId="12729"/>
    <cellStyle name="60% - Ênfase4 2 5 3" xfId="12732"/>
    <cellStyle name="60% - Ênfase4 2 5 4" xfId="12733"/>
    <cellStyle name="60% - Ênfase4 2 5 5" xfId="12734"/>
    <cellStyle name="60% - Ênfase4 2 5 6" xfId="12735"/>
    <cellStyle name="60% - Ênfase4 2 5 7" xfId="12736"/>
    <cellStyle name="60% - Ênfase4 2 5 8" xfId="12737"/>
    <cellStyle name="60% - Ênfase4 2 5 9" xfId="12738"/>
    <cellStyle name="60% - Ênfase4 2 6" xfId="2046"/>
    <cellStyle name="60% - Ênfase4 2 6 10" xfId="12740"/>
    <cellStyle name="60% - Ênfase4 2 6 11" xfId="12741"/>
    <cellStyle name="60% - Ênfase4 2 6 12" xfId="34244"/>
    <cellStyle name="60% - Ênfase4 2 6 2" xfId="12739"/>
    <cellStyle name="60% - Ênfase4 2 6 3" xfId="12742"/>
    <cellStyle name="60% - Ênfase4 2 6 4" xfId="12743"/>
    <cellStyle name="60% - Ênfase4 2 6 5" xfId="12744"/>
    <cellStyle name="60% - Ênfase4 2 6 6" xfId="12745"/>
    <cellStyle name="60% - Ênfase4 2 6 7" xfId="12746"/>
    <cellStyle name="60% - Ênfase4 2 6 8" xfId="12747"/>
    <cellStyle name="60% - Ênfase4 2 6 9" xfId="12748"/>
    <cellStyle name="60% - Ênfase4 2 7" xfId="2047"/>
    <cellStyle name="60% - Ênfase4 2 7 10" xfId="12750"/>
    <cellStyle name="60% - Ênfase4 2 7 11" xfId="12751"/>
    <cellStyle name="60% - Ênfase4 2 7 12" xfId="34245"/>
    <cellStyle name="60% - Ênfase4 2 7 2" xfId="12749"/>
    <cellStyle name="60% - Ênfase4 2 7 3" xfId="12752"/>
    <cellStyle name="60% - Ênfase4 2 7 4" xfId="12753"/>
    <cellStyle name="60% - Ênfase4 2 7 5" xfId="12754"/>
    <cellStyle name="60% - Ênfase4 2 7 6" xfId="12755"/>
    <cellStyle name="60% - Ênfase4 2 7 7" xfId="12756"/>
    <cellStyle name="60% - Ênfase4 2 7 8" xfId="12757"/>
    <cellStyle name="60% - Ênfase4 2 7 9" xfId="12758"/>
    <cellStyle name="60% - Ênfase4 2 8" xfId="12610"/>
    <cellStyle name="60% - Ênfase4 2 8 10" xfId="12759"/>
    <cellStyle name="60% - Ênfase4 2 8 11" xfId="12760"/>
    <cellStyle name="60% - Ênfase4 2 8 12" xfId="34246"/>
    <cellStyle name="60% - Ênfase4 2 8 2" xfId="12761"/>
    <cellStyle name="60% - Ênfase4 2 8 3" xfId="12762"/>
    <cellStyle name="60% - Ênfase4 2 8 4" xfId="12763"/>
    <cellStyle name="60% - Ênfase4 2 8 5" xfId="12764"/>
    <cellStyle name="60% - Ênfase4 2 8 6" xfId="12765"/>
    <cellStyle name="60% - Ênfase4 2 8 7" xfId="12766"/>
    <cellStyle name="60% - Ênfase4 2 8 8" xfId="12767"/>
    <cellStyle name="60% - Ênfase4 2 8 9" xfId="12768"/>
    <cellStyle name="60% - Ênfase4 2 9" xfId="12769"/>
    <cellStyle name="60% - Ênfase4 2 9 10" xfId="12770"/>
    <cellStyle name="60% - Ênfase4 2 9 11" xfId="12771"/>
    <cellStyle name="60% - Ênfase4 2 9 12" xfId="34247"/>
    <cellStyle name="60% - Ênfase4 2 9 2" xfId="12772"/>
    <cellStyle name="60% - Ênfase4 2 9 3" xfId="12773"/>
    <cellStyle name="60% - Ênfase4 2 9 4" xfId="12774"/>
    <cellStyle name="60% - Ênfase4 2 9 5" xfId="12775"/>
    <cellStyle name="60% - Ênfase4 2 9 6" xfId="12776"/>
    <cellStyle name="60% - Ênfase4 2 9 7" xfId="12777"/>
    <cellStyle name="60% - Ênfase4 2 9 8" xfId="12778"/>
    <cellStyle name="60% - Ênfase4 2 9 9" xfId="12779"/>
    <cellStyle name="60% - Ênfase4 20" xfId="36050"/>
    <cellStyle name="60% - Ênfase4 3" xfId="99"/>
    <cellStyle name="60% - Ênfase4 3 10" xfId="12781"/>
    <cellStyle name="60% - Ênfase4 3 11" xfId="12782"/>
    <cellStyle name="60% - Ênfase4 3 12" xfId="12783"/>
    <cellStyle name="60% - Ênfase4 3 13" xfId="34248"/>
    <cellStyle name="60% - Ênfase4 3 2" xfId="100"/>
    <cellStyle name="60% - Ênfase4 3 2 10" xfId="12785"/>
    <cellStyle name="60% - Ênfase4 3 2 11" xfId="12786"/>
    <cellStyle name="60% - Ênfase4 3 2 12" xfId="34249"/>
    <cellStyle name="60% - Ênfase4 3 2 2" xfId="2048"/>
    <cellStyle name="60% - Ênfase4 3 2 2 2" xfId="12787"/>
    <cellStyle name="60% - Ênfase4 3 2 3" xfId="2049"/>
    <cellStyle name="60% - Ênfase4 3 2 3 2" xfId="12788"/>
    <cellStyle name="60% - Ênfase4 3 2 4" xfId="2050"/>
    <cellStyle name="60% - Ênfase4 3 2 4 2" xfId="12789"/>
    <cellStyle name="60% - Ênfase4 3 2 5" xfId="2051"/>
    <cellStyle name="60% - Ênfase4 3 2 5 2" xfId="12790"/>
    <cellStyle name="60% - Ênfase4 3 2 6" xfId="2052"/>
    <cellStyle name="60% - Ênfase4 3 2 6 2" xfId="12791"/>
    <cellStyle name="60% - Ênfase4 3 2 7" xfId="12784"/>
    <cellStyle name="60% - Ênfase4 3 2 8" xfId="12792"/>
    <cellStyle name="60% - Ênfase4 3 2 9" xfId="12793"/>
    <cellStyle name="60% - Ênfase4 3 3" xfId="2053"/>
    <cellStyle name="60% - Ênfase4 3 3 2" xfId="12794"/>
    <cellStyle name="60% - Ênfase4 3 4" xfId="2054"/>
    <cellStyle name="60% - Ênfase4 3 4 2" xfId="12795"/>
    <cellStyle name="60% - Ênfase4 3 5" xfId="2055"/>
    <cellStyle name="60% - Ênfase4 3 5 2" xfId="12796"/>
    <cellStyle name="60% - Ênfase4 3 6" xfId="2056"/>
    <cellStyle name="60% - Ênfase4 3 6 2" xfId="12797"/>
    <cellStyle name="60% - Ênfase4 3 7" xfId="2057"/>
    <cellStyle name="60% - Ênfase4 3 7 2" xfId="12798"/>
    <cellStyle name="60% - Ênfase4 3 8" xfId="12780"/>
    <cellStyle name="60% - Ênfase4 3 9" xfId="12799"/>
    <cellStyle name="60% - Ênfase4 4" xfId="2058"/>
    <cellStyle name="60% - Ênfase4 4 10" xfId="12801"/>
    <cellStyle name="60% - Ênfase4 4 11" xfId="12802"/>
    <cellStyle name="60% - Ênfase4 4 12" xfId="12803"/>
    <cellStyle name="60% - Ênfase4 4 13" xfId="12804"/>
    <cellStyle name="60% - Ênfase4 4 14" xfId="12805"/>
    <cellStyle name="60% - Ênfase4 4 15" xfId="12806"/>
    <cellStyle name="60% - Ênfase4 4 16" xfId="12807"/>
    <cellStyle name="60% - Ênfase4 4 17" xfId="12808"/>
    <cellStyle name="60% - Ênfase4 4 18" xfId="12809"/>
    <cellStyle name="60% - Ênfase4 4 19" xfId="12810"/>
    <cellStyle name="60% - Ênfase4 4 2" xfId="2059"/>
    <cellStyle name="60% - Ênfase4 4 2 2" xfId="12811"/>
    <cellStyle name="60% - Ênfase4 4 20" xfId="12812"/>
    <cellStyle name="60% - Ênfase4 4 21" xfId="12813"/>
    <cellStyle name="60% - Ênfase4 4 22" xfId="12814"/>
    <cellStyle name="60% - Ênfase4 4 23" xfId="12815"/>
    <cellStyle name="60% - Ênfase4 4 24" xfId="34250"/>
    <cellStyle name="60% - Ênfase4 4 3" xfId="2060"/>
    <cellStyle name="60% - Ênfase4 4 3 2" xfId="12816"/>
    <cellStyle name="60% - Ênfase4 4 4" xfId="12800"/>
    <cellStyle name="60% - Ênfase4 4 5" xfId="12817"/>
    <cellStyle name="60% - Ênfase4 4 6" xfId="12818"/>
    <cellStyle name="60% - Ênfase4 4 7" xfId="12819"/>
    <cellStyle name="60% - Ênfase4 4 8" xfId="12820"/>
    <cellStyle name="60% - Ênfase4 4 9" xfId="12821"/>
    <cellStyle name="60% - Ênfase4 5" xfId="2061"/>
    <cellStyle name="60% - Ênfase4 5 10" xfId="12823"/>
    <cellStyle name="60% - Ênfase4 5 11" xfId="12824"/>
    <cellStyle name="60% - Ênfase4 5 12" xfId="12825"/>
    <cellStyle name="60% - Ênfase4 5 13" xfId="12826"/>
    <cellStyle name="60% - Ênfase4 5 14" xfId="12827"/>
    <cellStyle name="60% - Ênfase4 5 15" xfId="12828"/>
    <cellStyle name="60% - Ênfase4 5 16" xfId="12829"/>
    <cellStyle name="60% - Ênfase4 5 17" xfId="12830"/>
    <cellStyle name="60% - Ênfase4 5 18" xfId="12831"/>
    <cellStyle name="60% - Ênfase4 5 19" xfId="12832"/>
    <cellStyle name="60% - Ênfase4 5 2" xfId="2062"/>
    <cellStyle name="60% - Ênfase4 5 2 2" xfId="12833"/>
    <cellStyle name="60% - Ênfase4 5 20" xfId="12834"/>
    <cellStyle name="60% - Ênfase4 5 21" xfId="12835"/>
    <cellStyle name="60% - Ênfase4 5 22" xfId="12836"/>
    <cellStyle name="60% - Ênfase4 5 23" xfId="12837"/>
    <cellStyle name="60% - Ênfase4 5 24" xfId="34251"/>
    <cellStyle name="60% - Ênfase4 5 3" xfId="2063"/>
    <cellStyle name="60% - Ênfase4 5 3 2" xfId="12838"/>
    <cellStyle name="60% - Ênfase4 5 4" xfId="12822"/>
    <cellStyle name="60% - Ênfase4 5 5" xfId="12839"/>
    <cellStyle name="60% - Ênfase4 5 6" xfId="12840"/>
    <cellStyle name="60% - Ênfase4 5 7" xfId="12841"/>
    <cellStyle name="60% - Ênfase4 5 8" xfId="12842"/>
    <cellStyle name="60% - Ênfase4 5 9" xfId="12843"/>
    <cellStyle name="60% - Ênfase4 6" xfId="2064"/>
    <cellStyle name="60% - Ênfase4 6 10" xfId="12845"/>
    <cellStyle name="60% - Ênfase4 6 11" xfId="12846"/>
    <cellStyle name="60% - Ênfase4 6 12" xfId="12847"/>
    <cellStyle name="60% - Ênfase4 6 13" xfId="12848"/>
    <cellStyle name="60% - Ênfase4 6 14" xfId="12849"/>
    <cellStyle name="60% - Ênfase4 6 15" xfId="12850"/>
    <cellStyle name="60% - Ênfase4 6 16" xfId="12851"/>
    <cellStyle name="60% - Ênfase4 6 17" xfId="12852"/>
    <cellStyle name="60% - Ênfase4 6 18" xfId="12853"/>
    <cellStyle name="60% - Ênfase4 6 19" xfId="12854"/>
    <cellStyle name="60% - Ênfase4 6 2" xfId="2065"/>
    <cellStyle name="60% - Ênfase4 6 2 2" xfId="12855"/>
    <cellStyle name="60% - Ênfase4 6 20" xfId="12856"/>
    <cellStyle name="60% - Ênfase4 6 21" xfId="12857"/>
    <cellStyle name="60% - Ênfase4 6 22" xfId="12858"/>
    <cellStyle name="60% - Ênfase4 6 23" xfId="12859"/>
    <cellStyle name="60% - Ênfase4 6 24" xfId="34252"/>
    <cellStyle name="60% - Ênfase4 6 3" xfId="12844"/>
    <cellStyle name="60% - Ênfase4 6 4" xfId="12860"/>
    <cellStyle name="60% - Ênfase4 6 5" xfId="12861"/>
    <cellStyle name="60% - Ênfase4 6 6" xfId="12862"/>
    <cellStyle name="60% - Ênfase4 6 7" xfId="12863"/>
    <cellStyle name="60% - Ênfase4 6 8" xfId="12864"/>
    <cellStyle name="60% - Ênfase4 6 9" xfId="12865"/>
    <cellStyle name="60% - Ênfase4 7" xfId="2066"/>
    <cellStyle name="60% - Ênfase4 7 10" xfId="12867"/>
    <cellStyle name="60% - Ênfase4 7 11" xfId="12868"/>
    <cellStyle name="60% - Ênfase4 7 12" xfId="12869"/>
    <cellStyle name="60% - Ênfase4 7 13" xfId="12870"/>
    <cellStyle name="60% - Ênfase4 7 14" xfId="12871"/>
    <cellStyle name="60% - Ênfase4 7 15" xfId="12872"/>
    <cellStyle name="60% - Ênfase4 7 16" xfId="12873"/>
    <cellStyle name="60% - Ênfase4 7 17" xfId="12874"/>
    <cellStyle name="60% - Ênfase4 7 18" xfId="12875"/>
    <cellStyle name="60% - Ênfase4 7 19" xfId="12876"/>
    <cellStyle name="60% - Ênfase4 7 2" xfId="12866"/>
    <cellStyle name="60% - Ênfase4 7 20" xfId="12877"/>
    <cellStyle name="60% - Ênfase4 7 21" xfId="12878"/>
    <cellStyle name="60% - Ênfase4 7 22" xfId="12879"/>
    <cellStyle name="60% - Ênfase4 7 23" xfId="12880"/>
    <cellStyle name="60% - Ênfase4 7 24" xfId="34253"/>
    <cellStyle name="60% - Ênfase4 7 3" xfId="12881"/>
    <cellStyle name="60% - Ênfase4 7 4" xfId="12882"/>
    <cellStyle name="60% - Ênfase4 7 5" xfId="12883"/>
    <cellStyle name="60% - Ênfase4 7 6" xfId="12884"/>
    <cellStyle name="60% - Ênfase4 7 7" xfId="12885"/>
    <cellStyle name="60% - Ênfase4 7 8" xfId="12886"/>
    <cellStyle name="60% - Ênfase4 7 9" xfId="12887"/>
    <cellStyle name="60% - Ênfase4 8" xfId="2067"/>
    <cellStyle name="60% - Ênfase4 8 10" xfId="12889"/>
    <cellStyle name="60% - Ênfase4 8 11" xfId="12890"/>
    <cellStyle name="60% - Ênfase4 8 12" xfId="12891"/>
    <cellStyle name="60% - Ênfase4 8 13" xfId="12892"/>
    <cellStyle name="60% - Ênfase4 8 14" xfId="12893"/>
    <cellStyle name="60% - Ênfase4 8 15" xfId="12894"/>
    <cellStyle name="60% - Ênfase4 8 16" xfId="12895"/>
    <cellStyle name="60% - Ênfase4 8 17" xfId="12896"/>
    <cellStyle name="60% - Ênfase4 8 18" xfId="12897"/>
    <cellStyle name="60% - Ênfase4 8 19" xfId="12898"/>
    <cellStyle name="60% - Ênfase4 8 2" xfId="12888"/>
    <cellStyle name="60% - Ênfase4 8 20" xfId="12899"/>
    <cellStyle name="60% - Ênfase4 8 21" xfId="12900"/>
    <cellStyle name="60% - Ênfase4 8 22" xfId="12901"/>
    <cellStyle name="60% - Ênfase4 8 23" xfId="12902"/>
    <cellStyle name="60% - Ênfase4 8 24" xfId="34254"/>
    <cellStyle name="60% - Ênfase4 8 3" xfId="12903"/>
    <cellStyle name="60% - Ênfase4 8 4" xfId="12904"/>
    <cellStyle name="60% - Ênfase4 8 5" xfId="12905"/>
    <cellStyle name="60% - Ênfase4 8 6" xfId="12906"/>
    <cellStyle name="60% - Ênfase4 8 7" xfId="12907"/>
    <cellStyle name="60% - Ênfase4 8 8" xfId="12908"/>
    <cellStyle name="60% - Ênfase4 8 9" xfId="12909"/>
    <cellStyle name="60% - Ênfase4 9" xfId="12910"/>
    <cellStyle name="60% - Ênfase4 9 10" xfId="12911"/>
    <cellStyle name="60% - Ênfase4 9 11" xfId="12912"/>
    <cellStyle name="60% - Ênfase4 9 12" xfId="12913"/>
    <cellStyle name="60% - Ênfase4 9 13" xfId="12914"/>
    <cellStyle name="60% - Ênfase4 9 14" xfId="12915"/>
    <cellStyle name="60% - Ênfase4 9 15" xfId="12916"/>
    <cellStyle name="60% - Ênfase4 9 16" xfId="12917"/>
    <cellStyle name="60% - Ênfase4 9 17" xfId="12918"/>
    <cellStyle name="60% - Ênfase4 9 18" xfId="12919"/>
    <cellStyle name="60% - Ênfase4 9 19" xfId="12920"/>
    <cellStyle name="60% - Ênfase4 9 2" xfId="12921"/>
    <cellStyle name="60% - Ênfase4 9 20" xfId="12922"/>
    <cellStyle name="60% - Ênfase4 9 21" xfId="12923"/>
    <cellStyle name="60% - Ênfase4 9 22" xfId="12924"/>
    <cellStyle name="60% - Ênfase4 9 23" xfId="12925"/>
    <cellStyle name="60% - Ênfase4 9 24" xfId="34255"/>
    <cellStyle name="60% - Ênfase4 9 3" xfId="12926"/>
    <cellStyle name="60% - Ênfase4 9 4" xfId="12927"/>
    <cellStyle name="60% - Ênfase4 9 5" xfId="12928"/>
    <cellStyle name="60% - Ênfase4 9 6" xfId="12929"/>
    <cellStyle name="60% - Ênfase4 9 7" xfId="12930"/>
    <cellStyle name="60% - Ênfase4 9 8" xfId="12931"/>
    <cellStyle name="60% - Ênfase4 9 9" xfId="12932"/>
    <cellStyle name="60% - Ênfase5" xfId="1484" builtinId="48" customBuiltin="1"/>
    <cellStyle name="60% - Ênfase5 10" xfId="12933"/>
    <cellStyle name="60% - Ênfase5 10 10" xfId="12934"/>
    <cellStyle name="60% - Ênfase5 10 11" xfId="12935"/>
    <cellStyle name="60% - Ênfase5 10 12" xfId="12936"/>
    <cellStyle name="60% - Ênfase5 10 13" xfId="12937"/>
    <cellStyle name="60% - Ênfase5 10 14" xfId="12938"/>
    <cellStyle name="60% - Ênfase5 10 15" xfId="12939"/>
    <cellStyle name="60% - Ênfase5 10 16" xfId="12940"/>
    <cellStyle name="60% - Ênfase5 10 17" xfId="12941"/>
    <cellStyle name="60% - Ênfase5 10 18" xfId="12942"/>
    <cellStyle name="60% - Ênfase5 10 19" xfId="12943"/>
    <cellStyle name="60% - Ênfase5 10 2" xfId="12944"/>
    <cellStyle name="60% - Ênfase5 10 20" xfId="12945"/>
    <cellStyle name="60% - Ênfase5 10 21" xfId="12946"/>
    <cellStyle name="60% - Ênfase5 10 22" xfId="12947"/>
    <cellStyle name="60% - Ênfase5 10 23" xfId="12948"/>
    <cellStyle name="60% - Ênfase5 10 24" xfId="34256"/>
    <cellStyle name="60% - Ênfase5 10 3" xfId="12949"/>
    <cellStyle name="60% - Ênfase5 10 4" xfId="12950"/>
    <cellStyle name="60% - Ênfase5 10 5" xfId="12951"/>
    <cellStyle name="60% - Ênfase5 10 6" xfId="12952"/>
    <cellStyle name="60% - Ênfase5 10 7" xfId="12953"/>
    <cellStyle name="60% - Ênfase5 10 8" xfId="12954"/>
    <cellStyle name="60% - Ênfase5 10 9" xfId="12955"/>
    <cellStyle name="60% - Ênfase5 11" xfId="12956"/>
    <cellStyle name="60% - Ênfase5 11 10" xfId="12957"/>
    <cellStyle name="60% - Ênfase5 11 11" xfId="12958"/>
    <cellStyle name="60% - Ênfase5 11 12" xfId="12959"/>
    <cellStyle name="60% - Ênfase5 11 13" xfId="12960"/>
    <cellStyle name="60% - Ênfase5 11 14" xfId="12961"/>
    <cellStyle name="60% - Ênfase5 11 15" xfId="12962"/>
    <cellStyle name="60% - Ênfase5 11 16" xfId="12963"/>
    <cellStyle name="60% - Ênfase5 11 17" xfId="12964"/>
    <cellStyle name="60% - Ênfase5 11 18" xfId="12965"/>
    <cellStyle name="60% - Ênfase5 11 19" xfId="12966"/>
    <cellStyle name="60% - Ênfase5 11 2" xfId="12967"/>
    <cellStyle name="60% - Ênfase5 11 20" xfId="12968"/>
    <cellStyle name="60% - Ênfase5 11 21" xfId="12969"/>
    <cellStyle name="60% - Ênfase5 11 22" xfId="12970"/>
    <cellStyle name="60% - Ênfase5 11 23" xfId="12971"/>
    <cellStyle name="60% - Ênfase5 11 24" xfId="34257"/>
    <cellStyle name="60% - Ênfase5 11 3" xfId="12972"/>
    <cellStyle name="60% - Ênfase5 11 4" xfId="12973"/>
    <cellStyle name="60% - Ênfase5 11 5" xfId="12974"/>
    <cellStyle name="60% - Ênfase5 11 6" xfId="12975"/>
    <cellStyle name="60% - Ênfase5 11 7" xfId="12976"/>
    <cellStyle name="60% - Ênfase5 11 8" xfId="12977"/>
    <cellStyle name="60% - Ênfase5 11 9" xfId="12978"/>
    <cellStyle name="60% - Ênfase5 12" xfId="12979"/>
    <cellStyle name="60% - Ênfase5 12 10" xfId="12980"/>
    <cellStyle name="60% - Ênfase5 12 11" xfId="12981"/>
    <cellStyle name="60% - Ênfase5 12 12" xfId="12982"/>
    <cellStyle name="60% - Ênfase5 12 13" xfId="12983"/>
    <cellStyle name="60% - Ênfase5 12 14" xfId="12984"/>
    <cellStyle name="60% - Ênfase5 12 15" xfId="12985"/>
    <cellStyle name="60% - Ênfase5 12 16" xfId="12986"/>
    <cellStyle name="60% - Ênfase5 12 17" xfId="12987"/>
    <cellStyle name="60% - Ênfase5 12 18" xfId="12988"/>
    <cellStyle name="60% - Ênfase5 12 19" xfId="12989"/>
    <cellStyle name="60% - Ênfase5 12 2" xfId="12990"/>
    <cellStyle name="60% - Ênfase5 12 20" xfId="12991"/>
    <cellStyle name="60% - Ênfase5 12 21" xfId="12992"/>
    <cellStyle name="60% - Ênfase5 12 22" xfId="12993"/>
    <cellStyle name="60% - Ênfase5 12 23" xfId="12994"/>
    <cellStyle name="60% - Ênfase5 12 24" xfId="34258"/>
    <cellStyle name="60% - Ênfase5 12 3" xfId="12995"/>
    <cellStyle name="60% - Ênfase5 12 4" xfId="12996"/>
    <cellStyle name="60% - Ênfase5 12 5" xfId="12997"/>
    <cellStyle name="60% - Ênfase5 12 6" xfId="12998"/>
    <cellStyle name="60% - Ênfase5 12 7" xfId="12999"/>
    <cellStyle name="60% - Ênfase5 12 8" xfId="13000"/>
    <cellStyle name="60% - Ênfase5 12 9" xfId="13001"/>
    <cellStyle name="60% - Ênfase5 13" xfId="13002"/>
    <cellStyle name="60% - Ênfase5 13 10" xfId="13003"/>
    <cellStyle name="60% - Ênfase5 13 11" xfId="13004"/>
    <cellStyle name="60% - Ênfase5 13 12" xfId="13005"/>
    <cellStyle name="60% - Ênfase5 13 13" xfId="13006"/>
    <cellStyle name="60% - Ênfase5 13 14" xfId="13007"/>
    <cellStyle name="60% - Ênfase5 13 15" xfId="13008"/>
    <cellStyle name="60% - Ênfase5 13 16" xfId="13009"/>
    <cellStyle name="60% - Ênfase5 13 17" xfId="13010"/>
    <cellStyle name="60% - Ênfase5 13 18" xfId="13011"/>
    <cellStyle name="60% - Ênfase5 13 19" xfId="13012"/>
    <cellStyle name="60% - Ênfase5 13 2" xfId="13013"/>
    <cellStyle name="60% - Ênfase5 13 20" xfId="13014"/>
    <cellStyle name="60% - Ênfase5 13 21" xfId="13015"/>
    <cellStyle name="60% - Ênfase5 13 22" xfId="13016"/>
    <cellStyle name="60% - Ênfase5 13 23" xfId="13017"/>
    <cellStyle name="60% - Ênfase5 13 24" xfId="34259"/>
    <cellStyle name="60% - Ênfase5 13 3" xfId="13018"/>
    <cellStyle name="60% - Ênfase5 13 4" xfId="13019"/>
    <cellStyle name="60% - Ênfase5 13 5" xfId="13020"/>
    <cellStyle name="60% - Ênfase5 13 6" xfId="13021"/>
    <cellStyle name="60% - Ênfase5 13 7" xfId="13022"/>
    <cellStyle name="60% - Ênfase5 13 8" xfId="13023"/>
    <cellStyle name="60% - Ênfase5 13 9" xfId="13024"/>
    <cellStyle name="60% - Ênfase5 14" xfId="13025"/>
    <cellStyle name="60% - Ênfase5 14 10" xfId="13026"/>
    <cellStyle name="60% - Ênfase5 14 11" xfId="13027"/>
    <cellStyle name="60% - Ênfase5 14 12" xfId="13028"/>
    <cellStyle name="60% - Ênfase5 14 13" xfId="13029"/>
    <cellStyle name="60% - Ênfase5 14 14" xfId="13030"/>
    <cellStyle name="60% - Ênfase5 14 15" xfId="13031"/>
    <cellStyle name="60% - Ênfase5 14 16" xfId="13032"/>
    <cellStyle name="60% - Ênfase5 14 17" xfId="13033"/>
    <cellStyle name="60% - Ênfase5 14 18" xfId="13034"/>
    <cellStyle name="60% - Ênfase5 14 19" xfId="13035"/>
    <cellStyle name="60% - Ênfase5 14 2" xfId="13036"/>
    <cellStyle name="60% - Ênfase5 14 20" xfId="13037"/>
    <cellStyle name="60% - Ênfase5 14 21" xfId="13038"/>
    <cellStyle name="60% - Ênfase5 14 22" xfId="13039"/>
    <cellStyle name="60% - Ênfase5 14 23" xfId="13040"/>
    <cellStyle name="60% - Ênfase5 14 24" xfId="34260"/>
    <cellStyle name="60% - Ênfase5 14 3" xfId="13041"/>
    <cellStyle name="60% - Ênfase5 14 4" xfId="13042"/>
    <cellStyle name="60% - Ênfase5 14 5" xfId="13043"/>
    <cellStyle name="60% - Ênfase5 14 6" xfId="13044"/>
    <cellStyle name="60% - Ênfase5 14 7" xfId="13045"/>
    <cellStyle name="60% - Ênfase5 14 8" xfId="13046"/>
    <cellStyle name="60% - Ênfase5 14 9" xfId="13047"/>
    <cellStyle name="60% - Ênfase5 15" xfId="13048"/>
    <cellStyle name="60% - Ênfase5 15 10" xfId="13049"/>
    <cellStyle name="60% - Ênfase5 15 11" xfId="13050"/>
    <cellStyle name="60% - Ênfase5 15 12" xfId="13051"/>
    <cellStyle name="60% - Ênfase5 15 13" xfId="13052"/>
    <cellStyle name="60% - Ênfase5 15 14" xfId="13053"/>
    <cellStyle name="60% - Ênfase5 15 15" xfId="13054"/>
    <cellStyle name="60% - Ênfase5 15 16" xfId="13055"/>
    <cellStyle name="60% - Ênfase5 15 17" xfId="13056"/>
    <cellStyle name="60% - Ênfase5 15 18" xfId="13057"/>
    <cellStyle name="60% - Ênfase5 15 19" xfId="13058"/>
    <cellStyle name="60% - Ênfase5 15 2" xfId="13059"/>
    <cellStyle name="60% - Ênfase5 15 20" xfId="13060"/>
    <cellStyle name="60% - Ênfase5 15 21" xfId="13061"/>
    <cellStyle name="60% - Ênfase5 15 22" xfId="13062"/>
    <cellStyle name="60% - Ênfase5 15 23" xfId="13063"/>
    <cellStyle name="60% - Ênfase5 15 24" xfId="34261"/>
    <cellStyle name="60% - Ênfase5 15 3" xfId="13064"/>
    <cellStyle name="60% - Ênfase5 15 4" xfId="13065"/>
    <cellStyle name="60% - Ênfase5 15 5" xfId="13066"/>
    <cellStyle name="60% - Ênfase5 15 6" xfId="13067"/>
    <cellStyle name="60% - Ênfase5 15 7" xfId="13068"/>
    <cellStyle name="60% - Ênfase5 15 8" xfId="13069"/>
    <cellStyle name="60% - Ênfase5 15 9" xfId="13070"/>
    <cellStyle name="60% - Ênfase5 16" xfId="13071"/>
    <cellStyle name="60% - Ênfase5 16 10" xfId="13072"/>
    <cellStyle name="60% - Ênfase5 16 11" xfId="13073"/>
    <cellStyle name="60% - Ênfase5 16 12" xfId="13074"/>
    <cellStyle name="60% - Ênfase5 16 13" xfId="13075"/>
    <cellStyle name="60% - Ênfase5 16 14" xfId="13076"/>
    <cellStyle name="60% - Ênfase5 16 15" xfId="13077"/>
    <cellStyle name="60% - Ênfase5 16 16" xfId="13078"/>
    <cellStyle name="60% - Ênfase5 16 17" xfId="13079"/>
    <cellStyle name="60% - Ênfase5 16 18" xfId="13080"/>
    <cellStyle name="60% - Ênfase5 16 19" xfId="13081"/>
    <cellStyle name="60% - Ênfase5 16 2" xfId="13082"/>
    <cellStyle name="60% - Ênfase5 16 20" xfId="13083"/>
    <cellStyle name="60% - Ênfase5 16 21" xfId="13084"/>
    <cellStyle name="60% - Ênfase5 16 22" xfId="13085"/>
    <cellStyle name="60% - Ênfase5 16 23" xfId="13086"/>
    <cellStyle name="60% - Ênfase5 16 24" xfId="34262"/>
    <cellStyle name="60% - Ênfase5 16 3" xfId="13087"/>
    <cellStyle name="60% - Ênfase5 16 4" xfId="13088"/>
    <cellStyle name="60% - Ênfase5 16 5" xfId="13089"/>
    <cellStyle name="60% - Ênfase5 16 6" xfId="13090"/>
    <cellStyle name="60% - Ênfase5 16 7" xfId="13091"/>
    <cellStyle name="60% - Ênfase5 16 8" xfId="13092"/>
    <cellStyle name="60% - Ênfase5 16 9" xfId="13093"/>
    <cellStyle name="60% - Ênfase5 17" xfId="35833"/>
    <cellStyle name="60% - Ênfase5 18" xfId="35881"/>
    <cellStyle name="60% - Ênfase5 19" xfId="36032"/>
    <cellStyle name="60% - Ênfase5 2" xfId="101"/>
    <cellStyle name="60% - Ênfase5 2 10" xfId="13095"/>
    <cellStyle name="60% - Ênfase5 2 10 10" xfId="13096"/>
    <cellStyle name="60% - Ênfase5 2 10 11" xfId="13097"/>
    <cellStyle name="60% - Ênfase5 2 10 12" xfId="34264"/>
    <cellStyle name="60% - Ênfase5 2 10 2" xfId="13098"/>
    <cellStyle name="60% - Ênfase5 2 10 3" xfId="13099"/>
    <cellStyle name="60% - Ênfase5 2 10 4" xfId="13100"/>
    <cellStyle name="60% - Ênfase5 2 10 5" xfId="13101"/>
    <cellStyle name="60% - Ênfase5 2 10 6" xfId="13102"/>
    <cellStyle name="60% - Ênfase5 2 10 7" xfId="13103"/>
    <cellStyle name="60% - Ênfase5 2 10 8" xfId="13104"/>
    <cellStyle name="60% - Ênfase5 2 10 9" xfId="13105"/>
    <cellStyle name="60% - Ênfase5 2 11" xfId="13106"/>
    <cellStyle name="60% - Ênfase5 2 11 10" xfId="13107"/>
    <cellStyle name="60% - Ênfase5 2 11 11" xfId="13108"/>
    <cellStyle name="60% - Ênfase5 2 11 12" xfId="34265"/>
    <cellStyle name="60% - Ênfase5 2 11 2" xfId="13109"/>
    <cellStyle name="60% - Ênfase5 2 11 3" xfId="13110"/>
    <cellStyle name="60% - Ênfase5 2 11 4" xfId="13111"/>
    <cellStyle name="60% - Ênfase5 2 11 5" xfId="13112"/>
    <cellStyle name="60% - Ênfase5 2 11 6" xfId="13113"/>
    <cellStyle name="60% - Ênfase5 2 11 7" xfId="13114"/>
    <cellStyle name="60% - Ênfase5 2 11 8" xfId="13115"/>
    <cellStyle name="60% - Ênfase5 2 11 9" xfId="13116"/>
    <cellStyle name="60% - Ênfase5 2 12" xfId="13117"/>
    <cellStyle name="60% - Ênfase5 2 12 10" xfId="13118"/>
    <cellStyle name="60% - Ênfase5 2 12 11" xfId="13119"/>
    <cellStyle name="60% - Ênfase5 2 12 12" xfId="34266"/>
    <cellStyle name="60% - Ênfase5 2 12 2" xfId="13120"/>
    <cellStyle name="60% - Ênfase5 2 12 3" xfId="13121"/>
    <cellStyle name="60% - Ênfase5 2 12 4" xfId="13122"/>
    <cellStyle name="60% - Ênfase5 2 12 5" xfId="13123"/>
    <cellStyle name="60% - Ênfase5 2 12 6" xfId="13124"/>
    <cellStyle name="60% - Ênfase5 2 12 7" xfId="13125"/>
    <cellStyle name="60% - Ênfase5 2 12 8" xfId="13126"/>
    <cellStyle name="60% - Ênfase5 2 12 9" xfId="13127"/>
    <cellStyle name="60% - Ênfase5 2 13" xfId="13128"/>
    <cellStyle name="60% - Ênfase5 2 13 10" xfId="13129"/>
    <cellStyle name="60% - Ênfase5 2 13 11" xfId="13130"/>
    <cellStyle name="60% - Ênfase5 2 13 12" xfId="34267"/>
    <cellStyle name="60% - Ênfase5 2 13 2" xfId="13131"/>
    <cellStyle name="60% - Ênfase5 2 13 3" xfId="13132"/>
    <cellStyle name="60% - Ênfase5 2 13 4" xfId="13133"/>
    <cellStyle name="60% - Ênfase5 2 13 5" xfId="13134"/>
    <cellStyle name="60% - Ênfase5 2 13 6" xfId="13135"/>
    <cellStyle name="60% - Ênfase5 2 13 7" xfId="13136"/>
    <cellStyle name="60% - Ênfase5 2 13 8" xfId="13137"/>
    <cellStyle name="60% - Ênfase5 2 13 9" xfId="13138"/>
    <cellStyle name="60% - Ênfase5 2 14" xfId="13139"/>
    <cellStyle name="60% - Ênfase5 2 14 10" xfId="13140"/>
    <cellStyle name="60% - Ênfase5 2 14 11" xfId="13141"/>
    <cellStyle name="60% - Ênfase5 2 14 12" xfId="34268"/>
    <cellStyle name="60% - Ênfase5 2 14 2" xfId="13142"/>
    <cellStyle name="60% - Ênfase5 2 14 3" xfId="13143"/>
    <cellStyle name="60% - Ênfase5 2 14 4" xfId="13144"/>
    <cellStyle name="60% - Ênfase5 2 14 5" xfId="13145"/>
    <cellStyle name="60% - Ênfase5 2 14 6" xfId="13146"/>
    <cellStyle name="60% - Ênfase5 2 14 7" xfId="13147"/>
    <cellStyle name="60% - Ênfase5 2 14 8" xfId="13148"/>
    <cellStyle name="60% - Ênfase5 2 14 9" xfId="13149"/>
    <cellStyle name="60% - Ênfase5 2 15" xfId="13150"/>
    <cellStyle name="60% - Ênfase5 2 15 10" xfId="13151"/>
    <cellStyle name="60% - Ênfase5 2 15 11" xfId="13152"/>
    <cellStyle name="60% - Ênfase5 2 15 12" xfId="34269"/>
    <cellStyle name="60% - Ênfase5 2 15 2" xfId="13153"/>
    <cellStyle name="60% - Ênfase5 2 15 3" xfId="13154"/>
    <cellStyle name="60% - Ênfase5 2 15 4" xfId="13155"/>
    <cellStyle name="60% - Ênfase5 2 15 5" xfId="13156"/>
    <cellStyle name="60% - Ênfase5 2 15 6" xfId="13157"/>
    <cellStyle name="60% - Ênfase5 2 15 7" xfId="13158"/>
    <cellStyle name="60% - Ênfase5 2 15 8" xfId="13159"/>
    <cellStyle name="60% - Ênfase5 2 15 9" xfId="13160"/>
    <cellStyle name="60% - Ênfase5 2 16" xfId="13161"/>
    <cellStyle name="60% - Ênfase5 2 17" xfId="13162"/>
    <cellStyle name="60% - Ênfase5 2 18" xfId="13163"/>
    <cellStyle name="60% - Ênfase5 2 19" xfId="13164"/>
    <cellStyle name="60% - Ênfase5 2 2" xfId="102"/>
    <cellStyle name="60% - Ênfase5 2 2 10" xfId="13166"/>
    <cellStyle name="60% - Ênfase5 2 2 11" xfId="13167"/>
    <cellStyle name="60% - Ênfase5 2 2 12" xfId="34270"/>
    <cellStyle name="60% - Ênfase5 2 2 2" xfId="2068"/>
    <cellStyle name="60% - Ênfase5 2 2 2 2" xfId="13168"/>
    <cellStyle name="60% - Ênfase5 2 2 3" xfId="2069"/>
    <cellStyle name="60% - Ênfase5 2 2 3 2" xfId="13169"/>
    <cellStyle name="60% - Ênfase5 2 2 4" xfId="2070"/>
    <cellStyle name="60% - Ênfase5 2 2 4 2" xfId="13170"/>
    <cellStyle name="60% - Ênfase5 2 2 5" xfId="2071"/>
    <cellStyle name="60% - Ênfase5 2 2 5 2" xfId="13171"/>
    <cellStyle name="60% - Ênfase5 2 2 6" xfId="2072"/>
    <cellStyle name="60% - Ênfase5 2 2 6 2" xfId="13172"/>
    <cellStyle name="60% - Ênfase5 2 2 7" xfId="13165"/>
    <cellStyle name="60% - Ênfase5 2 2 8" xfId="13173"/>
    <cellStyle name="60% - Ênfase5 2 2 9" xfId="13174"/>
    <cellStyle name="60% - Ênfase5 2 20" xfId="13175"/>
    <cellStyle name="60% - Ênfase5 2 21" xfId="13176"/>
    <cellStyle name="60% - Ênfase5 2 22" xfId="13177"/>
    <cellStyle name="60% - Ênfase5 2 23" xfId="13178"/>
    <cellStyle name="60% - Ênfase5 2 24" xfId="13179"/>
    <cellStyle name="60% - Ênfase5 2 25" xfId="13180"/>
    <cellStyle name="60% - Ênfase5 2 26" xfId="13181"/>
    <cellStyle name="60% - Ênfase5 2 27" xfId="13182"/>
    <cellStyle name="60% - Ênfase5 2 28" xfId="13183"/>
    <cellStyle name="60% - Ênfase5 2 29" xfId="13184"/>
    <cellStyle name="60% - Ênfase5 2 3" xfId="2073"/>
    <cellStyle name="60% - Ênfase5 2 3 10" xfId="13186"/>
    <cellStyle name="60% - Ênfase5 2 3 11" xfId="13187"/>
    <cellStyle name="60% - Ênfase5 2 3 12" xfId="34271"/>
    <cellStyle name="60% - Ênfase5 2 3 2" xfId="13185"/>
    <cellStyle name="60% - Ênfase5 2 3 3" xfId="13188"/>
    <cellStyle name="60% - Ênfase5 2 3 4" xfId="13189"/>
    <cellStyle name="60% - Ênfase5 2 3 5" xfId="13190"/>
    <cellStyle name="60% - Ênfase5 2 3 6" xfId="13191"/>
    <cellStyle name="60% - Ênfase5 2 3 7" xfId="13192"/>
    <cellStyle name="60% - Ênfase5 2 3 8" xfId="13193"/>
    <cellStyle name="60% - Ênfase5 2 3 9" xfId="13194"/>
    <cellStyle name="60% - Ênfase5 2 30" xfId="13195"/>
    <cellStyle name="60% - Ênfase5 2 31" xfId="13196"/>
    <cellStyle name="60% - Ênfase5 2 32" xfId="13197"/>
    <cellStyle name="60% - Ênfase5 2 33" xfId="13198"/>
    <cellStyle name="60% - Ênfase5 2 34" xfId="13199"/>
    <cellStyle name="60% - Ênfase5 2 35" xfId="13200"/>
    <cellStyle name="60% - Ênfase5 2 36" xfId="13201"/>
    <cellStyle name="60% - Ênfase5 2 37" xfId="13202"/>
    <cellStyle name="60% - Ênfase5 2 38" xfId="34263"/>
    <cellStyle name="60% - Ênfase5 2 4" xfId="2074"/>
    <cellStyle name="60% - Ênfase5 2 4 10" xfId="13204"/>
    <cellStyle name="60% - Ênfase5 2 4 11" xfId="13205"/>
    <cellStyle name="60% - Ênfase5 2 4 12" xfId="34272"/>
    <cellStyle name="60% - Ênfase5 2 4 2" xfId="13203"/>
    <cellStyle name="60% - Ênfase5 2 4 3" xfId="13206"/>
    <cellStyle name="60% - Ênfase5 2 4 4" xfId="13207"/>
    <cellStyle name="60% - Ênfase5 2 4 5" xfId="13208"/>
    <cellStyle name="60% - Ênfase5 2 4 6" xfId="13209"/>
    <cellStyle name="60% - Ênfase5 2 4 7" xfId="13210"/>
    <cellStyle name="60% - Ênfase5 2 4 8" xfId="13211"/>
    <cellStyle name="60% - Ênfase5 2 4 9" xfId="13212"/>
    <cellStyle name="60% - Ênfase5 2 5" xfId="2075"/>
    <cellStyle name="60% - Ênfase5 2 5 10" xfId="13214"/>
    <cellStyle name="60% - Ênfase5 2 5 11" xfId="13215"/>
    <cellStyle name="60% - Ênfase5 2 5 12" xfId="34273"/>
    <cellStyle name="60% - Ênfase5 2 5 2" xfId="13213"/>
    <cellStyle name="60% - Ênfase5 2 5 3" xfId="13216"/>
    <cellStyle name="60% - Ênfase5 2 5 4" xfId="13217"/>
    <cellStyle name="60% - Ênfase5 2 5 5" xfId="13218"/>
    <cellStyle name="60% - Ênfase5 2 5 6" xfId="13219"/>
    <cellStyle name="60% - Ênfase5 2 5 7" xfId="13220"/>
    <cellStyle name="60% - Ênfase5 2 5 8" xfId="13221"/>
    <cellStyle name="60% - Ênfase5 2 5 9" xfId="13222"/>
    <cellStyle name="60% - Ênfase5 2 6" xfId="2076"/>
    <cellStyle name="60% - Ênfase5 2 6 10" xfId="13224"/>
    <cellStyle name="60% - Ênfase5 2 6 11" xfId="13225"/>
    <cellStyle name="60% - Ênfase5 2 6 12" xfId="34274"/>
    <cellStyle name="60% - Ênfase5 2 6 2" xfId="13223"/>
    <cellStyle name="60% - Ênfase5 2 6 3" xfId="13226"/>
    <cellStyle name="60% - Ênfase5 2 6 4" xfId="13227"/>
    <cellStyle name="60% - Ênfase5 2 6 5" xfId="13228"/>
    <cellStyle name="60% - Ênfase5 2 6 6" xfId="13229"/>
    <cellStyle name="60% - Ênfase5 2 6 7" xfId="13230"/>
    <cellStyle name="60% - Ênfase5 2 6 8" xfId="13231"/>
    <cellStyle name="60% - Ênfase5 2 6 9" xfId="13232"/>
    <cellStyle name="60% - Ênfase5 2 7" xfId="2077"/>
    <cellStyle name="60% - Ênfase5 2 7 10" xfId="13234"/>
    <cellStyle name="60% - Ênfase5 2 7 11" xfId="13235"/>
    <cellStyle name="60% - Ênfase5 2 7 12" xfId="34275"/>
    <cellStyle name="60% - Ênfase5 2 7 2" xfId="13233"/>
    <cellStyle name="60% - Ênfase5 2 7 3" xfId="13236"/>
    <cellStyle name="60% - Ênfase5 2 7 4" xfId="13237"/>
    <cellStyle name="60% - Ênfase5 2 7 5" xfId="13238"/>
    <cellStyle name="60% - Ênfase5 2 7 6" xfId="13239"/>
    <cellStyle name="60% - Ênfase5 2 7 7" xfId="13240"/>
    <cellStyle name="60% - Ênfase5 2 7 8" xfId="13241"/>
    <cellStyle name="60% - Ênfase5 2 7 9" xfId="13242"/>
    <cellStyle name="60% - Ênfase5 2 8" xfId="13094"/>
    <cellStyle name="60% - Ênfase5 2 8 10" xfId="13244"/>
    <cellStyle name="60% - Ênfase5 2 8 11" xfId="13245"/>
    <cellStyle name="60% - Ênfase5 2 8 12" xfId="34276"/>
    <cellStyle name="60% - Ênfase5 2 8 2" xfId="13246"/>
    <cellStyle name="60% - Ênfase5 2 8 3" xfId="13247"/>
    <cellStyle name="60% - Ênfase5 2 8 4" xfId="13248"/>
    <cellStyle name="60% - Ênfase5 2 8 5" xfId="13249"/>
    <cellStyle name="60% - Ênfase5 2 8 6" xfId="13250"/>
    <cellStyle name="60% - Ênfase5 2 8 7" xfId="13251"/>
    <cellStyle name="60% - Ênfase5 2 8 8" xfId="13252"/>
    <cellStyle name="60% - Ênfase5 2 8 9" xfId="13253"/>
    <cellStyle name="60% - Ênfase5 2 9" xfId="13254"/>
    <cellStyle name="60% - Ênfase5 2 9 10" xfId="13255"/>
    <cellStyle name="60% - Ênfase5 2 9 11" xfId="13256"/>
    <cellStyle name="60% - Ênfase5 2 9 12" xfId="34277"/>
    <cellStyle name="60% - Ênfase5 2 9 2" xfId="13257"/>
    <cellStyle name="60% - Ênfase5 2 9 3" xfId="13258"/>
    <cellStyle name="60% - Ênfase5 2 9 4" xfId="13259"/>
    <cellStyle name="60% - Ênfase5 2 9 5" xfId="13260"/>
    <cellStyle name="60% - Ênfase5 2 9 6" xfId="13261"/>
    <cellStyle name="60% - Ênfase5 2 9 7" xfId="13262"/>
    <cellStyle name="60% - Ênfase5 2 9 8" xfId="13263"/>
    <cellStyle name="60% - Ênfase5 2 9 9" xfId="13264"/>
    <cellStyle name="60% - Ênfase5 20" xfId="36048"/>
    <cellStyle name="60% - Ênfase5 3" xfId="103"/>
    <cellStyle name="60% - Ênfase5 3 10" xfId="13266"/>
    <cellStyle name="60% - Ênfase5 3 11" xfId="13267"/>
    <cellStyle name="60% - Ênfase5 3 12" xfId="13268"/>
    <cellStyle name="60% - Ênfase5 3 13" xfId="34278"/>
    <cellStyle name="60% - Ênfase5 3 2" xfId="104"/>
    <cellStyle name="60% - Ênfase5 3 2 10" xfId="13270"/>
    <cellStyle name="60% - Ênfase5 3 2 11" xfId="13271"/>
    <cellStyle name="60% - Ênfase5 3 2 12" xfId="34279"/>
    <cellStyle name="60% - Ênfase5 3 2 2" xfId="2078"/>
    <cellStyle name="60% - Ênfase5 3 2 2 2" xfId="13272"/>
    <cellStyle name="60% - Ênfase5 3 2 3" xfId="2079"/>
    <cellStyle name="60% - Ênfase5 3 2 3 2" xfId="13273"/>
    <cellStyle name="60% - Ênfase5 3 2 4" xfId="2080"/>
    <cellStyle name="60% - Ênfase5 3 2 4 2" xfId="13274"/>
    <cellStyle name="60% - Ênfase5 3 2 5" xfId="2081"/>
    <cellStyle name="60% - Ênfase5 3 2 5 2" xfId="13275"/>
    <cellStyle name="60% - Ênfase5 3 2 6" xfId="2082"/>
    <cellStyle name="60% - Ênfase5 3 2 6 2" xfId="13276"/>
    <cellStyle name="60% - Ênfase5 3 2 7" xfId="13269"/>
    <cellStyle name="60% - Ênfase5 3 2 8" xfId="13278"/>
    <cellStyle name="60% - Ênfase5 3 2 9" xfId="13279"/>
    <cellStyle name="60% - Ênfase5 3 3" xfId="2083"/>
    <cellStyle name="60% - Ênfase5 3 3 2" xfId="13280"/>
    <cellStyle name="60% - Ênfase5 3 4" xfId="2084"/>
    <cellStyle name="60% - Ênfase5 3 4 2" xfId="13281"/>
    <cellStyle name="60% - Ênfase5 3 5" xfId="2085"/>
    <cellStyle name="60% - Ênfase5 3 5 2" xfId="13282"/>
    <cellStyle name="60% - Ênfase5 3 6" xfId="2086"/>
    <cellStyle name="60% - Ênfase5 3 6 2" xfId="13283"/>
    <cellStyle name="60% - Ênfase5 3 7" xfId="2087"/>
    <cellStyle name="60% - Ênfase5 3 7 2" xfId="13284"/>
    <cellStyle name="60% - Ênfase5 3 8" xfId="13265"/>
    <cellStyle name="60% - Ênfase5 3 9" xfId="13286"/>
    <cellStyle name="60% - Ênfase5 4" xfId="2088"/>
    <cellStyle name="60% - Ênfase5 4 10" xfId="13288"/>
    <cellStyle name="60% - Ênfase5 4 11" xfId="13289"/>
    <cellStyle name="60% - Ênfase5 4 12" xfId="13290"/>
    <cellStyle name="60% - Ênfase5 4 13" xfId="13291"/>
    <cellStyle name="60% - Ênfase5 4 14" xfId="13292"/>
    <cellStyle name="60% - Ênfase5 4 15" xfId="13293"/>
    <cellStyle name="60% - Ênfase5 4 16" xfId="13294"/>
    <cellStyle name="60% - Ênfase5 4 17" xfId="13295"/>
    <cellStyle name="60% - Ênfase5 4 18" xfId="13296"/>
    <cellStyle name="60% - Ênfase5 4 19" xfId="13297"/>
    <cellStyle name="60% - Ênfase5 4 2" xfId="2089"/>
    <cellStyle name="60% - Ênfase5 4 2 2" xfId="13298"/>
    <cellStyle name="60% - Ênfase5 4 20" xfId="13299"/>
    <cellStyle name="60% - Ênfase5 4 21" xfId="13300"/>
    <cellStyle name="60% - Ênfase5 4 22" xfId="13301"/>
    <cellStyle name="60% - Ênfase5 4 23" xfId="13302"/>
    <cellStyle name="60% - Ênfase5 4 24" xfId="34280"/>
    <cellStyle name="60% - Ênfase5 4 3" xfId="2090"/>
    <cellStyle name="60% - Ênfase5 4 3 2" xfId="13303"/>
    <cellStyle name="60% - Ênfase5 4 4" xfId="13287"/>
    <cellStyle name="60% - Ênfase5 4 5" xfId="13305"/>
    <cellStyle name="60% - Ênfase5 4 6" xfId="13306"/>
    <cellStyle name="60% - Ênfase5 4 7" xfId="13307"/>
    <cellStyle name="60% - Ênfase5 4 8" xfId="13308"/>
    <cellStyle name="60% - Ênfase5 4 9" xfId="13309"/>
    <cellStyle name="60% - Ênfase5 5" xfId="2091"/>
    <cellStyle name="60% - Ênfase5 5 10" xfId="13311"/>
    <cellStyle name="60% - Ênfase5 5 11" xfId="13312"/>
    <cellStyle name="60% - Ênfase5 5 12" xfId="13313"/>
    <cellStyle name="60% - Ênfase5 5 13" xfId="13314"/>
    <cellStyle name="60% - Ênfase5 5 14" xfId="13315"/>
    <cellStyle name="60% - Ênfase5 5 15" xfId="13316"/>
    <cellStyle name="60% - Ênfase5 5 16" xfId="13317"/>
    <cellStyle name="60% - Ênfase5 5 17" xfId="13318"/>
    <cellStyle name="60% - Ênfase5 5 18" xfId="13319"/>
    <cellStyle name="60% - Ênfase5 5 19" xfId="13320"/>
    <cellStyle name="60% - Ênfase5 5 2" xfId="2092"/>
    <cellStyle name="60% - Ênfase5 5 2 2" xfId="13321"/>
    <cellStyle name="60% - Ênfase5 5 20" xfId="13322"/>
    <cellStyle name="60% - Ênfase5 5 21" xfId="13323"/>
    <cellStyle name="60% - Ênfase5 5 22" xfId="13324"/>
    <cellStyle name="60% - Ênfase5 5 23" xfId="13325"/>
    <cellStyle name="60% - Ênfase5 5 24" xfId="34281"/>
    <cellStyle name="60% - Ênfase5 5 3" xfId="2093"/>
    <cellStyle name="60% - Ênfase5 5 3 2" xfId="13326"/>
    <cellStyle name="60% - Ênfase5 5 4" xfId="13310"/>
    <cellStyle name="60% - Ênfase5 5 5" xfId="13328"/>
    <cellStyle name="60% - Ênfase5 5 6" xfId="13329"/>
    <cellStyle name="60% - Ênfase5 5 7" xfId="13330"/>
    <cellStyle name="60% - Ênfase5 5 8" xfId="13331"/>
    <cellStyle name="60% - Ênfase5 5 9" xfId="13332"/>
    <cellStyle name="60% - Ênfase5 6" xfId="2094"/>
    <cellStyle name="60% - Ênfase5 6 10" xfId="13334"/>
    <cellStyle name="60% - Ênfase5 6 11" xfId="13335"/>
    <cellStyle name="60% - Ênfase5 6 12" xfId="13336"/>
    <cellStyle name="60% - Ênfase5 6 13" xfId="13337"/>
    <cellStyle name="60% - Ênfase5 6 14" xfId="13338"/>
    <cellStyle name="60% - Ênfase5 6 15" xfId="13339"/>
    <cellStyle name="60% - Ênfase5 6 16" xfId="13340"/>
    <cellStyle name="60% - Ênfase5 6 17" xfId="13341"/>
    <cellStyle name="60% - Ênfase5 6 18" xfId="13342"/>
    <cellStyle name="60% - Ênfase5 6 19" xfId="13343"/>
    <cellStyle name="60% - Ênfase5 6 2" xfId="2095"/>
    <cellStyle name="60% - Ênfase5 6 2 2" xfId="13344"/>
    <cellStyle name="60% - Ênfase5 6 20" xfId="13345"/>
    <cellStyle name="60% - Ênfase5 6 21" xfId="13346"/>
    <cellStyle name="60% - Ênfase5 6 22" xfId="13347"/>
    <cellStyle name="60% - Ênfase5 6 23" xfId="13348"/>
    <cellStyle name="60% - Ênfase5 6 24" xfId="34282"/>
    <cellStyle name="60% - Ênfase5 6 3" xfId="13333"/>
    <cellStyle name="60% - Ênfase5 6 4" xfId="13350"/>
    <cellStyle name="60% - Ênfase5 6 5" xfId="13351"/>
    <cellStyle name="60% - Ênfase5 6 6" xfId="13352"/>
    <cellStyle name="60% - Ênfase5 6 7" xfId="13353"/>
    <cellStyle name="60% - Ênfase5 6 8" xfId="13354"/>
    <cellStyle name="60% - Ênfase5 6 9" xfId="13355"/>
    <cellStyle name="60% - Ênfase5 7" xfId="2096"/>
    <cellStyle name="60% - Ênfase5 7 10" xfId="13357"/>
    <cellStyle name="60% - Ênfase5 7 11" xfId="13358"/>
    <cellStyle name="60% - Ênfase5 7 12" xfId="13359"/>
    <cellStyle name="60% - Ênfase5 7 13" xfId="13360"/>
    <cellStyle name="60% - Ênfase5 7 14" xfId="13361"/>
    <cellStyle name="60% - Ênfase5 7 15" xfId="13362"/>
    <cellStyle name="60% - Ênfase5 7 16" xfId="13363"/>
    <cellStyle name="60% - Ênfase5 7 17" xfId="13364"/>
    <cellStyle name="60% - Ênfase5 7 18" xfId="13365"/>
    <cellStyle name="60% - Ênfase5 7 19" xfId="13366"/>
    <cellStyle name="60% - Ênfase5 7 2" xfId="13356"/>
    <cellStyle name="60% - Ênfase5 7 20" xfId="13367"/>
    <cellStyle name="60% - Ênfase5 7 21" xfId="13368"/>
    <cellStyle name="60% - Ênfase5 7 22" xfId="13369"/>
    <cellStyle name="60% - Ênfase5 7 23" xfId="13370"/>
    <cellStyle name="60% - Ênfase5 7 24" xfId="34283"/>
    <cellStyle name="60% - Ênfase5 7 3" xfId="13371"/>
    <cellStyle name="60% - Ênfase5 7 4" xfId="13372"/>
    <cellStyle name="60% - Ênfase5 7 5" xfId="13373"/>
    <cellStyle name="60% - Ênfase5 7 6" xfId="13374"/>
    <cellStyle name="60% - Ênfase5 7 7" xfId="13375"/>
    <cellStyle name="60% - Ênfase5 7 8" xfId="13376"/>
    <cellStyle name="60% - Ênfase5 7 9" xfId="13377"/>
    <cellStyle name="60% - Ênfase5 8" xfId="2097"/>
    <cellStyle name="60% - Ênfase5 8 10" xfId="13379"/>
    <cellStyle name="60% - Ênfase5 8 11" xfId="13380"/>
    <cellStyle name="60% - Ênfase5 8 12" xfId="13381"/>
    <cellStyle name="60% - Ênfase5 8 13" xfId="13382"/>
    <cellStyle name="60% - Ênfase5 8 14" xfId="13383"/>
    <cellStyle name="60% - Ênfase5 8 15" xfId="13384"/>
    <cellStyle name="60% - Ênfase5 8 16" xfId="13385"/>
    <cellStyle name="60% - Ênfase5 8 17" xfId="13386"/>
    <cellStyle name="60% - Ênfase5 8 18" xfId="13387"/>
    <cellStyle name="60% - Ênfase5 8 19" xfId="13388"/>
    <cellStyle name="60% - Ênfase5 8 2" xfId="13378"/>
    <cellStyle name="60% - Ênfase5 8 20" xfId="13389"/>
    <cellStyle name="60% - Ênfase5 8 21" xfId="13390"/>
    <cellStyle name="60% - Ênfase5 8 22" xfId="13391"/>
    <cellStyle name="60% - Ênfase5 8 23" xfId="13392"/>
    <cellStyle name="60% - Ênfase5 8 24" xfId="34284"/>
    <cellStyle name="60% - Ênfase5 8 3" xfId="13393"/>
    <cellStyle name="60% - Ênfase5 8 4" xfId="13394"/>
    <cellStyle name="60% - Ênfase5 8 5" xfId="13395"/>
    <cellStyle name="60% - Ênfase5 8 6" xfId="13396"/>
    <cellStyle name="60% - Ênfase5 8 7" xfId="13397"/>
    <cellStyle name="60% - Ênfase5 8 8" xfId="13398"/>
    <cellStyle name="60% - Ênfase5 8 9" xfId="13399"/>
    <cellStyle name="60% - Ênfase5 9" xfId="13400"/>
    <cellStyle name="60% - Ênfase5 9 10" xfId="13401"/>
    <cellStyle name="60% - Ênfase5 9 11" xfId="13402"/>
    <cellStyle name="60% - Ênfase5 9 12" xfId="13403"/>
    <cellStyle name="60% - Ênfase5 9 13" xfId="13404"/>
    <cellStyle name="60% - Ênfase5 9 14" xfId="13405"/>
    <cellStyle name="60% - Ênfase5 9 15" xfId="13406"/>
    <cellStyle name="60% - Ênfase5 9 16" xfId="13407"/>
    <cellStyle name="60% - Ênfase5 9 17" xfId="13408"/>
    <cellStyle name="60% - Ênfase5 9 18" xfId="13409"/>
    <cellStyle name="60% - Ênfase5 9 19" xfId="13410"/>
    <cellStyle name="60% - Ênfase5 9 2" xfId="13411"/>
    <cellStyle name="60% - Ênfase5 9 20" xfId="13412"/>
    <cellStyle name="60% - Ênfase5 9 21" xfId="13413"/>
    <cellStyle name="60% - Ênfase5 9 22" xfId="13414"/>
    <cellStyle name="60% - Ênfase5 9 23" xfId="13415"/>
    <cellStyle name="60% - Ênfase5 9 24" xfId="34285"/>
    <cellStyle name="60% - Ênfase5 9 3" xfId="13416"/>
    <cellStyle name="60% - Ênfase5 9 4" xfId="13417"/>
    <cellStyle name="60% - Ênfase5 9 5" xfId="13418"/>
    <cellStyle name="60% - Ênfase5 9 6" xfId="13419"/>
    <cellStyle name="60% - Ênfase5 9 7" xfId="13420"/>
    <cellStyle name="60% - Ênfase5 9 8" xfId="13421"/>
    <cellStyle name="60% - Ênfase5 9 9" xfId="13422"/>
    <cellStyle name="60% - Ênfase6" xfId="1487" builtinId="52" customBuiltin="1"/>
    <cellStyle name="60% - Ênfase6 10" xfId="13423"/>
    <cellStyle name="60% - Ênfase6 10 10" xfId="13424"/>
    <cellStyle name="60% - Ênfase6 10 11" xfId="13425"/>
    <cellStyle name="60% - Ênfase6 10 12" xfId="13426"/>
    <cellStyle name="60% - Ênfase6 10 13" xfId="13427"/>
    <cellStyle name="60% - Ênfase6 10 14" xfId="13428"/>
    <cellStyle name="60% - Ênfase6 10 15" xfId="13429"/>
    <cellStyle name="60% - Ênfase6 10 16" xfId="13430"/>
    <cellStyle name="60% - Ênfase6 10 17" xfId="13431"/>
    <cellStyle name="60% - Ênfase6 10 18" xfId="13432"/>
    <cellStyle name="60% - Ênfase6 10 19" xfId="13433"/>
    <cellStyle name="60% - Ênfase6 10 2" xfId="13434"/>
    <cellStyle name="60% - Ênfase6 10 20" xfId="13435"/>
    <cellStyle name="60% - Ênfase6 10 21" xfId="13436"/>
    <cellStyle name="60% - Ênfase6 10 22" xfId="13437"/>
    <cellStyle name="60% - Ênfase6 10 23" xfId="13438"/>
    <cellStyle name="60% - Ênfase6 10 24" xfId="34286"/>
    <cellStyle name="60% - Ênfase6 10 3" xfId="13439"/>
    <cellStyle name="60% - Ênfase6 10 4" xfId="13440"/>
    <cellStyle name="60% - Ênfase6 10 5" xfId="13441"/>
    <cellStyle name="60% - Ênfase6 10 6" xfId="13442"/>
    <cellStyle name="60% - Ênfase6 10 7" xfId="13443"/>
    <cellStyle name="60% - Ênfase6 10 8" xfId="13444"/>
    <cellStyle name="60% - Ênfase6 10 9" xfId="13445"/>
    <cellStyle name="60% - Ênfase6 11" xfId="13446"/>
    <cellStyle name="60% - Ênfase6 11 10" xfId="13447"/>
    <cellStyle name="60% - Ênfase6 11 11" xfId="13448"/>
    <cellStyle name="60% - Ênfase6 11 12" xfId="13449"/>
    <cellStyle name="60% - Ênfase6 11 13" xfId="13450"/>
    <cellStyle name="60% - Ênfase6 11 14" xfId="13451"/>
    <cellStyle name="60% - Ênfase6 11 15" xfId="13452"/>
    <cellStyle name="60% - Ênfase6 11 16" xfId="13453"/>
    <cellStyle name="60% - Ênfase6 11 17" xfId="13454"/>
    <cellStyle name="60% - Ênfase6 11 18" xfId="13455"/>
    <cellStyle name="60% - Ênfase6 11 19" xfId="13456"/>
    <cellStyle name="60% - Ênfase6 11 2" xfId="13457"/>
    <cellStyle name="60% - Ênfase6 11 20" xfId="13458"/>
    <cellStyle name="60% - Ênfase6 11 21" xfId="13459"/>
    <cellStyle name="60% - Ênfase6 11 22" xfId="13460"/>
    <cellStyle name="60% - Ênfase6 11 23" xfId="13461"/>
    <cellStyle name="60% - Ênfase6 11 24" xfId="34287"/>
    <cellStyle name="60% - Ênfase6 11 3" xfId="13462"/>
    <cellStyle name="60% - Ênfase6 11 4" xfId="13463"/>
    <cellStyle name="60% - Ênfase6 11 5" xfId="13464"/>
    <cellStyle name="60% - Ênfase6 11 6" xfId="13465"/>
    <cellStyle name="60% - Ênfase6 11 7" xfId="13466"/>
    <cellStyle name="60% - Ênfase6 11 8" xfId="13467"/>
    <cellStyle name="60% - Ênfase6 11 9" xfId="13468"/>
    <cellStyle name="60% - Ênfase6 12" xfId="13469"/>
    <cellStyle name="60% - Ênfase6 12 10" xfId="13470"/>
    <cellStyle name="60% - Ênfase6 12 11" xfId="13471"/>
    <cellStyle name="60% - Ênfase6 12 12" xfId="13472"/>
    <cellStyle name="60% - Ênfase6 12 13" xfId="13473"/>
    <cellStyle name="60% - Ênfase6 12 14" xfId="13474"/>
    <cellStyle name="60% - Ênfase6 12 15" xfId="13475"/>
    <cellStyle name="60% - Ênfase6 12 16" xfId="13476"/>
    <cellStyle name="60% - Ênfase6 12 17" xfId="13477"/>
    <cellStyle name="60% - Ênfase6 12 18" xfId="13478"/>
    <cellStyle name="60% - Ênfase6 12 19" xfId="13479"/>
    <cellStyle name="60% - Ênfase6 12 2" xfId="13480"/>
    <cellStyle name="60% - Ênfase6 12 20" xfId="13481"/>
    <cellStyle name="60% - Ênfase6 12 21" xfId="13482"/>
    <cellStyle name="60% - Ênfase6 12 22" xfId="13483"/>
    <cellStyle name="60% - Ênfase6 12 23" xfId="13484"/>
    <cellStyle name="60% - Ênfase6 12 24" xfId="34288"/>
    <cellStyle name="60% - Ênfase6 12 3" xfId="13485"/>
    <cellStyle name="60% - Ênfase6 12 4" xfId="13486"/>
    <cellStyle name="60% - Ênfase6 12 5" xfId="13487"/>
    <cellStyle name="60% - Ênfase6 12 6" xfId="13488"/>
    <cellStyle name="60% - Ênfase6 12 7" xfId="13489"/>
    <cellStyle name="60% - Ênfase6 12 8" xfId="13490"/>
    <cellStyle name="60% - Ênfase6 12 9" xfId="13491"/>
    <cellStyle name="60% - Ênfase6 13" xfId="13492"/>
    <cellStyle name="60% - Ênfase6 13 10" xfId="13493"/>
    <cellStyle name="60% - Ênfase6 13 11" xfId="13494"/>
    <cellStyle name="60% - Ênfase6 13 12" xfId="13495"/>
    <cellStyle name="60% - Ênfase6 13 13" xfId="13496"/>
    <cellStyle name="60% - Ênfase6 13 14" xfId="13497"/>
    <cellStyle name="60% - Ênfase6 13 15" xfId="13498"/>
    <cellStyle name="60% - Ênfase6 13 16" xfId="13499"/>
    <cellStyle name="60% - Ênfase6 13 17" xfId="13500"/>
    <cellStyle name="60% - Ênfase6 13 18" xfId="13501"/>
    <cellStyle name="60% - Ênfase6 13 19" xfId="13502"/>
    <cellStyle name="60% - Ênfase6 13 2" xfId="13503"/>
    <cellStyle name="60% - Ênfase6 13 20" xfId="13504"/>
    <cellStyle name="60% - Ênfase6 13 21" xfId="13505"/>
    <cellStyle name="60% - Ênfase6 13 22" xfId="13506"/>
    <cellStyle name="60% - Ênfase6 13 23" xfId="13507"/>
    <cellStyle name="60% - Ênfase6 13 24" xfId="34289"/>
    <cellStyle name="60% - Ênfase6 13 3" xfId="13508"/>
    <cellStyle name="60% - Ênfase6 13 4" xfId="13509"/>
    <cellStyle name="60% - Ênfase6 13 5" xfId="13510"/>
    <cellStyle name="60% - Ênfase6 13 6" xfId="13511"/>
    <cellStyle name="60% - Ênfase6 13 7" xfId="13512"/>
    <cellStyle name="60% - Ênfase6 13 8" xfId="13513"/>
    <cellStyle name="60% - Ênfase6 13 9" xfId="13514"/>
    <cellStyle name="60% - Ênfase6 14" xfId="13515"/>
    <cellStyle name="60% - Ênfase6 14 10" xfId="13516"/>
    <cellStyle name="60% - Ênfase6 14 11" xfId="13517"/>
    <cellStyle name="60% - Ênfase6 14 12" xfId="13518"/>
    <cellStyle name="60% - Ênfase6 14 13" xfId="13519"/>
    <cellStyle name="60% - Ênfase6 14 14" xfId="13520"/>
    <cellStyle name="60% - Ênfase6 14 15" xfId="13521"/>
    <cellStyle name="60% - Ênfase6 14 16" xfId="13522"/>
    <cellStyle name="60% - Ênfase6 14 17" xfId="13523"/>
    <cellStyle name="60% - Ênfase6 14 18" xfId="13524"/>
    <cellStyle name="60% - Ênfase6 14 19" xfId="13525"/>
    <cellStyle name="60% - Ênfase6 14 2" xfId="13526"/>
    <cellStyle name="60% - Ênfase6 14 20" xfId="13527"/>
    <cellStyle name="60% - Ênfase6 14 21" xfId="13528"/>
    <cellStyle name="60% - Ênfase6 14 22" xfId="13529"/>
    <cellStyle name="60% - Ênfase6 14 23" xfId="13530"/>
    <cellStyle name="60% - Ênfase6 14 24" xfId="34290"/>
    <cellStyle name="60% - Ênfase6 14 3" xfId="13531"/>
    <cellStyle name="60% - Ênfase6 14 4" xfId="13532"/>
    <cellStyle name="60% - Ênfase6 14 5" xfId="13533"/>
    <cellStyle name="60% - Ênfase6 14 6" xfId="13534"/>
    <cellStyle name="60% - Ênfase6 14 7" xfId="13535"/>
    <cellStyle name="60% - Ênfase6 14 8" xfId="13536"/>
    <cellStyle name="60% - Ênfase6 14 9" xfId="13537"/>
    <cellStyle name="60% - Ênfase6 15" xfId="13538"/>
    <cellStyle name="60% - Ênfase6 15 10" xfId="13539"/>
    <cellStyle name="60% - Ênfase6 15 11" xfId="13540"/>
    <cellStyle name="60% - Ênfase6 15 12" xfId="13541"/>
    <cellStyle name="60% - Ênfase6 15 13" xfId="13542"/>
    <cellStyle name="60% - Ênfase6 15 14" xfId="13543"/>
    <cellStyle name="60% - Ênfase6 15 15" xfId="13544"/>
    <cellStyle name="60% - Ênfase6 15 16" xfId="13545"/>
    <cellStyle name="60% - Ênfase6 15 17" xfId="13546"/>
    <cellStyle name="60% - Ênfase6 15 18" xfId="13547"/>
    <cellStyle name="60% - Ênfase6 15 19" xfId="13548"/>
    <cellStyle name="60% - Ênfase6 15 2" xfId="13549"/>
    <cellStyle name="60% - Ênfase6 15 20" xfId="13550"/>
    <cellStyle name="60% - Ênfase6 15 21" xfId="13551"/>
    <cellStyle name="60% - Ênfase6 15 22" xfId="13552"/>
    <cellStyle name="60% - Ênfase6 15 23" xfId="13553"/>
    <cellStyle name="60% - Ênfase6 15 24" xfId="34291"/>
    <cellStyle name="60% - Ênfase6 15 3" xfId="13554"/>
    <cellStyle name="60% - Ênfase6 15 4" xfId="13555"/>
    <cellStyle name="60% - Ênfase6 15 5" xfId="13556"/>
    <cellStyle name="60% - Ênfase6 15 6" xfId="13557"/>
    <cellStyle name="60% - Ênfase6 15 7" xfId="13558"/>
    <cellStyle name="60% - Ênfase6 15 8" xfId="13559"/>
    <cellStyle name="60% - Ênfase6 15 9" xfId="13560"/>
    <cellStyle name="60% - Ênfase6 16" xfId="13561"/>
    <cellStyle name="60% - Ênfase6 16 10" xfId="13562"/>
    <cellStyle name="60% - Ênfase6 16 11" xfId="13563"/>
    <cellStyle name="60% - Ênfase6 16 12" xfId="13564"/>
    <cellStyle name="60% - Ênfase6 16 13" xfId="13565"/>
    <cellStyle name="60% - Ênfase6 16 14" xfId="13566"/>
    <cellStyle name="60% - Ênfase6 16 15" xfId="13567"/>
    <cellStyle name="60% - Ênfase6 16 16" xfId="13568"/>
    <cellStyle name="60% - Ênfase6 16 17" xfId="13569"/>
    <cellStyle name="60% - Ênfase6 16 18" xfId="13570"/>
    <cellStyle name="60% - Ênfase6 16 19" xfId="13571"/>
    <cellStyle name="60% - Ênfase6 16 2" xfId="13572"/>
    <cellStyle name="60% - Ênfase6 16 20" xfId="13573"/>
    <cellStyle name="60% - Ênfase6 16 21" xfId="13574"/>
    <cellStyle name="60% - Ênfase6 16 22" xfId="13575"/>
    <cellStyle name="60% - Ênfase6 16 23" xfId="13576"/>
    <cellStyle name="60% - Ênfase6 16 24" xfId="34292"/>
    <cellStyle name="60% - Ênfase6 16 3" xfId="13577"/>
    <cellStyle name="60% - Ênfase6 16 4" xfId="13578"/>
    <cellStyle name="60% - Ênfase6 16 5" xfId="13579"/>
    <cellStyle name="60% - Ênfase6 16 6" xfId="13580"/>
    <cellStyle name="60% - Ênfase6 16 7" xfId="13581"/>
    <cellStyle name="60% - Ênfase6 16 8" xfId="13582"/>
    <cellStyle name="60% - Ênfase6 16 9" xfId="13583"/>
    <cellStyle name="60% - Ênfase6 17" xfId="35834"/>
    <cellStyle name="60% - Ênfase6 18" xfId="35882"/>
    <cellStyle name="60% - Ênfase6 19" xfId="36035"/>
    <cellStyle name="60% - Ênfase6 2" xfId="105"/>
    <cellStyle name="60% - Ênfase6 2 10" xfId="13585"/>
    <cellStyle name="60% - Ênfase6 2 10 10" xfId="13586"/>
    <cellStyle name="60% - Ênfase6 2 10 11" xfId="13587"/>
    <cellStyle name="60% - Ênfase6 2 10 12" xfId="34294"/>
    <cellStyle name="60% - Ênfase6 2 10 2" xfId="13588"/>
    <cellStyle name="60% - Ênfase6 2 10 3" xfId="13589"/>
    <cellStyle name="60% - Ênfase6 2 10 4" xfId="13590"/>
    <cellStyle name="60% - Ênfase6 2 10 5" xfId="13591"/>
    <cellStyle name="60% - Ênfase6 2 10 6" xfId="13592"/>
    <cellStyle name="60% - Ênfase6 2 10 7" xfId="13593"/>
    <cellStyle name="60% - Ênfase6 2 10 8" xfId="13594"/>
    <cellStyle name="60% - Ênfase6 2 10 9" xfId="13595"/>
    <cellStyle name="60% - Ênfase6 2 11" xfId="13596"/>
    <cellStyle name="60% - Ênfase6 2 11 10" xfId="13597"/>
    <cellStyle name="60% - Ênfase6 2 11 11" xfId="13598"/>
    <cellStyle name="60% - Ênfase6 2 11 12" xfId="34295"/>
    <cellStyle name="60% - Ênfase6 2 11 2" xfId="13599"/>
    <cellStyle name="60% - Ênfase6 2 11 3" xfId="13600"/>
    <cellStyle name="60% - Ênfase6 2 11 4" xfId="13601"/>
    <cellStyle name="60% - Ênfase6 2 11 5" xfId="13602"/>
    <cellStyle name="60% - Ênfase6 2 11 6" xfId="13603"/>
    <cellStyle name="60% - Ênfase6 2 11 7" xfId="13604"/>
    <cellStyle name="60% - Ênfase6 2 11 8" xfId="13605"/>
    <cellStyle name="60% - Ênfase6 2 11 9" xfId="13606"/>
    <cellStyle name="60% - Ênfase6 2 12" xfId="13607"/>
    <cellStyle name="60% - Ênfase6 2 12 10" xfId="13608"/>
    <cellStyle name="60% - Ênfase6 2 12 11" xfId="13609"/>
    <cellStyle name="60% - Ênfase6 2 12 12" xfId="34296"/>
    <cellStyle name="60% - Ênfase6 2 12 2" xfId="13610"/>
    <cellStyle name="60% - Ênfase6 2 12 3" xfId="13611"/>
    <cellStyle name="60% - Ênfase6 2 12 4" xfId="13612"/>
    <cellStyle name="60% - Ênfase6 2 12 5" xfId="13613"/>
    <cellStyle name="60% - Ênfase6 2 12 6" xfId="13614"/>
    <cellStyle name="60% - Ênfase6 2 12 7" xfId="13615"/>
    <cellStyle name="60% - Ênfase6 2 12 8" xfId="13616"/>
    <cellStyle name="60% - Ênfase6 2 12 9" xfId="13617"/>
    <cellStyle name="60% - Ênfase6 2 13" xfId="13618"/>
    <cellStyle name="60% - Ênfase6 2 13 10" xfId="13619"/>
    <cellStyle name="60% - Ênfase6 2 13 11" xfId="13620"/>
    <cellStyle name="60% - Ênfase6 2 13 12" xfId="34297"/>
    <cellStyle name="60% - Ênfase6 2 13 2" xfId="13621"/>
    <cellStyle name="60% - Ênfase6 2 13 3" xfId="13622"/>
    <cellStyle name="60% - Ênfase6 2 13 4" xfId="13623"/>
    <cellStyle name="60% - Ênfase6 2 13 5" xfId="13624"/>
    <cellStyle name="60% - Ênfase6 2 13 6" xfId="13625"/>
    <cellStyle name="60% - Ênfase6 2 13 7" xfId="13626"/>
    <cellStyle name="60% - Ênfase6 2 13 8" xfId="13627"/>
    <cellStyle name="60% - Ênfase6 2 13 9" xfId="13628"/>
    <cellStyle name="60% - Ênfase6 2 14" xfId="13629"/>
    <cellStyle name="60% - Ênfase6 2 14 10" xfId="13630"/>
    <cellStyle name="60% - Ênfase6 2 14 11" xfId="13631"/>
    <cellStyle name="60% - Ênfase6 2 14 12" xfId="34298"/>
    <cellStyle name="60% - Ênfase6 2 14 2" xfId="13632"/>
    <cellStyle name="60% - Ênfase6 2 14 3" xfId="13633"/>
    <cellStyle name="60% - Ênfase6 2 14 4" xfId="13634"/>
    <cellStyle name="60% - Ênfase6 2 14 5" xfId="13635"/>
    <cellStyle name="60% - Ênfase6 2 14 6" xfId="13636"/>
    <cellStyle name="60% - Ênfase6 2 14 7" xfId="13637"/>
    <cellStyle name="60% - Ênfase6 2 14 8" xfId="13638"/>
    <cellStyle name="60% - Ênfase6 2 14 9" xfId="13639"/>
    <cellStyle name="60% - Ênfase6 2 15" xfId="13640"/>
    <cellStyle name="60% - Ênfase6 2 15 10" xfId="13641"/>
    <cellStyle name="60% - Ênfase6 2 15 11" xfId="13642"/>
    <cellStyle name="60% - Ênfase6 2 15 12" xfId="34299"/>
    <cellStyle name="60% - Ênfase6 2 15 2" xfId="13643"/>
    <cellStyle name="60% - Ênfase6 2 15 3" xfId="13644"/>
    <cellStyle name="60% - Ênfase6 2 15 4" xfId="13645"/>
    <cellStyle name="60% - Ênfase6 2 15 5" xfId="13646"/>
    <cellStyle name="60% - Ênfase6 2 15 6" xfId="13647"/>
    <cellStyle name="60% - Ênfase6 2 15 7" xfId="13648"/>
    <cellStyle name="60% - Ênfase6 2 15 8" xfId="13649"/>
    <cellStyle name="60% - Ênfase6 2 15 9" xfId="13650"/>
    <cellStyle name="60% - Ênfase6 2 16" xfId="13651"/>
    <cellStyle name="60% - Ênfase6 2 17" xfId="13652"/>
    <cellStyle name="60% - Ênfase6 2 18" xfId="13653"/>
    <cellStyle name="60% - Ênfase6 2 19" xfId="13654"/>
    <cellStyle name="60% - Ênfase6 2 2" xfId="106"/>
    <cellStyle name="60% - Ênfase6 2 2 10" xfId="13656"/>
    <cellStyle name="60% - Ênfase6 2 2 11" xfId="13657"/>
    <cellStyle name="60% - Ênfase6 2 2 12" xfId="34300"/>
    <cellStyle name="60% - Ênfase6 2 2 13" xfId="36037"/>
    <cellStyle name="60% - Ênfase6 2 2 14" xfId="36031"/>
    <cellStyle name="60% - Ênfase6 2 2 2" xfId="2098"/>
    <cellStyle name="60% - Ênfase6 2 2 2 2" xfId="13658"/>
    <cellStyle name="60% - Ênfase6 2 2 3" xfId="2099"/>
    <cellStyle name="60% - Ênfase6 2 2 3 2" xfId="13659"/>
    <cellStyle name="60% - Ênfase6 2 2 4" xfId="2100"/>
    <cellStyle name="60% - Ênfase6 2 2 4 2" xfId="13660"/>
    <cellStyle name="60% - Ênfase6 2 2 5" xfId="2101"/>
    <cellStyle name="60% - Ênfase6 2 2 5 2" xfId="13661"/>
    <cellStyle name="60% - Ênfase6 2 2 6" xfId="2102"/>
    <cellStyle name="60% - Ênfase6 2 2 6 2" xfId="13662"/>
    <cellStyle name="60% - Ênfase6 2 2 7" xfId="13655"/>
    <cellStyle name="60% - Ênfase6 2 2 8" xfId="13663"/>
    <cellStyle name="60% - Ênfase6 2 2 9" xfId="13664"/>
    <cellStyle name="60% - Ênfase6 2 20" xfId="13665"/>
    <cellStyle name="60% - Ênfase6 2 21" xfId="13666"/>
    <cellStyle name="60% - Ênfase6 2 22" xfId="13667"/>
    <cellStyle name="60% - Ênfase6 2 23" xfId="13668"/>
    <cellStyle name="60% - Ênfase6 2 24" xfId="13669"/>
    <cellStyle name="60% - Ênfase6 2 25" xfId="13670"/>
    <cellStyle name="60% - Ênfase6 2 26" xfId="13671"/>
    <cellStyle name="60% - Ênfase6 2 27" xfId="13672"/>
    <cellStyle name="60% - Ênfase6 2 28" xfId="13673"/>
    <cellStyle name="60% - Ênfase6 2 29" xfId="13674"/>
    <cellStyle name="60% - Ênfase6 2 3" xfId="2103"/>
    <cellStyle name="60% - Ênfase6 2 3 10" xfId="13676"/>
    <cellStyle name="60% - Ênfase6 2 3 11" xfId="13677"/>
    <cellStyle name="60% - Ênfase6 2 3 12" xfId="34301"/>
    <cellStyle name="60% - Ênfase6 2 3 2" xfId="13675"/>
    <cellStyle name="60% - Ênfase6 2 3 3" xfId="13678"/>
    <cellStyle name="60% - Ênfase6 2 3 4" xfId="13679"/>
    <cellStyle name="60% - Ênfase6 2 3 5" xfId="13680"/>
    <cellStyle name="60% - Ênfase6 2 3 6" xfId="13681"/>
    <cellStyle name="60% - Ênfase6 2 3 7" xfId="13682"/>
    <cellStyle name="60% - Ênfase6 2 3 8" xfId="13683"/>
    <cellStyle name="60% - Ênfase6 2 3 9" xfId="13684"/>
    <cellStyle name="60% - Ênfase6 2 30" xfId="13685"/>
    <cellStyle name="60% - Ênfase6 2 31" xfId="13686"/>
    <cellStyle name="60% - Ênfase6 2 32" xfId="13687"/>
    <cellStyle name="60% - Ênfase6 2 33" xfId="13688"/>
    <cellStyle name="60% - Ênfase6 2 34" xfId="13689"/>
    <cellStyle name="60% - Ênfase6 2 35" xfId="13690"/>
    <cellStyle name="60% - Ênfase6 2 36" xfId="13691"/>
    <cellStyle name="60% - Ênfase6 2 37" xfId="13692"/>
    <cellStyle name="60% - Ênfase6 2 38" xfId="34293"/>
    <cellStyle name="60% - Ênfase6 2 39" xfId="36036"/>
    <cellStyle name="60% - Ênfase6 2 4" xfId="2104"/>
    <cellStyle name="60% - Ênfase6 2 4 10" xfId="13694"/>
    <cellStyle name="60% - Ênfase6 2 4 11" xfId="13695"/>
    <cellStyle name="60% - Ênfase6 2 4 12" xfId="34302"/>
    <cellStyle name="60% - Ênfase6 2 4 2" xfId="13693"/>
    <cellStyle name="60% - Ênfase6 2 4 3" xfId="13696"/>
    <cellStyle name="60% - Ênfase6 2 4 4" xfId="13697"/>
    <cellStyle name="60% - Ênfase6 2 4 5" xfId="13698"/>
    <cellStyle name="60% - Ênfase6 2 4 6" xfId="13699"/>
    <cellStyle name="60% - Ênfase6 2 4 7" xfId="13700"/>
    <cellStyle name="60% - Ênfase6 2 4 8" xfId="13701"/>
    <cellStyle name="60% - Ênfase6 2 4 9" xfId="13702"/>
    <cellStyle name="60% - Ênfase6 2 40" xfId="36033"/>
    <cellStyle name="60% - Ênfase6 2 5" xfId="2105"/>
    <cellStyle name="60% - Ênfase6 2 5 10" xfId="13704"/>
    <cellStyle name="60% - Ênfase6 2 5 11" xfId="13705"/>
    <cellStyle name="60% - Ênfase6 2 5 12" xfId="34303"/>
    <cellStyle name="60% - Ênfase6 2 5 2" xfId="13703"/>
    <cellStyle name="60% - Ênfase6 2 5 3" xfId="13706"/>
    <cellStyle name="60% - Ênfase6 2 5 4" xfId="13707"/>
    <cellStyle name="60% - Ênfase6 2 5 5" xfId="13708"/>
    <cellStyle name="60% - Ênfase6 2 5 6" xfId="13709"/>
    <cellStyle name="60% - Ênfase6 2 5 7" xfId="13710"/>
    <cellStyle name="60% - Ênfase6 2 5 8" xfId="13711"/>
    <cellStyle name="60% - Ênfase6 2 5 9" xfId="13712"/>
    <cellStyle name="60% - Ênfase6 2 6" xfId="2106"/>
    <cellStyle name="60% - Ênfase6 2 6 10" xfId="13714"/>
    <cellStyle name="60% - Ênfase6 2 6 11" xfId="13715"/>
    <cellStyle name="60% - Ênfase6 2 6 12" xfId="34304"/>
    <cellStyle name="60% - Ênfase6 2 6 2" xfId="13713"/>
    <cellStyle name="60% - Ênfase6 2 6 3" xfId="13716"/>
    <cellStyle name="60% - Ênfase6 2 6 4" xfId="13717"/>
    <cellStyle name="60% - Ênfase6 2 6 5" xfId="13718"/>
    <cellStyle name="60% - Ênfase6 2 6 6" xfId="13719"/>
    <cellStyle name="60% - Ênfase6 2 6 7" xfId="13720"/>
    <cellStyle name="60% - Ênfase6 2 6 8" xfId="13721"/>
    <cellStyle name="60% - Ênfase6 2 6 9" xfId="13722"/>
    <cellStyle name="60% - Ênfase6 2 7" xfId="2107"/>
    <cellStyle name="60% - Ênfase6 2 7 10" xfId="13724"/>
    <cellStyle name="60% - Ênfase6 2 7 11" xfId="13725"/>
    <cellStyle name="60% - Ênfase6 2 7 12" xfId="34305"/>
    <cellStyle name="60% - Ênfase6 2 7 2" xfId="13723"/>
    <cellStyle name="60% - Ênfase6 2 7 3" xfId="13726"/>
    <cellStyle name="60% - Ênfase6 2 7 4" xfId="13727"/>
    <cellStyle name="60% - Ênfase6 2 7 5" xfId="13728"/>
    <cellStyle name="60% - Ênfase6 2 7 6" xfId="13729"/>
    <cellStyle name="60% - Ênfase6 2 7 7" xfId="13730"/>
    <cellStyle name="60% - Ênfase6 2 7 8" xfId="13731"/>
    <cellStyle name="60% - Ênfase6 2 7 9" xfId="13732"/>
    <cellStyle name="60% - Ênfase6 2 8" xfId="13584"/>
    <cellStyle name="60% - Ênfase6 2 8 10" xfId="13733"/>
    <cellStyle name="60% - Ênfase6 2 8 11" xfId="13734"/>
    <cellStyle name="60% - Ênfase6 2 8 12" xfId="34306"/>
    <cellStyle name="60% - Ênfase6 2 8 2" xfId="13735"/>
    <cellStyle name="60% - Ênfase6 2 8 3" xfId="13736"/>
    <cellStyle name="60% - Ênfase6 2 8 4" xfId="13737"/>
    <cellStyle name="60% - Ênfase6 2 8 5" xfId="13738"/>
    <cellStyle name="60% - Ênfase6 2 8 6" xfId="13739"/>
    <cellStyle name="60% - Ênfase6 2 8 7" xfId="13740"/>
    <cellStyle name="60% - Ênfase6 2 8 8" xfId="13741"/>
    <cellStyle name="60% - Ênfase6 2 8 9" xfId="13742"/>
    <cellStyle name="60% - Ênfase6 2 9" xfId="13743"/>
    <cellStyle name="60% - Ênfase6 2 9 10" xfId="13744"/>
    <cellStyle name="60% - Ênfase6 2 9 11" xfId="13745"/>
    <cellStyle name="60% - Ênfase6 2 9 12" xfId="34307"/>
    <cellStyle name="60% - Ênfase6 2 9 2" xfId="13746"/>
    <cellStyle name="60% - Ênfase6 2 9 3" xfId="13747"/>
    <cellStyle name="60% - Ênfase6 2 9 4" xfId="13748"/>
    <cellStyle name="60% - Ênfase6 2 9 5" xfId="13749"/>
    <cellStyle name="60% - Ênfase6 2 9 6" xfId="13750"/>
    <cellStyle name="60% - Ênfase6 2 9 7" xfId="13751"/>
    <cellStyle name="60% - Ênfase6 2 9 8" xfId="13752"/>
    <cellStyle name="60% - Ênfase6 2 9 9" xfId="13753"/>
    <cellStyle name="60% - Ênfase6 20" xfId="36034"/>
    <cellStyle name="60% - Ênfase6 3" xfId="107"/>
    <cellStyle name="60% - Ênfase6 3 10" xfId="13755"/>
    <cellStyle name="60% - Ênfase6 3 11" xfId="13756"/>
    <cellStyle name="60% - Ênfase6 3 12" xfId="13757"/>
    <cellStyle name="60% - Ênfase6 3 13" xfId="34308"/>
    <cellStyle name="60% - Ênfase6 3 14" xfId="36038"/>
    <cellStyle name="60% - Ênfase6 3 15" xfId="36030"/>
    <cellStyle name="60% - Ênfase6 3 2" xfId="108"/>
    <cellStyle name="60% - Ênfase6 3 2 10" xfId="13759"/>
    <cellStyle name="60% - Ênfase6 3 2 11" xfId="13760"/>
    <cellStyle name="60% - Ênfase6 3 2 12" xfId="34309"/>
    <cellStyle name="60% - Ênfase6 3 2 13" xfId="36039"/>
    <cellStyle name="60% - Ênfase6 3 2 14" xfId="36029"/>
    <cellStyle name="60% - Ênfase6 3 2 2" xfId="2108"/>
    <cellStyle name="60% - Ênfase6 3 2 2 2" xfId="13761"/>
    <cellStyle name="60% - Ênfase6 3 2 3" xfId="2109"/>
    <cellStyle name="60% - Ênfase6 3 2 3 2" xfId="13762"/>
    <cellStyle name="60% - Ênfase6 3 2 4" xfId="2110"/>
    <cellStyle name="60% - Ênfase6 3 2 4 2" xfId="13763"/>
    <cellStyle name="60% - Ênfase6 3 2 5" xfId="2111"/>
    <cellStyle name="60% - Ênfase6 3 2 5 2" xfId="13764"/>
    <cellStyle name="60% - Ênfase6 3 2 6" xfId="2112"/>
    <cellStyle name="60% - Ênfase6 3 2 6 2" xfId="13765"/>
    <cellStyle name="60% - Ênfase6 3 2 7" xfId="13758"/>
    <cellStyle name="60% - Ênfase6 3 2 8" xfId="13766"/>
    <cellStyle name="60% - Ênfase6 3 2 9" xfId="13767"/>
    <cellStyle name="60% - Ênfase6 3 3" xfId="2113"/>
    <cellStyle name="60% - Ênfase6 3 3 2" xfId="13768"/>
    <cellStyle name="60% - Ênfase6 3 4" xfId="2114"/>
    <cellStyle name="60% - Ênfase6 3 4 2" xfId="13769"/>
    <cellStyle name="60% - Ênfase6 3 5" xfId="2115"/>
    <cellStyle name="60% - Ênfase6 3 5 2" xfId="13770"/>
    <cellStyle name="60% - Ênfase6 3 6" xfId="2116"/>
    <cellStyle name="60% - Ênfase6 3 6 2" xfId="13771"/>
    <cellStyle name="60% - Ênfase6 3 7" xfId="2117"/>
    <cellStyle name="60% - Ênfase6 3 7 2" xfId="13772"/>
    <cellStyle name="60% - Ênfase6 3 8" xfId="13754"/>
    <cellStyle name="60% - Ênfase6 3 9" xfId="13773"/>
    <cellStyle name="60% - Ênfase6 37" xfId="2118"/>
    <cellStyle name="60% - Ênfase6 4" xfId="2119"/>
    <cellStyle name="60% - Ênfase6 4 10" xfId="13775"/>
    <cellStyle name="60% - Ênfase6 4 11" xfId="13776"/>
    <cellStyle name="60% - Ênfase6 4 12" xfId="13777"/>
    <cellStyle name="60% - Ênfase6 4 13" xfId="13778"/>
    <cellStyle name="60% - Ênfase6 4 14" xfId="13779"/>
    <cellStyle name="60% - Ênfase6 4 15" xfId="13780"/>
    <cellStyle name="60% - Ênfase6 4 16" xfId="13781"/>
    <cellStyle name="60% - Ênfase6 4 17" xfId="13782"/>
    <cellStyle name="60% - Ênfase6 4 18" xfId="13783"/>
    <cellStyle name="60% - Ênfase6 4 19" xfId="13784"/>
    <cellStyle name="60% - Ênfase6 4 2" xfId="2120"/>
    <cellStyle name="60% - Ênfase6 4 2 2" xfId="13785"/>
    <cellStyle name="60% - Ênfase6 4 20" xfId="13786"/>
    <cellStyle name="60% - Ênfase6 4 21" xfId="13787"/>
    <cellStyle name="60% - Ênfase6 4 22" xfId="13788"/>
    <cellStyle name="60% - Ênfase6 4 23" xfId="13789"/>
    <cellStyle name="60% - Ênfase6 4 24" xfId="34310"/>
    <cellStyle name="60% - Ênfase6 4 3" xfId="2121"/>
    <cellStyle name="60% - Ênfase6 4 3 2" xfId="13790"/>
    <cellStyle name="60% - Ênfase6 4 4" xfId="13774"/>
    <cellStyle name="60% - Ênfase6 4 5" xfId="13791"/>
    <cellStyle name="60% - Ênfase6 4 6" xfId="13792"/>
    <cellStyle name="60% - Ênfase6 4 7" xfId="13793"/>
    <cellStyle name="60% - Ênfase6 4 8" xfId="13794"/>
    <cellStyle name="60% - Ênfase6 4 9" xfId="13795"/>
    <cellStyle name="60% - Ênfase6 5" xfId="2122"/>
    <cellStyle name="60% - Ênfase6 5 10" xfId="13797"/>
    <cellStyle name="60% - Ênfase6 5 11" xfId="13798"/>
    <cellStyle name="60% - Ênfase6 5 12" xfId="13799"/>
    <cellStyle name="60% - Ênfase6 5 13" xfId="13800"/>
    <cellStyle name="60% - Ênfase6 5 14" xfId="13801"/>
    <cellStyle name="60% - Ênfase6 5 15" xfId="13802"/>
    <cellStyle name="60% - Ênfase6 5 16" xfId="13803"/>
    <cellStyle name="60% - Ênfase6 5 17" xfId="13804"/>
    <cellStyle name="60% - Ênfase6 5 18" xfId="13805"/>
    <cellStyle name="60% - Ênfase6 5 19" xfId="13806"/>
    <cellStyle name="60% - Ênfase6 5 2" xfId="2123"/>
    <cellStyle name="60% - Ênfase6 5 2 2" xfId="13807"/>
    <cellStyle name="60% - Ênfase6 5 20" xfId="13808"/>
    <cellStyle name="60% - Ênfase6 5 21" xfId="13809"/>
    <cellStyle name="60% - Ênfase6 5 22" xfId="13810"/>
    <cellStyle name="60% - Ênfase6 5 23" xfId="13811"/>
    <cellStyle name="60% - Ênfase6 5 24" xfId="34311"/>
    <cellStyle name="60% - Ênfase6 5 3" xfId="2124"/>
    <cellStyle name="60% - Ênfase6 5 3 2" xfId="13812"/>
    <cellStyle name="60% - Ênfase6 5 4" xfId="13796"/>
    <cellStyle name="60% - Ênfase6 5 5" xfId="13813"/>
    <cellStyle name="60% - Ênfase6 5 6" xfId="13814"/>
    <cellStyle name="60% - Ênfase6 5 7" xfId="13815"/>
    <cellStyle name="60% - Ênfase6 5 8" xfId="13816"/>
    <cellStyle name="60% - Ênfase6 5 9" xfId="13817"/>
    <cellStyle name="60% - Ênfase6 6" xfId="2125"/>
    <cellStyle name="60% - Ênfase6 6 10" xfId="13819"/>
    <cellStyle name="60% - Ênfase6 6 11" xfId="13820"/>
    <cellStyle name="60% - Ênfase6 6 12" xfId="13821"/>
    <cellStyle name="60% - Ênfase6 6 13" xfId="13822"/>
    <cellStyle name="60% - Ênfase6 6 14" xfId="13823"/>
    <cellStyle name="60% - Ênfase6 6 15" xfId="13824"/>
    <cellStyle name="60% - Ênfase6 6 16" xfId="13825"/>
    <cellStyle name="60% - Ênfase6 6 17" xfId="13826"/>
    <cellStyle name="60% - Ênfase6 6 18" xfId="13827"/>
    <cellStyle name="60% - Ênfase6 6 19" xfId="13828"/>
    <cellStyle name="60% - Ênfase6 6 2" xfId="2126"/>
    <cellStyle name="60% - Ênfase6 6 2 2" xfId="13829"/>
    <cellStyle name="60% - Ênfase6 6 20" xfId="13830"/>
    <cellStyle name="60% - Ênfase6 6 21" xfId="13831"/>
    <cellStyle name="60% - Ênfase6 6 22" xfId="13832"/>
    <cellStyle name="60% - Ênfase6 6 23" xfId="13833"/>
    <cellStyle name="60% - Ênfase6 6 24" xfId="34312"/>
    <cellStyle name="60% - Ênfase6 6 3" xfId="13818"/>
    <cellStyle name="60% - Ênfase6 6 4" xfId="13834"/>
    <cellStyle name="60% - Ênfase6 6 5" xfId="13835"/>
    <cellStyle name="60% - Ênfase6 6 6" xfId="13836"/>
    <cellStyle name="60% - Ênfase6 6 7" xfId="13837"/>
    <cellStyle name="60% - Ênfase6 6 8" xfId="13838"/>
    <cellStyle name="60% - Ênfase6 6 9" xfId="13839"/>
    <cellStyle name="60% - Ênfase6 7" xfId="2127"/>
    <cellStyle name="60% - Ênfase6 7 10" xfId="13841"/>
    <cellStyle name="60% - Ênfase6 7 11" xfId="13842"/>
    <cellStyle name="60% - Ênfase6 7 12" xfId="13843"/>
    <cellStyle name="60% - Ênfase6 7 13" xfId="13844"/>
    <cellStyle name="60% - Ênfase6 7 14" xfId="13845"/>
    <cellStyle name="60% - Ênfase6 7 15" xfId="13846"/>
    <cellStyle name="60% - Ênfase6 7 16" xfId="13847"/>
    <cellStyle name="60% - Ênfase6 7 17" xfId="13848"/>
    <cellStyle name="60% - Ênfase6 7 18" xfId="13849"/>
    <cellStyle name="60% - Ênfase6 7 19" xfId="13850"/>
    <cellStyle name="60% - Ênfase6 7 2" xfId="13840"/>
    <cellStyle name="60% - Ênfase6 7 20" xfId="13851"/>
    <cellStyle name="60% - Ênfase6 7 21" xfId="13852"/>
    <cellStyle name="60% - Ênfase6 7 22" xfId="13853"/>
    <cellStyle name="60% - Ênfase6 7 23" xfId="13854"/>
    <cellStyle name="60% - Ênfase6 7 24" xfId="34313"/>
    <cellStyle name="60% - Ênfase6 7 3" xfId="13855"/>
    <cellStyle name="60% - Ênfase6 7 4" xfId="13856"/>
    <cellStyle name="60% - Ênfase6 7 5" xfId="13857"/>
    <cellStyle name="60% - Ênfase6 7 6" xfId="13858"/>
    <cellStyle name="60% - Ênfase6 7 7" xfId="13859"/>
    <cellStyle name="60% - Ênfase6 7 8" xfId="13860"/>
    <cellStyle name="60% - Ênfase6 7 9" xfId="13861"/>
    <cellStyle name="60% - Ênfase6 8" xfId="2128"/>
    <cellStyle name="60% - Ênfase6 8 10" xfId="13863"/>
    <cellStyle name="60% - Ênfase6 8 11" xfId="13864"/>
    <cellStyle name="60% - Ênfase6 8 12" xfId="13865"/>
    <cellStyle name="60% - Ênfase6 8 13" xfId="13866"/>
    <cellStyle name="60% - Ênfase6 8 14" xfId="13867"/>
    <cellStyle name="60% - Ênfase6 8 15" xfId="13868"/>
    <cellStyle name="60% - Ênfase6 8 16" xfId="13869"/>
    <cellStyle name="60% - Ênfase6 8 17" xfId="13870"/>
    <cellStyle name="60% - Ênfase6 8 18" xfId="13871"/>
    <cellStyle name="60% - Ênfase6 8 19" xfId="13872"/>
    <cellStyle name="60% - Ênfase6 8 2" xfId="13862"/>
    <cellStyle name="60% - Ênfase6 8 20" xfId="13874"/>
    <cellStyle name="60% - Ênfase6 8 21" xfId="13875"/>
    <cellStyle name="60% - Ênfase6 8 22" xfId="13876"/>
    <cellStyle name="60% - Ênfase6 8 23" xfId="13877"/>
    <cellStyle name="60% - Ênfase6 8 24" xfId="34314"/>
    <cellStyle name="60% - Ênfase6 8 3" xfId="13878"/>
    <cellStyle name="60% - Ênfase6 8 4" xfId="13879"/>
    <cellStyle name="60% - Ênfase6 8 5" xfId="13880"/>
    <cellStyle name="60% - Ênfase6 8 6" xfId="13881"/>
    <cellStyle name="60% - Ênfase6 8 7" xfId="13882"/>
    <cellStyle name="60% - Ênfase6 8 8" xfId="13883"/>
    <cellStyle name="60% - Ênfase6 8 9" xfId="13884"/>
    <cellStyle name="60% - Ênfase6 9" xfId="13885"/>
    <cellStyle name="60% - Ênfase6 9 10" xfId="13886"/>
    <cellStyle name="60% - Ênfase6 9 11" xfId="13887"/>
    <cellStyle name="60% - Ênfase6 9 12" xfId="13888"/>
    <cellStyle name="60% - Ênfase6 9 13" xfId="13889"/>
    <cellStyle name="60% - Ênfase6 9 14" xfId="13890"/>
    <cellStyle name="60% - Ênfase6 9 15" xfId="13891"/>
    <cellStyle name="60% - Ênfase6 9 16" xfId="13892"/>
    <cellStyle name="60% - Ênfase6 9 17" xfId="13893"/>
    <cellStyle name="60% - Ênfase6 9 18" xfId="13894"/>
    <cellStyle name="60% - Ênfase6 9 19" xfId="13895"/>
    <cellStyle name="60% - Ênfase6 9 2" xfId="13896"/>
    <cellStyle name="60% - Ênfase6 9 20" xfId="13897"/>
    <cellStyle name="60% - Ênfase6 9 21" xfId="13898"/>
    <cellStyle name="60% - Ênfase6 9 22" xfId="13899"/>
    <cellStyle name="60% - Ênfase6 9 23" xfId="13900"/>
    <cellStyle name="60% - Ênfase6 9 24" xfId="34315"/>
    <cellStyle name="60% - Ênfase6 9 3" xfId="13901"/>
    <cellStyle name="60% - Ênfase6 9 4" xfId="13902"/>
    <cellStyle name="60% - Ênfase6 9 5" xfId="13903"/>
    <cellStyle name="60% - Ênfase6 9 6" xfId="13904"/>
    <cellStyle name="60% - Ênfase6 9 7" xfId="13905"/>
    <cellStyle name="60% - Ênfase6 9 8" xfId="13906"/>
    <cellStyle name="60% - Ênfase6 9 9" xfId="13907"/>
    <cellStyle name="Accent" xfId="13908"/>
    <cellStyle name="Accent 1" xfId="13909"/>
    <cellStyle name="Accent 1 1" xfId="13910"/>
    <cellStyle name="Accent 1 1 2" xfId="36040"/>
    <cellStyle name="Accent 1 1 3" xfId="36028"/>
    <cellStyle name="Accent 1 2" xfId="13911"/>
    <cellStyle name="Accent 1 2 10" xfId="13912"/>
    <cellStyle name="Accent 1 2 11" xfId="13913"/>
    <cellStyle name="Accent 1 2 12" xfId="34318"/>
    <cellStyle name="Accent 1 2 13" xfId="36041"/>
    <cellStyle name="Accent 1 2 14" xfId="36026"/>
    <cellStyle name="Accent 1 2 2" xfId="13914"/>
    <cellStyle name="Accent 1 2 3" xfId="13915"/>
    <cellStyle name="Accent 1 2 4" xfId="13916"/>
    <cellStyle name="Accent 1 2 5" xfId="13917"/>
    <cellStyle name="Accent 1 2 6" xfId="13918"/>
    <cellStyle name="Accent 1 2 7" xfId="13919"/>
    <cellStyle name="Accent 1 2 8" xfId="13920"/>
    <cellStyle name="Accent 1 2 9" xfId="13921"/>
    <cellStyle name="Accent 1 3" xfId="34317"/>
    <cellStyle name="Accent 2" xfId="13922"/>
    <cellStyle name="Accent 2 1" xfId="13923"/>
    <cellStyle name="Accent 2 1 2" xfId="36042"/>
    <cellStyle name="Accent 2 1 3" xfId="36025"/>
    <cellStyle name="Accent 2 2" xfId="13924"/>
    <cellStyle name="Accent 2 2 10" xfId="13925"/>
    <cellStyle name="Accent 2 2 11" xfId="13926"/>
    <cellStyle name="Accent 2 2 12" xfId="34320"/>
    <cellStyle name="Accent 2 2 13" xfId="36043"/>
    <cellStyle name="Accent 2 2 14" xfId="36024"/>
    <cellStyle name="Accent 2 2 2" xfId="13927"/>
    <cellStyle name="Accent 2 2 3" xfId="13928"/>
    <cellStyle name="Accent 2 2 4" xfId="13929"/>
    <cellStyle name="Accent 2 2 5" xfId="13930"/>
    <cellStyle name="Accent 2 2 6" xfId="13931"/>
    <cellStyle name="Accent 2 2 7" xfId="13932"/>
    <cellStyle name="Accent 2 2 8" xfId="13933"/>
    <cellStyle name="Accent 2 2 9" xfId="13934"/>
    <cellStyle name="Accent 2 3" xfId="34319"/>
    <cellStyle name="Accent 3" xfId="13935"/>
    <cellStyle name="Accent 3 1" xfId="13936"/>
    <cellStyle name="Accent 3 1 2" xfId="36044"/>
    <cellStyle name="Accent 3 1 3" xfId="36023"/>
    <cellStyle name="Accent 3 2" xfId="13937"/>
    <cellStyle name="Accent 3 2 10" xfId="13938"/>
    <cellStyle name="Accent 3 2 11" xfId="13939"/>
    <cellStyle name="Accent 3 2 12" xfId="34322"/>
    <cellStyle name="Accent 3 2 13" xfId="36045"/>
    <cellStyle name="Accent 3 2 14" xfId="36021"/>
    <cellStyle name="Accent 3 2 2" xfId="13940"/>
    <cellStyle name="Accent 3 2 3" xfId="13941"/>
    <cellStyle name="Accent 3 2 4" xfId="13942"/>
    <cellStyle name="Accent 3 2 5" xfId="13943"/>
    <cellStyle name="Accent 3 2 6" xfId="13944"/>
    <cellStyle name="Accent 3 2 7" xfId="13945"/>
    <cellStyle name="Accent 3 2 8" xfId="13946"/>
    <cellStyle name="Accent 3 2 9" xfId="13947"/>
    <cellStyle name="Accent 3 3" xfId="34321"/>
    <cellStyle name="Accent 4" xfId="13948"/>
    <cellStyle name="Accent 4 10" xfId="13949"/>
    <cellStyle name="Accent 4 11" xfId="13950"/>
    <cellStyle name="Accent 4 12" xfId="34323"/>
    <cellStyle name="Accent 4 13" xfId="36046"/>
    <cellStyle name="Accent 4 14" xfId="36020"/>
    <cellStyle name="Accent 4 2" xfId="13951"/>
    <cellStyle name="Accent 4 3" xfId="13952"/>
    <cellStyle name="Accent 4 4" xfId="13953"/>
    <cellStyle name="Accent 4 5" xfId="13954"/>
    <cellStyle name="Accent 4 6" xfId="13955"/>
    <cellStyle name="Accent 4 7" xfId="13956"/>
    <cellStyle name="Accent 4 8" xfId="13957"/>
    <cellStyle name="Accent 4 9" xfId="13958"/>
    <cellStyle name="Accent 5" xfId="13959"/>
    <cellStyle name="Accent 5 2" xfId="36047"/>
    <cellStyle name="Accent 5 3" xfId="36019"/>
    <cellStyle name="Accent 6" xfId="34316"/>
    <cellStyle name="Accent_Planilha Orçamentária - Conde Dolabela - Gustavo Barbi" xfId="13960"/>
    <cellStyle name="Accent1" xfId="109"/>
    <cellStyle name="Accent1 10" xfId="13962"/>
    <cellStyle name="Accent1 11" xfId="13963"/>
    <cellStyle name="Accent1 12" xfId="13964"/>
    <cellStyle name="Accent1 13" xfId="34324"/>
    <cellStyle name="Accent1 2" xfId="110"/>
    <cellStyle name="Accent1 2 10" xfId="13966"/>
    <cellStyle name="Accent1 2 11" xfId="13967"/>
    <cellStyle name="Accent1 2 12" xfId="34325"/>
    <cellStyle name="Accent1 2 2" xfId="13965"/>
    <cellStyle name="Accent1 2 3" xfId="13969"/>
    <cellStyle name="Accent1 2 4" xfId="13970"/>
    <cellStyle name="Accent1 2 5" xfId="13971"/>
    <cellStyle name="Accent1 2 6" xfId="13972"/>
    <cellStyle name="Accent1 2 7" xfId="13973"/>
    <cellStyle name="Accent1 2 8" xfId="13974"/>
    <cellStyle name="Accent1 2 9" xfId="13975"/>
    <cellStyle name="Accent1 3" xfId="2129"/>
    <cellStyle name="Accent1 3 2" xfId="13976"/>
    <cellStyle name="Accent1 4" xfId="2130"/>
    <cellStyle name="Accent1 4 2" xfId="13977"/>
    <cellStyle name="Accent1 5" xfId="2131"/>
    <cellStyle name="Accent1 5 2" xfId="13978"/>
    <cellStyle name="Accent1 6" xfId="2132"/>
    <cellStyle name="Accent1 6 2" xfId="13979"/>
    <cellStyle name="Accent1 7" xfId="2133"/>
    <cellStyle name="Accent1 7 2" xfId="13980"/>
    <cellStyle name="Accent1 8" xfId="13961"/>
    <cellStyle name="Accent1 9" xfId="13982"/>
    <cellStyle name="Accent1_PLANILHA DE MEDIÇÃO" xfId="13983"/>
    <cellStyle name="Accent2" xfId="111"/>
    <cellStyle name="Accent2 10" xfId="13985"/>
    <cellStyle name="Accent2 10 10" xfId="13986"/>
    <cellStyle name="Accent2 10 11" xfId="13987"/>
    <cellStyle name="Accent2 10 12" xfId="34327"/>
    <cellStyle name="Accent2 10 2" xfId="13988"/>
    <cellStyle name="Accent2 10 3" xfId="13989"/>
    <cellStyle name="Accent2 10 4" xfId="13990"/>
    <cellStyle name="Accent2 10 5" xfId="13991"/>
    <cellStyle name="Accent2 10 6" xfId="13992"/>
    <cellStyle name="Accent2 10 7" xfId="13993"/>
    <cellStyle name="Accent2 10 8" xfId="13994"/>
    <cellStyle name="Accent2 10 9" xfId="13995"/>
    <cellStyle name="Accent2 11" xfId="13996"/>
    <cellStyle name="Accent2 11 10" xfId="13997"/>
    <cellStyle name="Accent2 11 11" xfId="13998"/>
    <cellStyle name="Accent2 11 12" xfId="34328"/>
    <cellStyle name="Accent2 11 2" xfId="13999"/>
    <cellStyle name="Accent2 11 3" xfId="14000"/>
    <cellStyle name="Accent2 11 4" xfId="14001"/>
    <cellStyle name="Accent2 11 5" xfId="14002"/>
    <cellStyle name="Accent2 11 6" xfId="14003"/>
    <cellStyle name="Accent2 11 7" xfId="14004"/>
    <cellStyle name="Accent2 11 8" xfId="14005"/>
    <cellStyle name="Accent2 11 9" xfId="14006"/>
    <cellStyle name="Accent2 12" xfId="14007"/>
    <cellStyle name="Accent2 12 10" xfId="14008"/>
    <cellStyle name="Accent2 12 11" xfId="14009"/>
    <cellStyle name="Accent2 12 12" xfId="34329"/>
    <cellStyle name="Accent2 12 2" xfId="14010"/>
    <cellStyle name="Accent2 12 3" xfId="14011"/>
    <cellStyle name="Accent2 12 4" xfId="14012"/>
    <cellStyle name="Accent2 12 5" xfId="14013"/>
    <cellStyle name="Accent2 12 6" xfId="14014"/>
    <cellStyle name="Accent2 12 7" xfId="14015"/>
    <cellStyle name="Accent2 12 8" xfId="14016"/>
    <cellStyle name="Accent2 12 9" xfId="14017"/>
    <cellStyle name="Accent2 13" xfId="14018"/>
    <cellStyle name="Accent2 13 10" xfId="14019"/>
    <cellStyle name="Accent2 13 11" xfId="14020"/>
    <cellStyle name="Accent2 13 12" xfId="34330"/>
    <cellStyle name="Accent2 13 2" xfId="14021"/>
    <cellStyle name="Accent2 13 3" xfId="14022"/>
    <cellStyle name="Accent2 13 4" xfId="14023"/>
    <cellStyle name="Accent2 13 5" xfId="14024"/>
    <cellStyle name="Accent2 13 6" xfId="14025"/>
    <cellStyle name="Accent2 13 7" xfId="14026"/>
    <cellStyle name="Accent2 13 8" xfId="14027"/>
    <cellStyle name="Accent2 13 9" xfId="14028"/>
    <cellStyle name="Accent2 14" xfId="14029"/>
    <cellStyle name="Accent2 14 10" xfId="14030"/>
    <cellStyle name="Accent2 14 11" xfId="14031"/>
    <cellStyle name="Accent2 14 12" xfId="34331"/>
    <cellStyle name="Accent2 14 2" xfId="14032"/>
    <cellStyle name="Accent2 14 3" xfId="14033"/>
    <cellStyle name="Accent2 14 4" xfId="14034"/>
    <cellStyle name="Accent2 14 5" xfId="14035"/>
    <cellStyle name="Accent2 14 6" xfId="14036"/>
    <cellStyle name="Accent2 14 7" xfId="14037"/>
    <cellStyle name="Accent2 14 8" xfId="14038"/>
    <cellStyle name="Accent2 14 9" xfId="14039"/>
    <cellStyle name="Accent2 15" xfId="14040"/>
    <cellStyle name="Accent2 15 10" xfId="14041"/>
    <cellStyle name="Accent2 15 11" xfId="14042"/>
    <cellStyle name="Accent2 15 12" xfId="34332"/>
    <cellStyle name="Accent2 15 2" xfId="14043"/>
    <cellStyle name="Accent2 15 3" xfId="14044"/>
    <cellStyle name="Accent2 15 4" xfId="14045"/>
    <cellStyle name="Accent2 15 5" xfId="14046"/>
    <cellStyle name="Accent2 15 6" xfId="14047"/>
    <cellStyle name="Accent2 15 7" xfId="14048"/>
    <cellStyle name="Accent2 15 8" xfId="14049"/>
    <cellStyle name="Accent2 15 9" xfId="14050"/>
    <cellStyle name="Accent2 16" xfId="14051"/>
    <cellStyle name="Accent2 17" xfId="14052"/>
    <cellStyle name="Accent2 18" xfId="14053"/>
    <cellStyle name="Accent2 19" xfId="14054"/>
    <cellStyle name="Accent2 2" xfId="112"/>
    <cellStyle name="Accent2 2 10" xfId="14056"/>
    <cellStyle name="Accent2 2 10 10" xfId="14057"/>
    <cellStyle name="Accent2 2 10 11" xfId="14058"/>
    <cellStyle name="Accent2 2 10 12" xfId="34334"/>
    <cellStyle name="Accent2 2 10 2" xfId="14059"/>
    <cellStyle name="Accent2 2 10 3" xfId="14060"/>
    <cellStyle name="Accent2 2 10 4" xfId="14061"/>
    <cellStyle name="Accent2 2 10 5" xfId="14062"/>
    <cellStyle name="Accent2 2 10 6" xfId="14063"/>
    <cellStyle name="Accent2 2 10 7" xfId="14064"/>
    <cellStyle name="Accent2 2 10 8" xfId="14065"/>
    <cellStyle name="Accent2 2 10 9" xfId="14066"/>
    <cellStyle name="Accent2 2 11" xfId="14067"/>
    <cellStyle name="Accent2 2 11 10" xfId="14068"/>
    <cellStyle name="Accent2 2 11 11" xfId="14069"/>
    <cellStyle name="Accent2 2 11 12" xfId="34335"/>
    <cellStyle name="Accent2 2 11 2" xfId="14070"/>
    <cellStyle name="Accent2 2 11 3" xfId="14071"/>
    <cellStyle name="Accent2 2 11 4" xfId="14072"/>
    <cellStyle name="Accent2 2 11 5" xfId="14073"/>
    <cellStyle name="Accent2 2 11 6" xfId="14074"/>
    <cellStyle name="Accent2 2 11 7" xfId="14075"/>
    <cellStyle name="Accent2 2 11 8" xfId="14076"/>
    <cellStyle name="Accent2 2 11 9" xfId="14077"/>
    <cellStyle name="Accent2 2 12" xfId="14078"/>
    <cellStyle name="Accent2 2 12 10" xfId="14079"/>
    <cellStyle name="Accent2 2 12 11" xfId="14080"/>
    <cellStyle name="Accent2 2 12 12" xfId="34336"/>
    <cellStyle name="Accent2 2 12 2" xfId="14081"/>
    <cellStyle name="Accent2 2 12 3" xfId="14082"/>
    <cellStyle name="Accent2 2 12 4" xfId="14083"/>
    <cellStyle name="Accent2 2 12 5" xfId="14084"/>
    <cellStyle name="Accent2 2 12 6" xfId="14085"/>
    <cellStyle name="Accent2 2 12 7" xfId="14086"/>
    <cellStyle name="Accent2 2 12 8" xfId="14087"/>
    <cellStyle name="Accent2 2 12 9" xfId="14088"/>
    <cellStyle name="Accent2 2 13" xfId="14089"/>
    <cellStyle name="Accent2 2 13 10" xfId="14090"/>
    <cellStyle name="Accent2 2 13 11" xfId="14091"/>
    <cellStyle name="Accent2 2 13 12" xfId="34337"/>
    <cellStyle name="Accent2 2 13 2" xfId="14092"/>
    <cellStyle name="Accent2 2 13 3" xfId="14093"/>
    <cellStyle name="Accent2 2 13 4" xfId="14094"/>
    <cellStyle name="Accent2 2 13 5" xfId="14095"/>
    <cellStyle name="Accent2 2 13 6" xfId="14096"/>
    <cellStyle name="Accent2 2 13 7" xfId="14097"/>
    <cellStyle name="Accent2 2 13 8" xfId="14098"/>
    <cellStyle name="Accent2 2 13 9" xfId="14099"/>
    <cellStyle name="Accent2 2 14" xfId="14100"/>
    <cellStyle name="Accent2 2 14 10" xfId="14101"/>
    <cellStyle name="Accent2 2 14 11" xfId="14102"/>
    <cellStyle name="Accent2 2 14 12" xfId="34338"/>
    <cellStyle name="Accent2 2 14 2" xfId="14103"/>
    <cellStyle name="Accent2 2 14 3" xfId="14104"/>
    <cellStyle name="Accent2 2 14 4" xfId="14105"/>
    <cellStyle name="Accent2 2 14 5" xfId="14106"/>
    <cellStyle name="Accent2 2 14 6" xfId="14107"/>
    <cellStyle name="Accent2 2 14 7" xfId="14108"/>
    <cellStyle name="Accent2 2 14 8" xfId="14109"/>
    <cellStyle name="Accent2 2 14 9" xfId="14110"/>
    <cellStyle name="Accent2 2 15" xfId="14111"/>
    <cellStyle name="Accent2 2 15 10" xfId="14112"/>
    <cellStyle name="Accent2 2 15 11" xfId="14113"/>
    <cellStyle name="Accent2 2 15 12" xfId="34339"/>
    <cellStyle name="Accent2 2 15 2" xfId="14114"/>
    <cellStyle name="Accent2 2 15 3" xfId="14115"/>
    <cellStyle name="Accent2 2 15 4" xfId="14116"/>
    <cellStyle name="Accent2 2 15 5" xfId="14117"/>
    <cellStyle name="Accent2 2 15 6" xfId="14118"/>
    <cellStyle name="Accent2 2 15 7" xfId="14119"/>
    <cellStyle name="Accent2 2 15 8" xfId="14120"/>
    <cellStyle name="Accent2 2 15 9" xfId="14121"/>
    <cellStyle name="Accent2 2 16" xfId="14122"/>
    <cellStyle name="Accent2 2 17" xfId="14123"/>
    <cellStyle name="Accent2 2 18" xfId="14124"/>
    <cellStyle name="Accent2 2 19" xfId="14125"/>
    <cellStyle name="Accent2 2 2" xfId="14055"/>
    <cellStyle name="Accent2 2 2 10" xfId="14127"/>
    <cellStyle name="Accent2 2 2 11" xfId="14128"/>
    <cellStyle name="Accent2 2 2 12" xfId="34340"/>
    <cellStyle name="Accent2 2 2 2" xfId="14129"/>
    <cellStyle name="Accent2 2 2 3" xfId="14130"/>
    <cellStyle name="Accent2 2 2 4" xfId="14131"/>
    <cellStyle name="Accent2 2 2 5" xfId="14132"/>
    <cellStyle name="Accent2 2 2 6" xfId="14133"/>
    <cellStyle name="Accent2 2 2 7" xfId="14134"/>
    <cellStyle name="Accent2 2 2 8" xfId="14135"/>
    <cellStyle name="Accent2 2 2 9" xfId="14136"/>
    <cellStyle name="Accent2 2 20" xfId="14137"/>
    <cellStyle name="Accent2 2 21" xfId="14138"/>
    <cellStyle name="Accent2 2 22" xfId="14139"/>
    <cellStyle name="Accent2 2 23" xfId="14140"/>
    <cellStyle name="Accent2 2 24" xfId="14141"/>
    <cellStyle name="Accent2 2 25" xfId="14142"/>
    <cellStyle name="Accent2 2 26" xfId="34333"/>
    <cellStyle name="Accent2 2 3" xfId="14143"/>
    <cellStyle name="Accent2 2 3 10" xfId="14144"/>
    <cellStyle name="Accent2 2 3 11" xfId="14145"/>
    <cellStyle name="Accent2 2 3 12" xfId="34341"/>
    <cellStyle name="Accent2 2 3 2" xfId="14146"/>
    <cellStyle name="Accent2 2 3 3" xfId="14147"/>
    <cellStyle name="Accent2 2 3 4" xfId="14148"/>
    <cellStyle name="Accent2 2 3 5" xfId="14149"/>
    <cellStyle name="Accent2 2 3 6" xfId="14150"/>
    <cellStyle name="Accent2 2 3 7" xfId="14151"/>
    <cellStyle name="Accent2 2 3 8" xfId="14152"/>
    <cellStyle name="Accent2 2 3 9" xfId="14153"/>
    <cellStyle name="Accent2 2 4" xfId="14154"/>
    <cellStyle name="Accent2 2 4 10" xfId="14155"/>
    <cellStyle name="Accent2 2 4 11" xfId="14156"/>
    <cellStyle name="Accent2 2 4 12" xfId="34342"/>
    <cellStyle name="Accent2 2 4 2" xfId="14157"/>
    <cellStyle name="Accent2 2 4 3" xfId="14158"/>
    <cellStyle name="Accent2 2 4 4" xfId="14159"/>
    <cellStyle name="Accent2 2 4 5" xfId="14160"/>
    <cellStyle name="Accent2 2 4 6" xfId="14161"/>
    <cellStyle name="Accent2 2 4 7" xfId="14162"/>
    <cellStyle name="Accent2 2 4 8" xfId="14163"/>
    <cellStyle name="Accent2 2 4 9" xfId="14164"/>
    <cellStyle name="Accent2 2 5" xfId="14165"/>
    <cellStyle name="Accent2 2 5 10" xfId="14166"/>
    <cellStyle name="Accent2 2 5 11" xfId="14167"/>
    <cellStyle name="Accent2 2 5 12" xfId="34343"/>
    <cellStyle name="Accent2 2 5 2" xfId="14168"/>
    <cellStyle name="Accent2 2 5 3" xfId="14169"/>
    <cellStyle name="Accent2 2 5 4" xfId="14170"/>
    <cellStyle name="Accent2 2 5 5" xfId="14171"/>
    <cellStyle name="Accent2 2 5 6" xfId="14172"/>
    <cellStyle name="Accent2 2 5 7" xfId="14173"/>
    <cellStyle name="Accent2 2 5 8" xfId="14174"/>
    <cellStyle name="Accent2 2 5 9" xfId="14175"/>
    <cellStyle name="Accent2 2 6" xfId="14176"/>
    <cellStyle name="Accent2 2 6 10" xfId="14177"/>
    <cellStyle name="Accent2 2 6 11" xfId="14178"/>
    <cellStyle name="Accent2 2 6 12" xfId="34344"/>
    <cellStyle name="Accent2 2 6 2" xfId="14179"/>
    <cellStyle name="Accent2 2 6 3" xfId="14180"/>
    <cellStyle name="Accent2 2 6 4" xfId="14181"/>
    <cellStyle name="Accent2 2 6 5" xfId="14182"/>
    <cellStyle name="Accent2 2 6 6" xfId="14183"/>
    <cellStyle name="Accent2 2 6 7" xfId="14184"/>
    <cellStyle name="Accent2 2 6 8" xfId="14185"/>
    <cellStyle name="Accent2 2 6 9" xfId="14186"/>
    <cellStyle name="Accent2 2 7" xfId="14187"/>
    <cellStyle name="Accent2 2 7 10" xfId="14188"/>
    <cellStyle name="Accent2 2 7 11" xfId="14189"/>
    <cellStyle name="Accent2 2 7 12" xfId="34345"/>
    <cellStyle name="Accent2 2 7 2" xfId="14190"/>
    <cellStyle name="Accent2 2 7 3" xfId="14191"/>
    <cellStyle name="Accent2 2 7 4" xfId="14192"/>
    <cellStyle name="Accent2 2 7 5" xfId="14193"/>
    <cellStyle name="Accent2 2 7 6" xfId="14194"/>
    <cellStyle name="Accent2 2 7 7" xfId="14195"/>
    <cellStyle name="Accent2 2 7 8" xfId="14196"/>
    <cellStyle name="Accent2 2 7 9" xfId="14197"/>
    <cellStyle name="Accent2 2 8" xfId="14198"/>
    <cellStyle name="Accent2 2 8 10" xfId="14199"/>
    <cellStyle name="Accent2 2 8 11" xfId="14200"/>
    <cellStyle name="Accent2 2 8 12" xfId="34346"/>
    <cellStyle name="Accent2 2 8 2" xfId="14201"/>
    <cellStyle name="Accent2 2 8 3" xfId="14202"/>
    <cellStyle name="Accent2 2 8 4" xfId="14203"/>
    <cellStyle name="Accent2 2 8 5" xfId="14204"/>
    <cellStyle name="Accent2 2 8 6" xfId="14205"/>
    <cellStyle name="Accent2 2 8 7" xfId="14206"/>
    <cellStyle name="Accent2 2 8 8" xfId="14207"/>
    <cellStyle name="Accent2 2 8 9" xfId="14208"/>
    <cellStyle name="Accent2 2 9" xfId="14209"/>
    <cellStyle name="Accent2 2 9 10" xfId="14210"/>
    <cellStyle name="Accent2 2 9 11" xfId="14211"/>
    <cellStyle name="Accent2 2 9 12" xfId="34347"/>
    <cellStyle name="Accent2 2 9 2" xfId="14212"/>
    <cellStyle name="Accent2 2 9 3" xfId="14213"/>
    <cellStyle name="Accent2 2 9 4" xfId="14214"/>
    <cellStyle name="Accent2 2 9 5" xfId="14215"/>
    <cellStyle name="Accent2 2 9 6" xfId="14216"/>
    <cellStyle name="Accent2 2 9 7" xfId="14217"/>
    <cellStyle name="Accent2 2 9 8" xfId="14218"/>
    <cellStyle name="Accent2 2 9 9" xfId="14219"/>
    <cellStyle name="Accent2 20" xfId="14220"/>
    <cellStyle name="Accent2 21" xfId="14221"/>
    <cellStyle name="Accent2 22" xfId="14222"/>
    <cellStyle name="Accent2 23" xfId="14223"/>
    <cellStyle name="Accent2 24" xfId="14224"/>
    <cellStyle name="Accent2 25" xfId="14225"/>
    <cellStyle name="Accent2 26" xfId="34326"/>
    <cellStyle name="Accent2 3" xfId="2134"/>
    <cellStyle name="Accent2 3 10" xfId="14227"/>
    <cellStyle name="Accent2 3 11" xfId="14228"/>
    <cellStyle name="Accent2 3 12" xfId="34348"/>
    <cellStyle name="Accent2 3 2" xfId="14226"/>
    <cellStyle name="Accent2 3 3" xfId="14230"/>
    <cellStyle name="Accent2 3 4" xfId="14231"/>
    <cellStyle name="Accent2 3 5" xfId="14232"/>
    <cellStyle name="Accent2 3 6" xfId="14233"/>
    <cellStyle name="Accent2 3 7" xfId="14234"/>
    <cellStyle name="Accent2 3 8" xfId="14235"/>
    <cellStyle name="Accent2 3 9" xfId="14236"/>
    <cellStyle name="Accent2 4" xfId="2135"/>
    <cellStyle name="Accent2 4 10" xfId="14238"/>
    <cellStyle name="Accent2 4 11" xfId="14239"/>
    <cellStyle name="Accent2 4 12" xfId="34349"/>
    <cellStyle name="Accent2 4 2" xfId="14237"/>
    <cellStyle name="Accent2 4 3" xfId="14241"/>
    <cellStyle name="Accent2 4 4" xfId="14242"/>
    <cellStyle name="Accent2 4 5" xfId="14243"/>
    <cellStyle name="Accent2 4 6" xfId="14244"/>
    <cellStyle name="Accent2 4 7" xfId="14245"/>
    <cellStyle name="Accent2 4 8" xfId="14246"/>
    <cellStyle name="Accent2 4 9" xfId="14247"/>
    <cellStyle name="Accent2 5" xfId="2136"/>
    <cellStyle name="Accent2 5 10" xfId="14249"/>
    <cellStyle name="Accent2 5 11" xfId="14250"/>
    <cellStyle name="Accent2 5 12" xfId="34350"/>
    <cellStyle name="Accent2 5 2" xfId="14248"/>
    <cellStyle name="Accent2 5 3" xfId="14252"/>
    <cellStyle name="Accent2 5 4" xfId="14253"/>
    <cellStyle name="Accent2 5 5" xfId="14254"/>
    <cellStyle name="Accent2 5 6" xfId="14255"/>
    <cellStyle name="Accent2 5 7" xfId="14256"/>
    <cellStyle name="Accent2 5 8" xfId="14257"/>
    <cellStyle name="Accent2 5 9" xfId="14258"/>
    <cellStyle name="Accent2 6" xfId="2137"/>
    <cellStyle name="Accent2 6 10" xfId="14260"/>
    <cellStyle name="Accent2 6 11" xfId="14261"/>
    <cellStyle name="Accent2 6 12" xfId="34351"/>
    <cellStyle name="Accent2 6 2" xfId="14259"/>
    <cellStyle name="Accent2 6 3" xfId="14263"/>
    <cellStyle name="Accent2 6 4" xfId="14264"/>
    <cellStyle name="Accent2 6 5" xfId="14265"/>
    <cellStyle name="Accent2 6 6" xfId="14266"/>
    <cellStyle name="Accent2 6 7" xfId="14267"/>
    <cellStyle name="Accent2 6 8" xfId="14268"/>
    <cellStyle name="Accent2 6 9" xfId="14269"/>
    <cellStyle name="Accent2 7" xfId="2138"/>
    <cellStyle name="Accent2 7 10" xfId="14271"/>
    <cellStyle name="Accent2 7 11" xfId="14272"/>
    <cellStyle name="Accent2 7 12" xfId="34352"/>
    <cellStyle name="Accent2 7 2" xfId="14270"/>
    <cellStyle name="Accent2 7 3" xfId="14273"/>
    <cellStyle name="Accent2 7 4" xfId="14274"/>
    <cellStyle name="Accent2 7 5" xfId="14275"/>
    <cellStyle name="Accent2 7 6" xfId="14276"/>
    <cellStyle name="Accent2 7 7" xfId="14277"/>
    <cellStyle name="Accent2 7 8" xfId="14278"/>
    <cellStyle name="Accent2 7 9" xfId="14279"/>
    <cellStyle name="Accent2 8" xfId="13984"/>
    <cellStyle name="Accent2 8 10" xfId="14280"/>
    <cellStyle name="Accent2 8 11" xfId="14281"/>
    <cellStyle name="Accent2 8 12" xfId="34353"/>
    <cellStyle name="Accent2 8 2" xfId="14282"/>
    <cellStyle name="Accent2 8 3" xfId="14283"/>
    <cellStyle name="Accent2 8 4" xfId="14284"/>
    <cellStyle name="Accent2 8 5" xfId="14285"/>
    <cellStyle name="Accent2 8 6" xfId="14286"/>
    <cellStyle name="Accent2 8 7" xfId="14287"/>
    <cellStyle name="Accent2 8 8" xfId="14288"/>
    <cellStyle name="Accent2 8 9" xfId="14289"/>
    <cellStyle name="Accent2 9" xfId="14290"/>
    <cellStyle name="Accent2 9 10" xfId="14291"/>
    <cellStyle name="Accent2 9 11" xfId="14292"/>
    <cellStyle name="Accent2 9 12" xfId="34354"/>
    <cellStyle name="Accent2 9 2" xfId="14293"/>
    <cellStyle name="Accent2 9 3" xfId="14294"/>
    <cellStyle name="Accent2 9 4" xfId="14295"/>
    <cellStyle name="Accent2 9 5" xfId="14296"/>
    <cellStyle name="Accent2 9 6" xfId="14297"/>
    <cellStyle name="Accent2 9 7" xfId="14298"/>
    <cellStyle name="Accent2 9 8" xfId="14299"/>
    <cellStyle name="Accent2 9 9" xfId="14300"/>
    <cellStyle name="Accent2_34.3 - Rua Piaui_Joa" xfId="36049"/>
    <cellStyle name="Accent3" xfId="113"/>
    <cellStyle name="Accent3 10" xfId="14302"/>
    <cellStyle name="Accent3 11" xfId="14303"/>
    <cellStyle name="Accent3 12" xfId="14304"/>
    <cellStyle name="Accent3 13" xfId="34355"/>
    <cellStyle name="Accent3 2" xfId="114"/>
    <cellStyle name="Accent3 2 10" xfId="14306"/>
    <cellStyle name="Accent3 2 11" xfId="14307"/>
    <cellStyle name="Accent3 2 12" xfId="34356"/>
    <cellStyle name="Accent3 2 2" xfId="14305"/>
    <cellStyle name="Accent3 2 3" xfId="14308"/>
    <cellStyle name="Accent3 2 4" xfId="14309"/>
    <cellStyle name="Accent3 2 5" xfId="14310"/>
    <cellStyle name="Accent3 2 6" xfId="14311"/>
    <cellStyle name="Accent3 2 7" xfId="14312"/>
    <cellStyle name="Accent3 2 8" xfId="14313"/>
    <cellStyle name="Accent3 2 9" xfId="14314"/>
    <cellStyle name="Accent3 3" xfId="2139"/>
    <cellStyle name="Accent3 3 2" xfId="14315"/>
    <cellStyle name="Accent3 4" xfId="2140"/>
    <cellStyle name="Accent3 4 2" xfId="14316"/>
    <cellStyle name="Accent3 5" xfId="2141"/>
    <cellStyle name="Accent3 5 2" xfId="14317"/>
    <cellStyle name="Accent3 6" xfId="2142"/>
    <cellStyle name="Accent3 6 2" xfId="14318"/>
    <cellStyle name="Accent3 7" xfId="2143"/>
    <cellStyle name="Accent3 7 2" xfId="14319"/>
    <cellStyle name="Accent3 8" xfId="14301"/>
    <cellStyle name="Accent3 9" xfId="14320"/>
    <cellStyle name="Accent3_PLANILHA DE MEDIÇÃO" xfId="14321"/>
    <cellStyle name="Accent4" xfId="115"/>
    <cellStyle name="Accent4 10" xfId="14323"/>
    <cellStyle name="Accent4 11" xfId="14324"/>
    <cellStyle name="Accent4 12" xfId="14325"/>
    <cellStyle name="Accent4 13" xfId="34357"/>
    <cellStyle name="Accent4 2" xfId="116"/>
    <cellStyle name="Accent4 2 10" xfId="14327"/>
    <cellStyle name="Accent4 2 11" xfId="14328"/>
    <cellStyle name="Accent4 2 12" xfId="34358"/>
    <cellStyle name="Accent4 2 2" xfId="14326"/>
    <cellStyle name="Accent4 2 3" xfId="14329"/>
    <cellStyle name="Accent4 2 4" xfId="14330"/>
    <cellStyle name="Accent4 2 5" xfId="14331"/>
    <cellStyle name="Accent4 2 6" xfId="14332"/>
    <cellStyle name="Accent4 2 7" xfId="14333"/>
    <cellStyle name="Accent4 2 8" xfId="14334"/>
    <cellStyle name="Accent4 2 9" xfId="14335"/>
    <cellStyle name="Accent4 3" xfId="2146"/>
    <cellStyle name="Accent4 3 2" xfId="14336"/>
    <cellStyle name="Accent4 4" xfId="2147"/>
    <cellStyle name="Accent4 4 2" xfId="14337"/>
    <cellStyle name="Accent4 5" xfId="2148"/>
    <cellStyle name="Accent4 5 2" xfId="14338"/>
    <cellStyle name="Accent4 6" xfId="2149"/>
    <cellStyle name="Accent4 6 2" xfId="14339"/>
    <cellStyle name="Accent4 7" xfId="2150"/>
    <cellStyle name="Accent4 7 2" xfId="14340"/>
    <cellStyle name="Accent4 8" xfId="14322"/>
    <cellStyle name="Accent4 9" xfId="14341"/>
    <cellStyle name="Accent4_PLANILHA DE MEDIÇÃO" xfId="14342"/>
    <cellStyle name="Accent5" xfId="117"/>
    <cellStyle name="Accent5 10" xfId="14344"/>
    <cellStyle name="Accent5 11" xfId="14345"/>
    <cellStyle name="Accent5 12" xfId="14346"/>
    <cellStyle name="Accent5 13" xfId="34359"/>
    <cellStyle name="Accent5 2" xfId="118"/>
    <cellStyle name="Accent5 2 10" xfId="14348"/>
    <cellStyle name="Accent5 2 11" xfId="14349"/>
    <cellStyle name="Accent5 2 12" xfId="34360"/>
    <cellStyle name="Accent5 2 2" xfId="14347"/>
    <cellStyle name="Accent5 2 3" xfId="14350"/>
    <cellStyle name="Accent5 2 4" xfId="14351"/>
    <cellStyle name="Accent5 2 5" xfId="14352"/>
    <cellStyle name="Accent5 2 6" xfId="14353"/>
    <cellStyle name="Accent5 2 7" xfId="14354"/>
    <cellStyle name="Accent5 2 8" xfId="14355"/>
    <cellStyle name="Accent5 2 9" xfId="14356"/>
    <cellStyle name="Accent5 3" xfId="2152"/>
    <cellStyle name="Accent5 3 2" xfId="14357"/>
    <cellStyle name="Accent5 4" xfId="2153"/>
    <cellStyle name="Accent5 4 2" xfId="14358"/>
    <cellStyle name="Accent5 5" xfId="2154"/>
    <cellStyle name="Accent5 5 2" xfId="14359"/>
    <cellStyle name="Accent5 6" xfId="2155"/>
    <cellStyle name="Accent5 6 2" xfId="14360"/>
    <cellStyle name="Accent5 7" xfId="2156"/>
    <cellStyle name="Accent5 7 2" xfId="14361"/>
    <cellStyle name="Accent5 8" xfId="14343"/>
    <cellStyle name="Accent5 9" xfId="14362"/>
    <cellStyle name="Accent5_PLANILHA DE MEDIÇÃO" xfId="14363"/>
    <cellStyle name="Accent6" xfId="119"/>
    <cellStyle name="Accent6 10" xfId="14365"/>
    <cellStyle name="Accent6 11" xfId="14366"/>
    <cellStyle name="Accent6 12" xfId="14367"/>
    <cellStyle name="Accent6 13" xfId="34361"/>
    <cellStyle name="Accent6 2" xfId="120"/>
    <cellStyle name="Accent6 2 10" xfId="14369"/>
    <cellStyle name="Accent6 2 11" xfId="14370"/>
    <cellStyle name="Accent6 2 12" xfId="34362"/>
    <cellStyle name="Accent6 2 2" xfId="14368"/>
    <cellStyle name="Accent6 2 3" xfId="14371"/>
    <cellStyle name="Accent6 2 4" xfId="14372"/>
    <cellStyle name="Accent6 2 5" xfId="14373"/>
    <cellStyle name="Accent6 2 6" xfId="14374"/>
    <cellStyle name="Accent6 2 7" xfId="14375"/>
    <cellStyle name="Accent6 2 8" xfId="14376"/>
    <cellStyle name="Accent6 2 9" xfId="14377"/>
    <cellStyle name="Accent6 3" xfId="2158"/>
    <cellStyle name="Accent6 3 2" xfId="14378"/>
    <cellStyle name="Accent6 4" xfId="2159"/>
    <cellStyle name="Accent6 4 2" xfId="14379"/>
    <cellStyle name="Accent6 5" xfId="2160"/>
    <cellStyle name="Accent6 5 2" xfId="14380"/>
    <cellStyle name="Accent6 6" xfId="2161"/>
    <cellStyle name="Accent6 6 2" xfId="14381"/>
    <cellStyle name="Accent6 7" xfId="2162"/>
    <cellStyle name="Accent6 7 2" xfId="14382"/>
    <cellStyle name="Accent6 8" xfId="14364"/>
    <cellStyle name="Accent6 9" xfId="14383"/>
    <cellStyle name="Accent6_PLANILHA DE MEDIÇÃO" xfId="14384"/>
    <cellStyle name="Bad" xfId="2163"/>
    <cellStyle name="Bad 1" xfId="121"/>
    <cellStyle name="Bad 1 2" xfId="14386"/>
    <cellStyle name="Bad 1 3" xfId="36051"/>
    <cellStyle name="Bad 1 4" xfId="36002"/>
    <cellStyle name="Bad 10" xfId="14387"/>
    <cellStyle name="Bad 10 10" xfId="14388"/>
    <cellStyle name="Bad 10 11" xfId="14389"/>
    <cellStyle name="Bad 10 12" xfId="34364"/>
    <cellStyle name="Bad 10 2" xfId="14390"/>
    <cellStyle name="Bad 10 3" xfId="14391"/>
    <cellStyle name="Bad 10 4" xfId="14392"/>
    <cellStyle name="Bad 10 5" xfId="14393"/>
    <cellStyle name="Bad 10 6" xfId="14394"/>
    <cellStyle name="Bad 10 7" xfId="14395"/>
    <cellStyle name="Bad 10 8" xfId="14396"/>
    <cellStyle name="Bad 10 9" xfId="14397"/>
    <cellStyle name="Bad 11" xfId="14398"/>
    <cellStyle name="Bad 11 10" xfId="14399"/>
    <cellStyle name="Bad 11 11" xfId="14400"/>
    <cellStyle name="Bad 11 12" xfId="34365"/>
    <cellStyle name="Bad 11 2" xfId="14401"/>
    <cellStyle name="Bad 11 3" xfId="14402"/>
    <cellStyle name="Bad 11 4" xfId="14403"/>
    <cellStyle name="Bad 11 5" xfId="14404"/>
    <cellStyle name="Bad 11 6" xfId="14405"/>
    <cellStyle name="Bad 11 7" xfId="14406"/>
    <cellStyle name="Bad 11 8" xfId="14407"/>
    <cellStyle name="Bad 11 9" xfId="14408"/>
    <cellStyle name="Bad 12" xfId="14409"/>
    <cellStyle name="Bad 12 10" xfId="14410"/>
    <cellStyle name="Bad 12 11" xfId="14411"/>
    <cellStyle name="Bad 12 12" xfId="34366"/>
    <cellStyle name="Bad 12 2" xfId="14412"/>
    <cellStyle name="Bad 12 3" xfId="14413"/>
    <cellStyle name="Bad 12 4" xfId="14414"/>
    <cellStyle name="Bad 12 5" xfId="14415"/>
    <cellStyle name="Bad 12 6" xfId="14416"/>
    <cellStyle name="Bad 12 7" xfId="14417"/>
    <cellStyle name="Bad 12 8" xfId="14418"/>
    <cellStyle name="Bad 12 9" xfId="14419"/>
    <cellStyle name="Bad 13" xfId="14420"/>
    <cellStyle name="Bad 13 10" xfId="14421"/>
    <cellStyle name="Bad 13 11" xfId="14422"/>
    <cellStyle name="Bad 13 12" xfId="34367"/>
    <cellStyle name="Bad 13 2" xfId="14423"/>
    <cellStyle name="Bad 13 3" xfId="14424"/>
    <cellStyle name="Bad 13 4" xfId="14425"/>
    <cellStyle name="Bad 13 5" xfId="14426"/>
    <cellStyle name="Bad 13 6" xfId="14427"/>
    <cellStyle name="Bad 13 7" xfId="14428"/>
    <cellStyle name="Bad 13 8" xfId="14429"/>
    <cellStyle name="Bad 13 9" xfId="14430"/>
    <cellStyle name="Bad 14" xfId="14431"/>
    <cellStyle name="Bad 14 10" xfId="14432"/>
    <cellStyle name="Bad 14 11" xfId="14433"/>
    <cellStyle name="Bad 14 12" xfId="34368"/>
    <cellStyle name="Bad 14 2" xfId="14434"/>
    <cellStyle name="Bad 14 3" xfId="14435"/>
    <cellStyle name="Bad 14 4" xfId="14436"/>
    <cellStyle name="Bad 14 5" xfId="14437"/>
    <cellStyle name="Bad 14 6" xfId="14438"/>
    <cellStyle name="Bad 14 7" xfId="14439"/>
    <cellStyle name="Bad 14 8" xfId="14440"/>
    <cellStyle name="Bad 14 9" xfId="14441"/>
    <cellStyle name="Bad 15" xfId="14442"/>
    <cellStyle name="Bad 15 10" xfId="14443"/>
    <cellStyle name="Bad 15 11" xfId="14444"/>
    <cellStyle name="Bad 15 12" xfId="34369"/>
    <cellStyle name="Bad 15 2" xfId="14445"/>
    <cellStyle name="Bad 15 3" xfId="14446"/>
    <cellStyle name="Bad 15 4" xfId="14447"/>
    <cellStyle name="Bad 15 5" xfId="14448"/>
    <cellStyle name="Bad 15 6" xfId="14449"/>
    <cellStyle name="Bad 15 7" xfId="14450"/>
    <cellStyle name="Bad 15 8" xfId="14451"/>
    <cellStyle name="Bad 15 9" xfId="14452"/>
    <cellStyle name="Bad 16" xfId="14453"/>
    <cellStyle name="Bad 16 10" xfId="14454"/>
    <cellStyle name="Bad 16 11" xfId="14455"/>
    <cellStyle name="Bad 16 12" xfId="34370"/>
    <cellStyle name="Bad 16 2" xfId="14456"/>
    <cellStyle name="Bad 16 3" xfId="14457"/>
    <cellStyle name="Bad 16 4" xfId="14458"/>
    <cellStyle name="Bad 16 5" xfId="14459"/>
    <cellStyle name="Bad 16 6" xfId="14460"/>
    <cellStyle name="Bad 16 7" xfId="14461"/>
    <cellStyle name="Bad 16 8" xfId="14462"/>
    <cellStyle name="Bad 16 9" xfId="14463"/>
    <cellStyle name="Bad 17" xfId="34363"/>
    <cellStyle name="Bad 2" xfId="122"/>
    <cellStyle name="Bad 2 10" xfId="14465"/>
    <cellStyle name="Bad 2 10 10" xfId="14466"/>
    <cellStyle name="Bad 2 10 11" xfId="14467"/>
    <cellStyle name="Bad 2 10 12" xfId="34372"/>
    <cellStyle name="Bad 2 10 2" xfId="14468"/>
    <cellStyle name="Bad 2 10 3" xfId="14469"/>
    <cellStyle name="Bad 2 10 4" xfId="14470"/>
    <cellStyle name="Bad 2 10 5" xfId="14471"/>
    <cellStyle name="Bad 2 10 6" xfId="14472"/>
    <cellStyle name="Bad 2 10 7" xfId="14473"/>
    <cellStyle name="Bad 2 10 8" xfId="14474"/>
    <cellStyle name="Bad 2 10 9" xfId="14475"/>
    <cellStyle name="Bad 2 11" xfId="14476"/>
    <cellStyle name="Bad 2 11 10" xfId="14477"/>
    <cellStyle name="Bad 2 11 11" xfId="14478"/>
    <cellStyle name="Bad 2 11 12" xfId="34373"/>
    <cellStyle name="Bad 2 11 2" xfId="14479"/>
    <cellStyle name="Bad 2 11 3" xfId="14480"/>
    <cellStyle name="Bad 2 11 4" xfId="14481"/>
    <cellStyle name="Bad 2 11 5" xfId="14482"/>
    <cellStyle name="Bad 2 11 6" xfId="14483"/>
    <cellStyle name="Bad 2 11 7" xfId="14484"/>
    <cellStyle name="Bad 2 11 8" xfId="14485"/>
    <cellStyle name="Bad 2 11 9" xfId="14486"/>
    <cellStyle name="Bad 2 12" xfId="14487"/>
    <cellStyle name="Bad 2 12 10" xfId="14488"/>
    <cellStyle name="Bad 2 12 11" xfId="14489"/>
    <cellStyle name="Bad 2 12 12" xfId="34374"/>
    <cellStyle name="Bad 2 12 2" xfId="14490"/>
    <cellStyle name="Bad 2 12 3" xfId="14491"/>
    <cellStyle name="Bad 2 12 4" xfId="14492"/>
    <cellStyle name="Bad 2 12 5" xfId="14493"/>
    <cellStyle name="Bad 2 12 6" xfId="14494"/>
    <cellStyle name="Bad 2 12 7" xfId="14495"/>
    <cellStyle name="Bad 2 12 8" xfId="14496"/>
    <cellStyle name="Bad 2 12 9" xfId="14497"/>
    <cellStyle name="Bad 2 13" xfId="14498"/>
    <cellStyle name="Bad 2 13 10" xfId="14499"/>
    <cellStyle name="Bad 2 13 11" xfId="14500"/>
    <cellStyle name="Bad 2 13 12" xfId="34375"/>
    <cellStyle name="Bad 2 13 2" xfId="14501"/>
    <cellStyle name="Bad 2 13 3" xfId="14502"/>
    <cellStyle name="Bad 2 13 4" xfId="14503"/>
    <cellStyle name="Bad 2 13 5" xfId="14504"/>
    <cellStyle name="Bad 2 13 6" xfId="14505"/>
    <cellStyle name="Bad 2 13 7" xfId="14506"/>
    <cellStyle name="Bad 2 13 8" xfId="14507"/>
    <cellStyle name="Bad 2 13 9" xfId="14508"/>
    <cellStyle name="Bad 2 14" xfId="14509"/>
    <cellStyle name="Bad 2 14 10" xfId="14510"/>
    <cellStyle name="Bad 2 14 11" xfId="14511"/>
    <cellStyle name="Bad 2 14 12" xfId="34376"/>
    <cellStyle name="Bad 2 14 2" xfId="14512"/>
    <cellStyle name="Bad 2 14 3" xfId="14513"/>
    <cellStyle name="Bad 2 14 4" xfId="14514"/>
    <cellStyle name="Bad 2 14 5" xfId="14515"/>
    <cellStyle name="Bad 2 14 6" xfId="14516"/>
    <cellStyle name="Bad 2 14 7" xfId="14517"/>
    <cellStyle name="Bad 2 14 8" xfId="14518"/>
    <cellStyle name="Bad 2 14 9" xfId="14519"/>
    <cellStyle name="Bad 2 15" xfId="14520"/>
    <cellStyle name="Bad 2 15 10" xfId="14521"/>
    <cellStyle name="Bad 2 15 11" xfId="14522"/>
    <cellStyle name="Bad 2 15 12" xfId="34377"/>
    <cellStyle name="Bad 2 15 2" xfId="14523"/>
    <cellStyle name="Bad 2 15 3" xfId="14524"/>
    <cellStyle name="Bad 2 15 4" xfId="14525"/>
    <cellStyle name="Bad 2 15 5" xfId="14526"/>
    <cellStyle name="Bad 2 15 6" xfId="14527"/>
    <cellStyle name="Bad 2 15 7" xfId="14528"/>
    <cellStyle name="Bad 2 15 8" xfId="14529"/>
    <cellStyle name="Bad 2 15 9" xfId="14530"/>
    <cellStyle name="Bad 2 16" xfId="14531"/>
    <cellStyle name="Bad 2 17" xfId="14532"/>
    <cellStyle name="Bad 2 18" xfId="14533"/>
    <cellStyle name="Bad 2 19" xfId="14534"/>
    <cellStyle name="Bad 2 2" xfId="14464"/>
    <cellStyle name="Bad 2 2 10" xfId="14535"/>
    <cellStyle name="Bad 2 2 11" xfId="14536"/>
    <cellStyle name="Bad 2 2 12" xfId="14537"/>
    <cellStyle name="Bad 2 2 13" xfId="14538"/>
    <cellStyle name="Bad 2 2 14" xfId="14539"/>
    <cellStyle name="Bad 2 2 15" xfId="14540"/>
    <cellStyle name="Bad 2 2 16" xfId="14541"/>
    <cellStyle name="Bad 2 2 17" xfId="14542"/>
    <cellStyle name="Bad 2 2 18" xfId="14543"/>
    <cellStyle name="Bad 2 2 19" xfId="34378"/>
    <cellStyle name="Bad 2 2 2" xfId="14544"/>
    <cellStyle name="Bad 2 2 2 10" xfId="14545"/>
    <cellStyle name="Bad 2 2 2 11" xfId="14546"/>
    <cellStyle name="Bad 2 2 2 12" xfId="34379"/>
    <cellStyle name="Bad 2 2 2 2" xfId="14547"/>
    <cellStyle name="Bad 2 2 2 3" xfId="14548"/>
    <cellStyle name="Bad 2 2 2 4" xfId="14549"/>
    <cellStyle name="Bad 2 2 2 5" xfId="14550"/>
    <cellStyle name="Bad 2 2 2 6" xfId="14551"/>
    <cellStyle name="Bad 2 2 2 7" xfId="14552"/>
    <cellStyle name="Bad 2 2 2 8" xfId="14553"/>
    <cellStyle name="Bad 2 2 2 9" xfId="14554"/>
    <cellStyle name="Bad 2 2 20" xfId="36053"/>
    <cellStyle name="Bad 2 2 21" xfId="36001"/>
    <cellStyle name="Bad 2 2 3" xfId="14555"/>
    <cellStyle name="Bad 2 2 3 10" xfId="14556"/>
    <cellStyle name="Bad 2 2 3 11" xfId="14557"/>
    <cellStyle name="Bad 2 2 3 12" xfId="34380"/>
    <cellStyle name="Bad 2 2 3 2" xfId="14558"/>
    <cellStyle name="Bad 2 2 3 3" xfId="14559"/>
    <cellStyle name="Bad 2 2 3 4" xfId="14560"/>
    <cellStyle name="Bad 2 2 3 5" xfId="14561"/>
    <cellStyle name="Bad 2 2 3 6" xfId="14562"/>
    <cellStyle name="Bad 2 2 3 7" xfId="14563"/>
    <cellStyle name="Bad 2 2 3 8" xfId="14564"/>
    <cellStyle name="Bad 2 2 3 9" xfId="14565"/>
    <cellStyle name="Bad 2 2 4" xfId="14566"/>
    <cellStyle name="Bad 2 2 4 10" xfId="14567"/>
    <cellStyle name="Bad 2 2 4 11" xfId="14568"/>
    <cellStyle name="Bad 2 2 4 12" xfId="34381"/>
    <cellStyle name="Bad 2 2 4 2" xfId="14569"/>
    <cellStyle name="Bad 2 2 4 3" xfId="14570"/>
    <cellStyle name="Bad 2 2 4 4" xfId="14571"/>
    <cellStyle name="Bad 2 2 4 5" xfId="14572"/>
    <cellStyle name="Bad 2 2 4 6" xfId="14573"/>
    <cellStyle name="Bad 2 2 4 7" xfId="14574"/>
    <cellStyle name="Bad 2 2 4 8" xfId="14575"/>
    <cellStyle name="Bad 2 2 4 9" xfId="14576"/>
    <cellStyle name="Bad 2 2 5" xfId="14577"/>
    <cellStyle name="Bad 2 2 5 10" xfId="14578"/>
    <cellStyle name="Bad 2 2 5 11" xfId="14579"/>
    <cellStyle name="Bad 2 2 5 12" xfId="34382"/>
    <cellStyle name="Bad 2 2 5 2" xfId="14580"/>
    <cellStyle name="Bad 2 2 5 3" xfId="14581"/>
    <cellStyle name="Bad 2 2 5 4" xfId="14582"/>
    <cellStyle name="Bad 2 2 5 5" xfId="14583"/>
    <cellStyle name="Bad 2 2 5 6" xfId="14584"/>
    <cellStyle name="Bad 2 2 5 7" xfId="14585"/>
    <cellStyle name="Bad 2 2 5 8" xfId="14586"/>
    <cellStyle name="Bad 2 2 5 9" xfId="14587"/>
    <cellStyle name="Bad 2 2 6" xfId="14588"/>
    <cellStyle name="Bad 2 2 6 10" xfId="14589"/>
    <cellStyle name="Bad 2 2 6 11" xfId="14590"/>
    <cellStyle name="Bad 2 2 6 12" xfId="34383"/>
    <cellStyle name="Bad 2 2 6 2" xfId="14591"/>
    <cellStyle name="Bad 2 2 6 3" xfId="14592"/>
    <cellStyle name="Bad 2 2 6 4" xfId="14593"/>
    <cellStyle name="Bad 2 2 6 5" xfId="14594"/>
    <cellStyle name="Bad 2 2 6 6" xfId="14595"/>
    <cellStyle name="Bad 2 2 6 7" xfId="14596"/>
    <cellStyle name="Bad 2 2 6 8" xfId="14597"/>
    <cellStyle name="Bad 2 2 6 9" xfId="14598"/>
    <cellStyle name="Bad 2 2 7" xfId="14599"/>
    <cellStyle name="Bad 2 2 7 10" xfId="14600"/>
    <cellStyle name="Bad 2 2 7 11" xfId="14601"/>
    <cellStyle name="Bad 2 2 7 12" xfId="34384"/>
    <cellStyle name="Bad 2 2 7 2" xfId="14602"/>
    <cellStyle name="Bad 2 2 7 3" xfId="14603"/>
    <cellStyle name="Bad 2 2 7 4" xfId="14604"/>
    <cellStyle name="Bad 2 2 7 5" xfId="14605"/>
    <cellStyle name="Bad 2 2 7 6" xfId="14606"/>
    <cellStyle name="Bad 2 2 7 7" xfId="14607"/>
    <cellStyle name="Bad 2 2 7 8" xfId="14608"/>
    <cellStyle name="Bad 2 2 7 9" xfId="14609"/>
    <cellStyle name="Bad 2 2 8" xfId="14610"/>
    <cellStyle name="Bad 2 2 8 10" xfId="14611"/>
    <cellStyle name="Bad 2 2 8 11" xfId="14612"/>
    <cellStyle name="Bad 2 2 8 12" xfId="34385"/>
    <cellStyle name="Bad 2 2 8 2" xfId="14613"/>
    <cellStyle name="Bad 2 2 8 3" xfId="14614"/>
    <cellStyle name="Bad 2 2 8 4" xfId="14615"/>
    <cellStyle name="Bad 2 2 8 5" xfId="14616"/>
    <cellStyle name="Bad 2 2 8 6" xfId="14617"/>
    <cellStyle name="Bad 2 2 8 7" xfId="14618"/>
    <cellStyle name="Bad 2 2 8 8" xfId="14619"/>
    <cellStyle name="Bad 2 2 8 9" xfId="14620"/>
    <cellStyle name="Bad 2 2 9" xfId="14621"/>
    <cellStyle name="Bad 2 20" xfId="14622"/>
    <cellStyle name="Bad 2 21" xfId="14623"/>
    <cellStyle name="Bad 2 22" xfId="14624"/>
    <cellStyle name="Bad 2 23" xfId="14625"/>
    <cellStyle name="Bad 2 24" xfId="14626"/>
    <cellStyle name="Bad 2 25" xfId="14627"/>
    <cellStyle name="Bad 2 26" xfId="34371"/>
    <cellStyle name="Bad 2 3" xfId="14628"/>
    <cellStyle name="Bad 2 3 10" xfId="14629"/>
    <cellStyle name="Bad 2 3 11" xfId="14630"/>
    <cellStyle name="Bad 2 3 12" xfId="34386"/>
    <cellStyle name="Bad 2 3 2" xfId="14631"/>
    <cellStyle name="Bad 2 3 3" xfId="14632"/>
    <cellStyle name="Bad 2 3 4" xfId="14633"/>
    <cellStyle name="Bad 2 3 5" xfId="14634"/>
    <cellStyle name="Bad 2 3 6" xfId="14635"/>
    <cellStyle name="Bad 2 3 7" xfId="14636"/>
    <cellStyle name="Bad 2 3 8" xfId="14637"/>
    <cellStyle name="Bad 2 3 9" xfId="14638"/>
    <cellStyle name="Bad 2 4" xfId="14639"/>
    <cellStyle name="Bad 2 4 10" xfId="14640"/>
    <cellStyle name="Bad 2 4 11" xfId="14641"/>
    <cellStyle name="Bad 2 4 12" xfId="34387"/>
    <cellStyle name="Bad 2 4 2" xfId="14642"/>
    <cellStyle name="Bad 2 4 3" xfId="14643"/>
    <cellStyle name="Bad 2 4 4" xfId="14644"/>
    <cellStyle name="Bad 2 4 5" xfId="14645"/>
    <cellStyle name="Bad 2 4 6" xfId="14646"/>
    <cellStyle name="Bad 2 4 7" xfId="14647"/>
    <cellStyle name="Bad 2 4 8" xfId="14648"/>
    <cellStyle name="Bad 2 4 9" xfId="14649"/>
    <cellStyle name="Bad 2 5" xfId="14650"/>
    <cellStyle name="Bad 2 5 10" xfId="14651"/>
    <cellStyle name="Bad 2 5 11" xfId="14652"/>
    <cellStyle name="Bad 2 5 12" xfId="34388"/>
    <cellStyle name="Bad 2 5 2" xfId="14653"/>
    <cellStyle name="Bad 2 5 3" xfId="14654"/>
    <cellStyle name="Bad 2 5 4" xfId="14655"/>
    <cellStyle name="Bad 2 5 5" xfId="14656"/>
    <cellStyle name="Bad 2 5 6" xfId="14657"/>
    <cellStyle name="Bad 2 5 7" xfId="14658"/>
    <cellStyle name="Bad 2 5 8" xfId="14659"/>
    <cellStyle name="Bad 2 5 9" xfId="14660"/>
    <cellStyle name="Bad 2 6" xfId="14661"/>
    <cellStyle name="Bad 2 6 10" xfId="14662"/>
    <cellStyle name="Bad 2 6 11" xfId="14663"/>
    <cellStyle name="Bad 2 6 12" xfId="34389"/>
    <cellStyle name="Bad 2 6 2" xfId="14664"/>
    <cellStyle name="Bad 2 6 3" xfId="14665"/>
    <cellStyle name="Bad 2 6 4" xfId="14666"/>
    <cellStyle name="Bad 2 6 5" xfId="14667"/>
    <cellStyle name="Bad 2 6 6" xfId="14668"/>
    <cellStyle name="Bad 2 6 7" xfId="14669"/>
    <cellStyle name="Bad 2 6 8" xfId="14670"/>
    <cellStyle name="Bad 2 6 9" xfId="14671"/>
    <cellStyle name="Bad 2 7" xfId="14672"/>
    <cellStyle name="Bad 2 7 10" xfId="14673"/>
    <cellStyle name="Bad 2 7 11" xfId="14674"/>
    <cellStyle name="Bad 2 7 12" xfId="34390"/>
    <cellStyle name="Bad 2 7 2" xfId="14675"/>
    <cellStyle name="Bad 2 7 3" xfId="14676"/>
    <cellStyle name="Bad 2 7 4" xfId="14677"/>
    <cellStyle name="Bad 2 7 5" xfId="14678"/>
    <cellStyle name="Bad 2 7 6" xfId="14679"/>
    <cellStyle name="Bad 2 7 7" xfId="14680"/>
    <cellStyle name="Bad 2 7 8" xfId="14681"/>
    <cellStyle name="Bad 2 7 9" xfId="14682"/>
    <cellStyle name="Bad 2 8" xfId="14683"/>
    <cellStyle name="Bad 2 8 10" xfId="14684"/>
    <cellStyle name="Bad 2 8 11" xfId="14685"/>
    <cellStyle name="Bad 2 8 12" xfId="34391"/>
    <cellStyle name="Bad 2 8 2" xfId="14686"/>
    <cellStyle name="Bad 2 8 3" xfId="14687"/>
    <cellStyle name="Bad 2 8 4" xfId="14688"/>
    <cellStyle name="Bad 2 8 5" xfId="14689"/>
    <cellStyle name="Bad 2 8 6" xfId="14690"/>
    <cellStyle name="Bad 2 8 7" xfId="14691"/>
    <cellStyle name="Bad 2 8 8" xfId="14692"/>
    <cellStyle name="Bad 2 8 9" xfId="14693"/>
    <cellStyle name="Bad 2 9" xfId="14694"/>
    <cellStyle name="Bad 2 9 10" xfId="14695"/>
    <cellStyle name="Bad 2 9 11" xfId="14696"/>
    <cellStyle name="Bad 2 9 12" xfId="34392"/>
    <cellStyle name="Bad 2 9 2" xfId="14697"/>
    <cellStyle name="Bad 2 9 3" xfId="14698"/>
    <cellStyle name="Bad 2 9 4" xfId="14699"/>
    <cellStyle name="Bad 2 9 5" xfId="14700"/>
    <cellStyle name="Bad 2 9 6" xfId="14701"/>
    <cellStyle name="Bad 2 9 7" xfId="14702"/>
    <cellStyle name="Bad 2 9 8" xfId="14703"/>
    <cellStyle name="Bad 2 9 9" xfId="14704"/>
    <cellStyle name="Bad 3" xfId="14385"/>
    <cellStyle name="Bad 3 10" xfId="14705"/>
    <cellStyle name="Bad 3 11" xfId="14706"/>
    <cellStyle name="Bad 3 12" xfId="34393"/>
    <cellStyle name="Bad 3 13" xfId="36054"/>
    <cellStyle name="Bad 3 14" xfId="36000"/>
    <cellStyle name="Bad 3 2" xfId="14707"/>
    <cellStyle name="Bad 3 3" xfId="14708"/>
    <cellStyle name="Bad 3 4" xfId="14709"/>
    <cellStyle name="Bad 3 5" xfId="14710"/>
    <cellStyle name="Bad 3 6" xfId="14711"/>
    <cellStyle name="Bad 3 7" xfId="14712"/>
    <cellStyle name="Bad 3 8" xfId="14713"/>
    <cellStyle name="Bad 3 9" xfId="14714"/>
    <cellStyle name="Bad 4" xfId="14715"/>
    <cellStyle name="Bad 4 10" xfId="14716"/>
    <cellStyle name="Bad 4 11" xfId="14717"/>
    <cellStyle name="Bad 4 12" xfId="34394"/>
    <cellStyle name="Bad 4 2" xfId="14718"/>
    <cellStyle name="Bad 4 3" xfId="14719"/>
    <cellStyle name="Bad 4 4" xfId="14720"/>
    <cellStyle name="Bad 4 5" xfId="14721"/>
    <cellStyle name="Bad 4 6" xfId="14722"/>
    <cellStyle name="Bad 4 7" xfId="14723"/>
    <cellStyle name="Bad 4 8" xfId="14724"/>
    <cellStyle name="Bad 4 9" xfId="14725"/>
    <cellStyle name="Bad 5" xfId="14726"/>
    <cellStyle name="Bad 5 10" xfId="14727"/>
    <cellStyle name="Bad 5 11" xfId="14728"/>
    <cellStyle name="Bad 5 12" xfId="34395"/>
    <cellStyle name="Bad 5 2" xfId="14729"/>
    <cellStyle name="Bad 5 3" xfId="14730"/>
    <cellStyle name="Bad 5 4" xfId="14731"/>
    <cellStyle name="Bad 5 5" xfId="14732"/>
    <cellStyle name="Bad 5 6" xfId="14733"/>
    <cellStyle name="Bad 5 7" xfId="14734"/>
    <cellStyle name="Bad 5 8" xfId="14735"/>
    <cellStyle name="Bad 5 9" xfId="14736"/>
    <cellStyle name="Bad 6" xfId="14737"/>
    <cellStyle name="Bad 6 10" xfId="14738"/>
    <cellStyle name="Bad 6 11" xfId="14739"/>
    <cellStyle name="Bad 6 12" xfId="34396"/>
    <cellStyle name="Bad 6 2" xfId="14740"/>
    <cellStyle name="Bad 6 3" xfId="14741"/>
    <cellStyle name="Bad 6 4" xfId="14742"/>
    <cellStyle name="Bad 6 5" xfId="14743"/>
    <cellStyle name="Bad 6 6" xfId="14744"/>
    <cellStyle name="Bad 6 7" xfId="14745"/>
    <cellStyle name="Bad 6 8" xfId="14746"/>
    <cellStyle name="Bad 6 9" xfId="14747"/>
    <cellStyle name="Bad 7" xfId="14748"/>
    <cellStyle name="Bad 7 10" xfId="14749"/>
    <cellStyle name="Bad 7 11" xfId="14750"/>
    <cellStyle name="Bad 7 12" xfId="34397"/>
    <cellStyle name="Bad 7 2" xfId="14751"/>
    <cellStyle name="Bad 7 3" xfId="14752"/>
    <cellStyle name="Bad 7 4" xfId="14753"/>
    <cellStyle name="Bad 7 5" xfId="14754"/>
    <cellStyle name="Bad 7 6" xfId="14755"/>
    <cellStyle name="Bad 7 7" xfId="14756"/>
    <cellStyle name="Bad 7 8" xfId="14757"/>
    <cellStyle name="Bad 7 9" xfId="14758"/>
    <cellStyle name="Bad 8" xfId="14759"/>
    <cellStyle name="Bad 8 10" xfId="14760"/>
    <cellStyle name="Bad 8 11" xfId="14761"/>
    <cellStyle name="Bad 8 12" xfId="34398"/>
    <cellStyle name="Bad 8 2" xfId="14762"/>
    <cellStyle name="Bad 8 3" xfId="14763"/>
    <cellStyle name="Bad 8 4" xfId="14764"/>
    <cellStyle name="Bad 8 5" xfId="14765"/>
    <cellStyle name="Bad 8 6" xfId="14766"/>
    <cellStyle name="Bad 8 7" xfId="14767"/>
    <cellStyle name="Bad 8 8" xfId="14768"/>
    <cellStyle name="Bad 8 9" xfId="14769"/>
    <cellStyle name="Bad 9" xfId="14770"/>
    <cellStyle name="Bad 9 10" xfId="14771"/>
    <cellStyle name="Bad 9 11" xfId="14772"/>
    <cellStyle name="Bad 9 12" xfId="34399"/>
    <cellStyle name="Bad 9 2" xfId="14773"/>
    <cellStyle name="Bad 9 3" xfId="14774"/>
    <cellStyle name="Bad 9 4" xfId="14775"/>
    <cellStyle name="Bad 9 5" xfId="14776"/>
    <cellStyle name="Bad 9 6" xfId="14777"/>
    <cellStyle name="Bad 9 7" xfId="14778"/>
    <cellStyle name="Bad 9 8" xfId="14779"/>
    <cellStyle name="Bad 9 9" xfId="14780"/>
    <cellStyle name="Bad_34.3 - Rua Piaui_Joa" xfId="36055"/>
    <cellStyle name="Bom" xfId="1464" builtinId="26" customBuiltin="1"/>
    <cellStyle name="Bom 10" xfId="14781"/>
    <cellStyle name="Bom 10 10" xfId="14782"/>
    <cellStyle name="Bom 10 11" xfId="14783"/>
    <cellStyle name="Bom 10 12" xfId="14784"/>
    <cellStyle name="Bom 10 13" xfId="14785"/>
    <cellStyle name="Bom 10 14" xfId="14786"/>
    <cellStyle name="Bom 10 15" xfId="14787"/>
    <cellStyle name="Bom 10 16" xfId="14788"/>
    <cellStyle name="Bom 10 17" xfId="14789"/>
    <cellStyle name="Bom 10 18" xfId="14790"/>
    <cellStyle name="Bom 10 19" xfId="14791"/>
    <cellStyle name="Bom 10 2" xfId="14792"/>
    <cellStyle name="Bom 10 20" xfId="14793"/>
    <cellStyle name="Bom 10 21" xfId="14794"/>
    <cellStyle name="Bom 10 22" xfId="14795"/>
    <cellStyle name="Bom 10 23" xfId="14796"/>
    <cellStyle name="Bom 10 24" xfId="34400"/>
    <cellStyle name="Bom 10 3" xfId="14797"/>
    <cellStyle name="Bom 10 4" xfId="14798"/>
    <cellStyle name="Bom 10 5" xfId="14799"/>
    <cellStyle name="Bom 10 6" xfId="14800"/>
    <cellStyle name="Bom 10 7" xfId="14801"/>
    <cellStyle name="Bom 10 8" xfId="14802"/>
    <cellStyle name="Bom 10 9" xfId="14803"/>
    <cellStyle name="Bom 11" xfId="14804"/>
    <cellStyle name="Bom 11 10" xfId="14805"/>
    <cellStyle name="Bom 11 11" xfId="14806"/>
    <cellStyle name="Bom 11 12" xfId="14807"/>
    <cellStyle name="Bom 11 13" xfId="14808"/>
    <cellStyle name="Bom 11 14" xfId="14809"/>
    <cellStyle name="Bom 11 15" xfId="14810"/>
    <cellStyle name="Bom 11 16" xfId="14811"/>
    <cellStyle name="Bom 11 17" xfId="14812"/>
    <cellStyle name="Bom 11 18" xfId="14813"/>
    <cellStyle name="Bom 11 19" xfId="14814"/>
    <cellStyle name="Bom 11 2" xfId="14815"/>
    <cellStyle name="Bom 11 20" xfId="14816"/>
    <cellStyle name="Bom 11 21" xfId="14817"/>
    <cellStyle name="Bom 11 22" xfId="14818"/>
    <cellStyle name="Bom 11 23" xfId="14819"/>
    <cellStyle name="Bom 11 24" xfId="34401"/>
    <cellStyle name="Bom 11 3" xfId="14820"/>
    <cellStyle name="Bom 11 4" xfId="14821"/>
    <cellStyle name="Bom 11 5" xfId="14822"/>
    <cellStyle name="Bom 11 6" xfId="14823"/>
    <cellStyle name="Bom 11 7" xfId="14824"/>
    <cellStyle name="Bom 11 8" xfId="14825"/>
    <cellStyle name="Bom 11 9" xfId="14826"/>
    <cellStyle name="Bom 12" xfId="14827"/>
    <cellStyle name="Bom 12 10" xfId="14828"/>
    <cellStyle name="Bom 12 11" xfId="14829"/>
    <cellStyle name="Bom 12 12" xfId="14830"/>
    <cellStyle name="Bom 12 13" xfId="14831"/>
    <cellStyle name="Bom 12 14" xfId="14832"/>
    <cellStyle name="Bom 12 15" xfId="14833"/>
    <cellStyle name="Bom 12 16" xfId="14834"/>
    <cellStyle name="Bom 12 17" xfId="14835"/>
    <cellStyle name="Bom 12 18" xfId="14836"/>
    <cellStyle name="Bom 12 19" xfId="14837"/>
    <cellStyle name="Bom 12 2" xfId="14838"/>
    <cellStyle name="Bom 12 20" xfId="14839"/>
    <cellStyle name="Bom 12 21" xfId="14840"/>
    <cellStyle name="Bom 12 22" xfId="14841"/>
    <cellStyle name="Bom 12 23" xfId="14842"/>
    <cellStyle name="Bom 12 24" xfId="34402"/>
    <cellStyle name="Bom 12 3" xfId="14843"/>
    <cellStyle name="Bom 12 4" xfId="14844"/>
    <cellStyle name="Bom 12 5" xfId="14845"/>
    <cellStyle name="Bom 12 6" xfId="14846"/>
    <cellStyle name="Bom 12 7" xfId="14847"/>
    <cellStyle name="Bom 12 8" xfId="14848"/>
    <cellStyle name="Bom 12 9" xfId="14849"/>
    <cellStyle name="Bom 13" xfId="14850"/>
    <cellStyle name="Bom 13 10" xfId="14851"/>
    <cellStyle name="Bom 13 11" xfId="14852"/>
    <cellStyle name="Bom 13 12" xfId="14853"/>
    <cellStyle name="Bom 13 13" xfId="14854"/>
    <cellStyle name="Bom 13 14" xfId="14855"/>
    <cellStyle name="Bom 13 15" xfId="14856"/>
    <cellStyle name="Bom 13 16" xfId="14857"/>
    <cellStyle name="Bom 13 17" xfId="14858"/>
    <cellStyle name="Bom 13 18" xfId="14859"/>
    <cellStyle name="Bom 13 19" xfId="14860"/>
    <cellStyle name="Bom 13 2" xfId="14861"/>
    <cellStyle name="Bom 13 20" xfId="14862"/>
    <cellStyle name="Bom 13 21" xfId="14863"/>
    <cellStyle name="Bom 13 22" xfId="14864"/>
    <cellStyle name="Bom 13 23" xfId="14865"/>
    <cellStyle name="Bom 13 24" xfId="34403"/>
    <cellStyle name="Bom 13 3" xfId="14866"/>
    <cellStyle name="Bom 13 4" xfId="14867"/>
    <cellStyle name="Bom 13 5" xfId="14868"/>
    <cellStyle name="Bom 13 6" xfId="14869"/>
    <cellStyle name="Bom 13 7" xfId="14870"/>
    <cellStyle name="Bom 13 8" xfId="14871"/>
    <cellStyle name="Bom 13 9" xfId="14872"/>
    <cellStyle name="Bom 14" xfId="14873"/>
    <cellStyle name="Bom 14 10" xfId="14874"/>
    <cellStyle name="Bom 14 11" xfId="14875"/>
    <cellStyle name="Bom 14 12" xfId="14876"/>
    <cellStyle name="Bom 14 13" xfId="14877"/>
    <cellStyle name="Bom 14 14" xfId="14878"/>
    <cellStyle name="Bom 14 15" xfId="14879"/>
    <cellStyle name="Bom 14 16" xfId="14880"/>
    <cellStyle name="Bom 14 17" xfId="14881"/>
    <cellStyle name="Bom 14 18" xfId="14882"/>
    <cellStyle name="Bom 14 19" xfId="14883"/>
    <cellStyle name="Bom 14 2" xfId="14884"/>
    <cellStyle name="Bom 14 20" xfId="14885"/>
    <cellStyle name="Bom 14 21" xfId="14886"/>
    <cellStyle name="Bom 14 22" xfId="14887"/>
    <cellStyle name="Bom 14 23" xfId="14888"/>
    <cellStyle name="Bom 14 24" xfId="34404"/>
    <cellStyle name="Bom 14 3" xfId="14889"/>
    <cellStyle name="Bom 14 4" xfId="14890"/>
    <cellStyle name="Bom 14 5" xfId="14891"/>
    <cellStyle name="Bom 14 6" xfId="14892"/>
    <cellStyle name="Bom 14 7" xfId="14893"/>
    <cellStyle name="Bom 14 8" xfId="14894"/>
    <cellStyle name="Bom 14 9" xfId="14895"/>
    <cellStyle name="Bom 15" xfId="14896"/>
    <cellStyle name="Bom 15 10" xfId="14897"/>
    <cellStyle name="Bom 15 11" xfId="14898"/>
    <cellStyle name="Bom 15 12" xfId="14899"/>
    <cellStyle name="Bom 15 13" xfId="14900"/>
    <cellStyle name="Bom 15 14" xfId="14901"/>
    <cellStyle name="Bom 15 15" xfId="14902"/>
    <cellStyle name="Bom 15 16" xfId="14903"/>
    <cellStyle name="Bom 15 17" xfId="14904"/>
    <cellStyle name="Bom 15 18" xfId="14905"/>
    <cellStyle name="Bom 15 19" xfId="14906"/>
    <cellStyle name="Bom 15 2" xfId="14907"/>
    <cellStyle name="Bom 15 20" xfId="14908"/>
    <cellStyle name="Bom 15 21" xfId="14909"/>
    <cellStyle name="Bom 15 22" xfId="14910"/>
    <cellStyle name="Bom 15 23" xfId="14911"/>
    <cellStyle name="Bom 15 24" xfId="34405"/>
    <cellStyle name="Bom 15 3" xfId="14912"/>
    <cellStyle name="Bom 15 4" xfId="14913"/>
    <cellStyle name="Bom 15 5" xfId="14914"/>
    <cellStyle name="Bom 15 6" xfId="14915"/>
    <cellStyle name="Bom 15 7" xfId="14916"/>
    <cellStyle name="Bom 15 8" xfId="14917"/>
    <cellStyle name="Bom 15 9" xfId="14918"/>
    <cellStyle name="Bom 16" xfId="14919"/>
    <cellStyle name="Bom 16 10" xfId="14920"/>
    <cellStyle name="Bom 16 11" xfId="14921"/>
    <cellStyle name="Bom 16 12" xfId="14922"/>
    <cellStyle name="Bom 16 13" xfId="14923"/>
    <cellStyle name="Bom 16 14" xfId="14924"/>
    <cellStyle name="Bom 16 15" xfId="14925"/>
    <cellStyle name="Bom 16 16" xfId="14926"/>
    <cellStyle name="Bom 16 17" xfId="14927"/>
    <cellStyle name="Bom 16 18" xfId="14928"/>
    <cellStyle name="Bom 16 19" xfId="14929"/>
    <cellStyle name="Bom 16 2" xfId="14930"/>
    <cellStyle name="Bom 16 20" xfId="14931"/>
    <cellStyle name="Bom 16 21" xfId="14932"/>
    <cellStyle name="Bom 16 22" xfId="14933"/>
    <cellStyle name="Bom 16 23" xfId="14934"/>
    <cellStyle name="Bom 16 24" xfId="34406"/>
    <cellStyle name="Bom 16 3" xfId="14935"/>
    <cellStyle name="Bom 16 4" xfId="14936"/>
    <cellStyle name="Bom 16 5" xfId="14937"/>
    <cellStyle name="Bom 16 6" xfId="14938"/>
    <cellStyle name="Bom 16 7" xfId="14939"/>
    <cellStyle name="Bom 16 8" xfId="14940"/>
    <cellStyle name="Bom 16 9" xfId="14941"/>
    <cellStyle name="Bom 17" xfId="14942"/>
    <cellStyle name="Bom 17 10" xfId="14943"/>
    <cellStyle name="Bom 17 11" xfId="14944"/>
    <cellStyle name="Bom 17 12" xfId="14945"/>
    <cellStyle name="Bom 17 13" xfId="14946"/>
    <cellStyle name="Bom 17 14" xfId="14947"/>
    <cellStyle name="Bom 17 15" xfId="14948"/>
    <cellStyle name="Bom 17 16" xfId="14949"/>
    <cellStyle name="Bom 17 17" xfId="14950"/>
    <cellStyle name="Bom 17 18" xfId="14951"/>
    <cellStyle name="Bom 17 19" xfId="14952"/>
    <cellStyle name="Bom 17 2" xfId="14953"/>
    <cellStyle name="Bom 17 20" xfId="14954"/>
    <cellStyle name="Bom 17 21" xfId="14955"/>
    <cellStyle name="Bom 17 22" xfId="14956"/>
    <cellStyle name="Bom 17 23" xfId="14957"/>
    <cellStyle name="Bom 17 24" xfId="34407"/>
    <cellStyle name="Bom 17 3" xfId="14958"/>
    <cellStyle name="Bom 17 4" xfId="14959"/>
    <cellStyle name="Bom 17 5" xfId="14960"/>
    <cellStyle name="Bom 17 6" xfId="14961"/>
    <cellStyle name="Bom 17 7" xfId="14962"/>
    <cellStyle name="Bom 17 8" xfId="14963"/>
    <cellStyle name="Bom 17 9" xfId="14964"/>
    <cellStyle name="Bom 18" xfId="35835"/>
    <cellStyle name="Bom 19" xfId="35883"/>
    <cellStyle name="Bom 2" xfId="123"/>
    <cellStyle name="Bom 2 10" xfId="14966"/>
    <cellStyle name="Bom 2 10 10" xfId="14967"/>
    <cellStyle name="Bom 2 10 11" xfId="14968"/>
    <cellStyle name="Bom 2 10 12" xfId="34409"/>
    <cellStyle name="Bom 2 10 2" xfId="14969"/>
    <cellStyle name="Bom 2 10 3" xfId="14970"/>
    <cellStyle name="Bom 2 10 4" xfId="14971"/>
    <cellStyle name="Bom 2 10 5" xfId="14972"/>
    <cellStyle name="Bom 2 10 6" xfId="14973"/>
    <cellStyle name="Bom 2 10 7" xfId="14974"/>
    <cellStyle name="Bom 2 10 8" xfId="14975"/>
    <cellStyle name="Bom 2 10 9" xfId="14976"/>
    <cellStyle name="Bom 2 11" xfId="14977"/>
    <cellStyle name="Bom 2 11 10" xfId="14978"/>
    <cellStyle name="Bom 2 11 11" xfId="14979"/>
    <cellStyle name="Bom 2 11 12" xfId="34410"/>
    <cellStyle name="Bom 2 11 2" xfId="14980"/>
    <cellStyle name="Bom 2 11 3" xfId="14981"/>
    <cellStyle name="Bom 2 11 4" xfId="14982"/>
    <cellStyle name="Bom 2 11 5" xfId="14983"/>
    <cellStyle name="Bom 2 11 6" xfId="14984"/>
    <cellStyle name="Bom 2 11 7" xfId="14985"/>
    <cellStyle name="Bom 2 11 8" xfId="14986"/>
    <cellStyle name="Bom 2 11 9" xfId="14987"/>
    <cellStyle name="Bom 2 12" xfId="14988"/>
    <cellStyle name="Bom 2 12 10" xfId="14989"/>
    <cellStyle name="Bom 2 12 11" xfId="14990"/>
    <cellStyle name="Bom 2 12 12" xfId="34411"/>
    <cellStyle name="Bom 2 12 2" xfId="14991"/>
    <cellStyle name="Bom 2 12 3" xfId="14992"/>
    <cellStyle name="Bom 2 12 4" xfId="14993"/>
    <cellStyle name="Bom 2 12 5" xfId="14994"/>
    <cellStyle name="Bom 2 12 6" xfId="14995"/>
    <cellStyle name="Bom 2 12 7" xfId="14996"/>
    <cellStyle name="Bom 2 12 8" xfId="14997"/>
    <cellStyle name="Bom 2 12 9" xfId="14998"/>
    <cellStyle name="Bom 2 13" xfId="14999"/>
    <cellStyle name="Bom 2 13 10" xfId="15000"/>
    <cellStyle name="Bom 2 13 11" xfId="15001"/>
    <cellStyle name="Bom 2 13 12" xfId="34412"/>
    <cellStyle name="Bom 2 13 2" xfId="15002"/>
    <cellStyle name="Bom 2 13 3" xfId="15003"/>
    <cellStyle name="Bom 2 13 4" xfId="15004"/>
    <cellStyle name="Bom 2 13 5" xfId="15005"/>
    <cellStyle name="Bom 2 13 6" xfId="15006"/>
    <cellStyle name="Bom 2 13 7" xfId="15007"/>
    <cellStyle name="Bom 2 13 8" xfId="15008"/>
    <cellStyle name="Bom 2 13 9" xfId="15009"/>
    <cellStyle name="Bom 2 14" xfId="15010"/>
    <cellStyle name="Bom 2 14 10" xfId="15011"/>
    <cellStyle name="Bom 2 14 11" xfId="15012"/>
    <cellStyle name="Bom 2 14 12" xfId="34413"/>
    <cellStyle name="Bom 2 14 2" xfId="15013"/>
    <cellStyle name="Bom 2 14 3" xfId="15014"/>
    <cellStyle name="Bom 2 14 4" xfId="15015"/>
    <cellStyle name="Bom 2 14 5" xfId="15016"/>
    <cellStyle name="Bom 2 14 6" xfId="15017"/>
    <cellStyle name="Bom 2 14 7" xfId="15018"/>
    <cellStyle name="Bom 2 14 8" xfId="15019"/>
    <cellStyle name="Bom 2 14 9" xfId="15020"/>
    <cellStyle name="Bom 2 15" xfId="15021"/>
    <cellStyle name="Bom 2 15 10" xfId="15022"/>
    <cellStyle name="Bom 2 15 11" xfId="15023"/>
    <cellStyle name="Bom 2 15 12" xfId="34414"/>
    <cellStyle name="Bom 2 15 2" xfId="15024"/>
    <cellStyle name="Bom 2 15 3" xfId="15025"/>
    <cellStyle name="Bom 2 15 4" xfId="15026"/>
    <cellStyle name="Bom 2 15 5" xfId="15027"/>
    <cellStyle name="Bom 2 15 6" xfId="15028"/>
    <cellStyle name="Bom 2 15 7" xfId="15029"/>
    <cellStyle name="Bom 2 15 8" xfId="15030"/>
    <cellStyle name="Bom 2 15 9" xfId="15031"/>
    <cellStyle name="Bom 2 16" xfId="15032"/>
    <cellStyle name="Bom 2 17" xfId="15033"/>
    <cellStyle name="Bom 2 18" xfId="15034"/>
    <cellStyle name="Bom 2 19" xfId="15035"/>
    <cellStyle name="Bom 2 2" xfId="124"/>
    <cellStyle name="Bom 2 2 10" xfId="15037"/>
    <cellStyle name="Bom 2 2 11" xfId="15038"/>
    <cellStyle name="Bom 2 2 12" xfId="34415"/>
    <cellStyle name="Bom 2 2 2" xfId="2164"/>
    <cellStyle name="Bom 2 2 2 2" xfId="15039"/>
    <cellStyle name="Bom 2 2 3" xfId="2165"/>
    <cellStyle name="Bom 2 2 3 2" xfId="15040"/>
    <cellStyle name="Bom 2 2 4" xfId="2166"/>
    <cellStyle name="Bom 2 2 4 2" xfId="15041"/>
    <cellStyle name="Bom 2 2 5" xfId="2167"/>
    <cellStyle name="Bom 2 2 5 2" xfId="15042"/>
    <cellStyle name="Bom 2 2 6" xfId="2168"/>
    <cellStyle name="Bom 2 2 6 2" xfId="15043"/>
    <cellStyle name="Bom 2 2 7" xfId="15036"/>
    <cellStyle name="Bom 2 2 8" xfId="15044"/>
    <cellStyle name="Bom 2 2 9" xfId="15045"/>
    <cellStyle name="Bom 2 20" xfId="15046"/>
    <cellStyle name="Bom 2 21" xfId="15047"/>
    <cellStyle name="Bom 2 22" xfId="15048"/>
    <cellStyle name="Bom 2 23" xfId="15049"/>
    <cellStyle name="Bom 2 24" xfId="15050"/>
    <cellStyle name="Bom 2 25" xfId="15051"/>
    <cellStyle name="Bom 2 26" xfId="15052"/>
    <cellStyle name="Bom 2 27" xfId="15053"/>
    <cellStyle name="Bom 2 28" xfId="15054"/>
    <cellStyle name="Bom 2 29" xfId="15055"/>
    <cellStyle name="Bom 2 3" xfId="2169"/>
    <cellStyle name="Bom 2 3 10" xfId="15057"/>
    <cellStyle name="Bom 2 3 11" xfId="15058"/>
    <cellStyle name="Bom 2 3 12" xfId="34416"/>
    <cellStyle name="Bom 2 3 2" xfId="15056"/>
    <cellStyle name="Bom 2 3 3" xfId="15059"/>
    <cellStyle name="Bom 2 3 4" xfId="15060"/>
    <cellStyle name="Bom 2 3 5" xfId="15061"/>
    <cellStyle name="Bom 2 3 6" xfId="15062"/>
    <cellStyle name="Bom 2 3 7" xfId="15063"/>
    <cellStyle name="Bom 2 3 8" xfId="15064"/>
    <cellStyle name="Bom 2 3 9" xfId="15065"/>
    <cellStyle name="Bom 2 30" xfId="15066"/>
    <cellStyle name="Bom 2 31" xfId="15067"/>
    <cellStyle name="Bom 2 32" xfId="15068"/>
    <cellStyle name="Bom 2 33" xfId="15069"/>
    <cellStyle name="Bom 2 34" xfId="15070"/>
    <cellStyle name="Bom 2 35" xfId="15071"/>
    <cellStyle name="Bom 2 36" xfId="15072"/>
    <cellStyle name="Bom 2 37" xfId="15073"/>
    <cellStyle name="Bom 2 38" xfId="34408"/>
    <cellStyle name="Bom 2 4" xfId="2170"/>
    <cellStyle name="Bom 2 4 10" xfId="15075"/>
    <cellStyle name="Bom 2 4 11" xfId="15076"/>
    <cellStyle name="Bom 2 4 12" xfId="34417"/>
    <cellStyle name="Bom 2 4 2" xfId="15074"/>
    <cellStyle name="Bom 2 4 3" xfId="15077"/>
    <cellStyle name="Bom 2 4 4" xfId="15078"/>
    <cellStyle name="Bom 2 4 5" xfId="15079"/>
    <cellStyle name="Bom 2 4 6" xfId="15080"/>
    <cellStyle name="Bom 2 4 7" xfId="15081"/>
    <cellStyle name="Bom 2 4 8" xfId="15082"/>
    <cellStyle name="Bom 2 4 9" xfId="15083"/>
    <cellStyle name="Bom 2 5" xfId="2171"/>
    <cellStyle name="Bom 2 5 10" xfId="15085"/>
    <cellStyle name="Bom 2 5 11" xfId="15086"/>
    <cellStyle name="Bom 2 5 12" xfId="34418"/>
    <cellStyle name="Bom 2 5 2" xfId="15084"/>
    <cellStyle name="Bom 2 5 3" xfId="15087"/>
    <cellStyle name="Bom 2 5 4" xfId="15088"/>
    <cellStyle name="Bom 2 5 5" xfId="15089"/>
    <cellStyle name="Bom 2 5 6" xfId="15090"/>
    <cellStyle name="Bom 2 5 7" xfId="15091"/>
    <cellStyle name="Bom 2 5 8" xfId="15092"/>
    <cellStyle name="Bom 2 5 9" xfId="15093"/>
    <cellStyle name="Bom 2 6" xfId="2172"/>
    <cellStyle name="Bom 2 6 10" xfId="15095"/>
    <cellStyle name="Bom 2 6 11" xfId="15096"/>
    <cellStyle name="Bom 2 6 12" xfId="34419"/>
    <cellStyle name="Bom 2 6 2" xfId="15094"/>
    <cellStyle name="Bom 2 6 3" xfId="15097"/>
    <cellStyle name="Bom 2 6 4" xfId="15098"/>
    <cellStyle name="Bom 2 6 5" xfId="15099"/>
    <cellStyle name="Bom 2 6 6" xfId="15100"/>
    <cellStyle name="Bom 2 6 7" xfId="15101"/>
    <cellStyle name="Bom 2 6 8" xfId="15102"/>
    <cellStyle name="Bom 2 6 9" xfId="15103"/>
    <cellStyle name="Bom 2 7" xfId="2173"/>
    <cellStyle name="Bom 2 7 10" xfId="15105"/>
    <cellStyle name="Bom 2 7 11" xfId="15106"/>
    <cellStyle name="Bom 2 7 12" xfId="34420"/>
    <cellStyle name="Bom 2 7 2" xfId="15104"/>
    <cellStyle name="Bom 2 7 3" xfId="15107"/>
    <cellStyle name="Bom 2 7 4" xfId="15108"/>
    <cellStyle name="Bom 2 7 5" xfId="15109"/>
    <cellStyle name="Bom 2 7 6" xfId="15110"/>
    <cellStyle name="Bom 2 7 7" xfId="15111"/>
    <cellStyle name="Bom 2 7 8" xfId="15112"/>
    <cellStyle name="Bom 2 7 9" xfId="15113"/>
    <cellStyle name="Bom 2 8" xfId="14965"/>
    <cellStyle name="Bom 2 8 10" xfId="15114"/>
    <cellStyle name="Bom 2 8 11" xfId="15115"/>
    <cellStyle name="Bom 2 8 12" xfId="34421"/>
    <cellStyle name="Bom 2 8 2" xfId="15116"/>
    <cellStyle name="Bom 2 8 3" xfId="15117"/>
    <cellStyle name="Bom 2 8 4" xfId="15118"/>
    <cellStyle name="Bom 2 8 5" xfId="15119"/>
    <cellStyle name="Bom 2 8 6" xfId="15120"/>
    <cellStyle name="Bom 2 8 7" xfId="15121"/>
    <cellStyle name="Bom 2 8 8" xfId="15122"/>
    <cellStyle name="Bom 2 8 9" xfId="15123"/>
    <cellStyle name="Bom 2 9" xfId="15124"/>
    <cellStyle name="Bom 2 9 10" xfId="15125"/>
    <cellStyle name="Bom 2 9 11" xfId="15126"/>
    <cellStyle name="Bom 2 9 12" xfId="34422"/>
    <cellStyle name="Bom 2 9 2" xfId="15127"/>
    <cellStyle name="Bom 2 9 3" xfId="15128"/>
    <cellStyle name="Bom 2 9 4" xfId="15129"/>
    <cellStyle name="Bom 2 9 5" xfId="15130"/>
    <cellStyle name="Bom 2 9 6" xfId="15131"/>
    <cellStyle name="Bom 2 9 7" xfId="15132"/>
    <cellStyle name="Bom 2 9 8" xfId="15133"/>
    <cellStyle name="Bom 2 9 9" xfId="15134"/>
    <cellStyle name="Bom 20" xfId="36056"/>
    <cellStyle name="Bom 21" xfId="35998"/>
    <cellStyle name="Bom 3" xfId="125"/>
    <cellStyle name="Bom 3 10" xfId="15136"/>
    <cellStyle name="Bom 3 11" xfId="15137"/>
    <cellStyle name="Bom 3 12" xfId="15138"/>
    <cellStyle name="Bom 3 13" xfId="34423"/>
    <cellStyle name="Bom 3 2" xfId="126"/>
    <cellStyle name="Bom 3 2 10" xfId="15140"/>
    <cellStyle name="Bom 3 2 11" xfId="15141"/>
    <cellStyle name="Bom 3 2 12" xfId="34424"/>
    <cellStyle name="Bom 3 2 2" xfId="2174"/>
    <cellStyle name="Bom 3 2 2 2" xfId="15142"/>
    <cellStyle name="Bom 3 2 3" xfId="2175"/>
    <cellStyle name="Bom 3 2 3 2" xfId="15143"/>
    <cellStyle name="Bom 3 2 4" xfId="2176"/>
    <cellStyle name="Bom 3 2 4 2" xfId="15144"/>
    <cellStyle name="Bom 3 2 5" xfId="2177"/>
    <cellStyle name="Bom 3 2 5 2" xfId="15145"/>
    <cellStyle name="Bom 3 2 6" xfId="2178"/>
    <cellStyle name="Bom 3 2 6 2" xfId="15146"/>
    <cellStyle name="Bom 3 2 7" xfId="15139"/>
    <cellStyle name="Bom 3 2 8" xfId="15147"/>
    <cellStyle name="Bom 3 2 9" xfId="15148"/>
    <cellStyle name="Bom 3 3" xfId="2179"/>
    <cellStyle name="Bom 3 3 2" xfId="15149"/>
    <cellStyle name="Bom 3 4" xfId="2180"/>
    <cellStyle name="Bom 3 4 2" xfId="15150"/>
    <cellStyle name="Bom 3 5" xfId="2181"/>
    <cellStyle name="Bom 3 5 2" xfId="15151"/>
    <cellStyle name="Bom 3 6" xfId="2182"/>
    <cellStyle name="Bom 3 6 2" xfId="15152"/>
    <cellStyle name="Bom 3 7" xfId="2183"/>
    <cellStyle name="Bom 3 7 2" xfId="15153"/>
    <cellStyle name="Bom 3 8" xfId="15135"/>
    <cellStyle name="Bom 3 9" xfId="15154"/>
    <cellStyle name="Bom 4" xfId="2184"/>
    <cellStyle name="Bom 4 10" xfId="15156"/>
    <cellStyle name="Bom 4 11" xfId="15157"/>
    <cellStyle name="Bom 4 12" xfId="34425"/>
    <cellStyle name="Bom 4 13" xfId="36057"/>
    <cellStyle name="Bom 4 14" xfId="35985"/>
    <cellStyle name="Bom 4 2" xfId="2185"/>
    <cellStyle name="Bom 4 2 2" xfId="15158"/>
    <cellStyle name="Bom 4 3" xfId="2186"/>
    <cellStyle name="Bom 4 3 2" xfId="15159"/>
    <cellStyle name="Bom 4 4" xfId="15155"/>
    <cellStyle name="Bom 4 5" xfId="15160"/>
    <cellStyle name="Bom 4 6" xfId="15161"/>
    <cellStyle name="Bom 4 7" xfId="15162"/>
    <cellStyle name="Bom 4 8" xfId="15163"/>
    <cellStyle name="Bom 4 9" xfId="15164"/>
    <cellStyle name="Bom 5" xfId="2187"/>
    <cellStyle name="Bom 5 10" xfId="15166"/>
    <cellStyle name="Bom 5 11" xfId="15167"/>
    <cellStyle name="Bom 5 12" xfId="15168"/>
    <cellStyle name="Bom 5 13" xfId="15169"/>
    <cellStyle name="Bom 5 14" xfId="15170"/>
    <cellStyle name="Bom 5 15" xfId="15171"/>
    <cellStyle name="Bom 5 16" xfId="15172"/>
    <cellStyle name="Bom 5 17" xfId="15173"/>
    <cellStyle name="Bom 5 18" xfId="15174"/>
    <cellStyle name="Bom 5 19" xfId="15175"/>
    <cellStyle name="Bom 5 2" xfId="2188"/>
    <cellStyle name="Bom 5 2 2" xfId="15176"/>
    <cellStyle name="Bom 5 20" xfId="15177"/>
    <cellStyle name="Bom 5 21" xfId="15178"/>
    <cellStyle name="Bom 5 22" xfId="15179"/>
    <cellStyle name="Bom 5 23" xfId="15180"/>
    <cellStyle name="Bom 5 24" xfId="34426"/>
    <cellStyle name="Bom 5 3" xfId="2189"/>
    <cellStyle name="Bom 5 3 2" xfId="15181"/>
    <cellStyle name="Bom 5 4" xfId="15165"/>
    <cellStyle name="Bom 5 5" xfId="15182"/>
    <cellStyle name="Bom 5 6" xfId="15183"/>
    <cellStyle name="Bom 5 7" xfId="15184"/>
    <cellStyle name="Bom 5 8" xfId="15185"/>
    <cellStyle name="Bom 5 9" xfId="15186"/>
    <cellStyle name="Bom 6" xfId="2190"/>
    <cellStyle name="Bom 6 10" xfId="15188"/>
    <cellStyle name="Bom 6 11" xfId="15189"/>
    <cellStyle name="Bom 6 12" xfId="15190"/>
    <cellStyle name="Bom 6 13" xfId="15191"/>
    <cellStyle name="Bom 6 14" xfId="15192"/>
    <cellStyle name="Bom 6 15" xfId="15193"/>
    <cellStyle name="Bom 6 16" xfId="15194"/>
    <cellStyle name="Bom 6 17" xfId="15195"/>
    <cellStyle name="Bom 6 18" xfId="15196"/>
    <cellStyle name="Bom 6 19" xfId="15197"/>
    <cellStyle name="Bom 6 2" xfId="2191"/>
    <cellStyle name="Bom 6 2 2" xfId="15198"/>
    <cellStyle name="Bom 6 20" xfId="15199"/>
    <cellStyle name="Bom 6 21" xfId="15200"/>
    <cellStyle name="Bom 6 22" xfId="15201"/>
    <cellStyle name="Bom 6 23" xfId="15202"/>
    <cellStyle name="Bom 6 24" xfId="34427"/>
    <cellStyle name="Bom 6 3" xfId="15187"/>
    <cellStyle name="Bom 6 4" xfId="15203"/>
    <cellStyle name="Bom 6 5" xfId="15204"/>
    <cellStyle name="Bom 6 6" xfId="15205"/>
    <cellStyle name="Bom 6 7" xfId="15206"/>
    <cellStyle name="Bom 6 8" xfId="15207"/>
    <cellStyle name="Bom 6 9" xfId="15208"/>
    <cellStyle name="Bom 7" xfId="2192"/>
    <cellStyle name="Bom 7 10" xfId="15210"/>
    <cellStyle name="Bom 7 11" xfId="15211"/>
    <cellStyle name="Bom 7 12" xfId="15212"/>
    <cellStyle name="Bom 7 13" xfId="15213"/>
    <cellStyle name="Bom 7 14" xfId="15214"/>
    <cellStyle name="Bom 7 15" xfId="15215"/>
    <cellStyle name="Bom 7 16" xfId="15216"/>
    <cellStyle name="Bom 7 17" xfId="15217"/>
    <cellStyle name="Bom 7 18" xfId="15218"/>
    <cellStyle name="Bom 7 19" xfId="15219"/>
    <cellStyle name="Bom 7 2" xfId="15209"/>
    <cellStyle name="Bom 7 20" xfId="15220"/>
    <cellStyle name="Bom 7 21" xfId="15221"/>
    <cellStyle name="Bom 7 22" xfId="15222"/>
    <cellStyle name="Bom 7 23" xfId="15223"/>
    <cellStyle name="Bom 7 24" xfId="34428"/>
    <cellStyle name="Bom 7 3" xfId="15224"/>
    <cellStyle name="Bom 7 4" xfId="15225"/>
    <cellStyle name="Bom 7 5" xfId="15226"/>
    <cellStyle name="Bom 7 6" xfId="15227"/>
    <cellStyle name="Bom 7 7" xfId="15228"/>
    <cellStyle name="Bom 7 8" xfId="15229"/>
    <cellStyle name="Bom 7 9" xfId="15230"/>
    <cellStyle name="Bom 8" xfId="2193"/>
    <cellStyle name="Bom 8 10" xfId="15232"/>
    <cellStyle name="Bom 8 11" xfId="15233"/>
    <cellStyle name="Bom 8 12" xfId="15234"/>
    <cellStyle name="Bom 8 13" xfId="15235"/>
    <cellStyle name="Bom 8 14" xfId="15236"/>
    <cellStyle name="Bom 8 15" xfId="15237"/>
    <cellStyle name="Bom 8 16" xfId="15238"/>
    <cellStyle name="Bom 8 17" xfId="15239"/>
    <cellStyle name="Bom 8 18" xfId="15240"/>
    <cellStyle name="Bom 8 19" xfId="15241"/>
    <cellStyle name="Bom 8 2" xfId="15231"/>
    <cellStyle name="Bom 8 20" xfId="15242"/>
    <cellStyle name="Bom 8 21" xfId="15243"/>
    <cellStyle name="Bom 8 22" xfId="15244"/>
    <cellStyle name="Bom 8 23" xfId="15245"/>
    <cellStyle name="Bom 8 24" xfId="34429"/>
    <cellStyle name="Bom 8 3" xfId="15246"/>
    <cellStyle name="Bom 8 4" xfId="15247"/>
    <cellStyle name="Bom 8 5" xfId="15248"/>
    <cellStyle name="Bom 8 6" xfId="15249"/>
    <cellStyle name="Bom 8 7" xfId="15250"/>
    <cellStyle name="Bom 8 8" xfId="15251"/>
    <cellStyle name="Bom 8 9" xfId="15252"/>
    <cellStyle name="Bom 9" xfId="15253"/>
    <cellStyle name="Bom 9 10" xfId="15254"/>
    <cellStyle name="Bom 9 11" xfId="15255"/>
    <cellStyle name="Bom 9 12" xfId="15256"/>
    <cellStyle name="Bom 9 13" xfId="15257"/>
    <cellStyle name="Bom 9 14" xfId="15258"/>
    <cellStyle name="Bom 9 15" xfId="15259"/>
    <cellStyle name="Bom 9 16" xfId="15260"/>
    <cellStyle name="Bom 9 17" xfId="15261"/>
    <cellStyle name="Bom 9 18" xfId="15262"/>
    <cellStyle name="Bom 9 19" xfId="15263"/>
    <cellStyle name="Bom 9 2" xfId="15264"/>
    <cellStyle name="Bom 9 20" xfId="15265"/>
    <cellStyle name="Bom 9 21" xfId="15266"/>
    <cellStyle name="Bom 9 22" xfId="15267"/>
    <cellStyle name="Bom 9 23" xfId="15268"/>
    <cellStyle name="Bom 9 24" xfId="34430"/>
    <cellStyle name="Bom 9 3" xfId="15269"/>
    <cellStyle name="Bom 9 4" xfId="15270"/>
    <cellStyle name="Bom 9 5" xfId="15271"/>
    <cellStyle name="Bom 9 6" xfId="15272"/>
    <cellStyle name="Bom 9 7" xfId="15273"/>
    <cellStyle name="Bom 9 8" xfId="15274"/>
    <cellStyle name="Bom 9 9" xfId="15275"/>
    <cellStyle name="Calculation" xfId="127"/>
    <cellStyle name="Calculation 10" xfId="15277"/>
    <cellStyle name="Calculation 11" xfId="15278"/>
    <cellStyle name="Calculation 12" xfId="15279"/>
    <cellStyle name="Calculation 13" xfId="34431"/>
    <cellStyle name="Calculation 14" xfId="36058"/>
    <cellStyle name="Calculation 15" xfId="35984"/>
    <cellStyle name="Calculation 2" xfId="128"/>
    <cellStyle name="Calculation 2 10" xfId="15281"/>
    <cellStyle name="Calculation 2 11" xfId="15282"/>
    <cellStyle name="Calculation 2 12" xfId="34432"/>
    <cellStyle name="Calculation 2 13" xfId="36059"/>
    <cellStyle name="Calculation 2 14" xfId="35983"/>
    <cellStyle name="Calculation 2 2" xfId="15280"/>
    <cellStyle name="Calculation 2 3" xfId="15283"/>
    <cellStyle name="Calculation 2 4" xfId="15284"/>
    <cellStyle name="Calculation 2 5" xfId="15285"/>
    <cellStyle name="Calculation 2 6" xfId="15286"/>
    <cellStyle name="Calculation 2 7" xfId="15287"/>
    <cellStyle name="Calculation 2 8" xfId="15288"/>
    <cellStyle name="Calculation 2 9" xfId="15289"/>
    <cellStyle name="Calculation 3" xfId="2194"/>
    <cellStyle name="Calculation 3 2" xfId="15290"/>
    <cellStyle name="Calculation 4" xfId="2195"/>
    <cellStyle name="Calculation 4 2" xfId="15291"/>
    <cellStyle name="Calculation 5" xfId="2196"/>
    <cellStyle name="Calculation 5 2" xfId="15292"/>
    <cellStyle name="Calculation 6" xfId="2197"/>
    <cellStyle name="Calculation 6 2" xfId="15293"/>
    <cellStyle name="Calculation 7" xfId="2198"/>
    <cellStyle name="Calculation 7 2" xfId="15294"/>
    <cellStyle name="Calculation 8" xfId="15276"/>
    <cellStyle name="Calculation 9" xfId="15295"/>
    <cellStyle name="Calculation_ALAMEDA WARMING - MEMÓRIA" xfId="36060"/>
    <cellStyle name="Cálculo" xfId="36470" builtinId="22" customBuiltin="1"/>
    <cellStyle name="Cálculo 10" xfId="15296"/>
    <cellStyle name="Cálculo 10 10" xfId="15297"/>
    <cellStyle name="Cálculo 10 11" xfId="15298"/>
    <cellStyle name="Cálculo 10 12" xfId="15299"/>
    <cellStyle name="Cálculo 10 13" xfId="15300"/>
    <cellStyle name="Cálculo 10 14" xfId="15301"/>
    <cellStyle name="Cálculo 10 15" xfId="15302"/>
    <cellStyle name="Cálculo 10 16" xfId="15303"/>
    <cellStyle name="Cálculo 10 17" xfId="15304"/>
    <cellStyle name="Cálculo 10 18" xfId="15305"/>
    <cellStyle name="Cálculo 10 19" xfId="15306"/>
    <cellStyle name="Cálculo 10 2" xfId="15307"/>
    <cellStyle name="Cálculo 10 20" xfId="15308"/>
    <cellStyle name="Cálculo 10 21" xfId="15309"/>
    <cellStyle name="Cálculo 10 22" xfId="15310"/>
    <cellStyle name="Cálculo 10 23" xfId="15311"/>
    <cellStyle name="Cálculo 10 24" xfId="34433"/>
    <cellStyle name="Cálculo 10 3" xfId="15312"/>
    <cellStyle name="Cálculo 10 4" xfId="15313"/>
    <cellStyle name="Cálculo 10 5" xfId="15314"/>
    <cellStyle name="Cálculo 10 6" xfId="15315"/>
    <cellStyle name="Cálculo 10 7" xfId="15316"/>
    <cellStyle name="Cálculo 10 8" xfId="15317"/>
    <cellStyle name="Cálculo 10 9" xfId="15318"/>
    <cellStyle name="Cálculo 11" xfId="15319"/>
    <cellStyle name="Cálculo 11 10" xfId="15320"/>
    <cellStyle name="Cálculo 11 11" xfId="15321"/>
    <cellStyle name="Cálculo 11 12" xfId="15322"/>
    <cellStyle name="Cálculo 11 13" xfId="15323"/>
    <cellStyle name="Cálculo 11 14" xfId="15324"/>
    <cellStyle name="Cálculo 11 15" xfId="15325"/>
    <cellStyle name="Cálculo 11 16" xfId="15326"/>
    <cellStyle name="Cálculo 11 17" xfId="15327"/>
    <cellStyle name="Cálculo 11 18" xfId="15328"/>
    <cellStyle name="Cálculo 11 19" xfId="15329"/>
    <cellStyle name="Cálculo 11 2" xfId="15330"/>
    <cellStyle name="Cálculo 11 20" xfId="15331"/>
    <cellStyle name="Cálculo 11 21" xfId="15332"/>
    <cellStyle name="Cálculo 11 22" xfId="15333"/>
    <cellStyle name="Cálculo 11 23" xfId="15334"/>
    <cellStyle name="Cálculo 11 24" xfId="34434"/>
    <cellStyle name="Cálculo 11 3" xfId="15335"/>
    <cellStyle name="Cálculo 11 4" xfId="15336"/>
    <cellStyle name="Cálculo 11 5" xfId="15337"/>
    <cellStyle name="Cálculo 11 6" xfId="15338"/>
    <cellStyle name="Cálculo 11 7" xfId="15339"/>
    <cellStyle name="Cálculo 11 8" xfId="15340"/>
    <cellStyle name="Cálculo 11 9" xfId="15341"/>
    <cellStyle name="Cálculo 12" xfId="15342"/>
    <cellStyle name="Cálculo 12 10" xfId="15343"/>
    <cellStyle name="Cálculo 12 11" xfId="15344"/>
    <cellStyle name="Cálculo 12 12" xfId="15345"/>
    <cellStyle name="Cálculo 12 13" xfId="15346"/>
    <cellStyle name="Cálculo 12 14" xfId="15347"/>
    <cellStyle name="Cálculo 12 15" xfId="15348"/>
    <cellStyle name="Cálculo 12 16" xfId="15349"/>
    <cellStyle name="Cálculo 12 17" xfId="15350"/>
    <cellStyle name="Cálculo 12 18" xfId="15351"/>
    <cellStyle name="Cálculo 12 19" xfId="15352"/>
    <cellStyle name="Cálculo 12 2" xfId="15353"/>
    <cellStyle name="Cálculo 12 20" xfId="15354"/>
    <cellStyle name="Cálculo 12 21" xfId="15355"/>
    <cellStyle name="Cálculo 12 22" xfId="15356"/>
    <cellStyle name="Cálculo 12 23" xfId="15357"/>
    <cellStyle name="Cálculo 12 24" xfId="34435"/>
    <cellStyle name="Cálculo 12 3" xfId="15358"/>
    <cellStyle name="Cálculo 12 4" xfId="15359"/>
    <cellStyle name="Cálculo 12 5" xfId="15360"/>
    <cellStyle name="Cálculo 12 6" xfId="15361"/>
    <cellStyle name="Cálculo 12 7" xfId="15362"/>
    <cellStyle name="Cálculo 12 8" xfId="15363"/>
    <cellStyle name="Cálculo 12 9" xfId="15364"/>
    <cellStyle name="Cálculo 13" xfId="15365"/>
    <cellStyle name="Cálculo 13 10" xfId="15366"/>
    <cellStyle name="Cálculo 13 11" xfId="15367"/>
    <cellStyle name="Cálculo 13 12" xfId="15368"/>
    <cellStyle name="Cálculo 13 13" xfId="15369"/>
    <cellStyle name="Cálculo 13 14" xfId="15370"/>
    <cellStyle name="Cálculo 13 15" xfId="15371"/>
    <cellStyle name="Cálculo 13 16" xfId="15372"/>
    <cellStyle name="Cálculo 13 17" xfId="15373"/>
    <cellStyle name="Cálculo 13 18" xfId="15374"/>
    <cellStyle name="Cálculo 13 19" xfId="15375"/>
    <cellStyle name="Cálculo 13 2" xfId="15376"/>
    <cellStyle name="Cálculo 13 20" xfId="15377"/>
    <cellStyle name="Cálculo 13 21" xfId="15378"/>
    <cellStyle name="Cálculo 13 22" xfId="15379"/>
    <cellStyle name="Cálculo 13 23" xfId="15380"/>
    <cellStyle name="Cálculo 13 24" xfId="34436"/>
    <cellStyle name="Cálculo 13 3" xfId="15381"/>
    <cellStyle name="Cálculo 13 4" xfId="15382"/>
    <cellStyle name="Cálculo 13 5" xfId="15383"/>
    <cellStyle name="Cálculo 13 6" xfId="15384"/>
    <cellStyle name="Cálculo 13 7" xfId="15385"/>
    <cellStyle name="Cálculo 13 8" xfId="15386"/>
    <cellStyle name="Cálculo 13 9" xfId="15387"/>
    <cellStyle name="Cálculo 14" xfId="15388"/>
    <cellStyle name="Cálculo 14 10" xfId="15389"/>
    <cellStyle name="Cálculo 14 11" xfId="15390"/>
    <cellStyle name="Cálculo 14 12" xfId="15391"/>
    <cellStyle name="Cálculo 14 13" xfId="15392"/>
    <cellStyle name="Cálculo 14 14" xfId="15393"/>
    <cellStyle name="Cálculo 14 15" xfId="15394"/>
    <cellStyle name="Cálculo 14 16" xfId="15395"/>
    <cellStyle name="Cálculo 14 17" xfId="15396"/>
    <cellStyle name="Cálculo 14 18" xfId="15397"/>
    <cellStyle name="Cálculo 14 19" xfId="15398"/>
    <cellStyle name="Cálculo 14 2" xfId="15399"/>
    <cellStyle name="Cálculo 14 20" xfId="15400"/>
    <cellStyle name="Cálculo 14 21" xfId="15401"/>
    <cellStyle name="Cálculo 14 22" xfId="15402"/>
    <cellStyle name="Cálculo 14 23" xfId="15403"/>
    <cellStyle name="Cálculo 14 24" xfId="34437"/>
    <cellStyle name="Cálculo 14 3" xfId="15404"/>
    <cellStyle name="Cálculo 14 4" xfId="15405"/>
    <cellStyle name="Cálculo 14 5" xfId="15406"/>
    <cellStyle name="Cálculo 14 6" xfId="15407"/>
    <cellStyle name="Cálculo 14 7" xfId="15408"/>
    <cellStyle name="Cálculo 14 8" xfId="15409"/>
    <cellStyle name="Cálculo 14 9" xfId="15410"/>
    <cellStyle name="Cálculo 15" xfId="15411"/>
    <cellStyle name="Cálculo 15 10" xfId="15412"/>
    <cellStyle name="Cálculo 15 11" xfId="15413"/>
    <cellStyle name="Cálculo 15 12" xfId="15414"/>
    <cellStyle name="Cálculo 15 13" xfId="15415"/>
    <cellStyle name="Cálculo 15 14" xfId="15416"/>
    <cellStyle name="Cálculo 15 15" xfId="15417"/>
    <cellStyle name="Cálculo 15 16" xfId="15418"/>
    <cellStyle name="Cálculo 15 17" xfId="15419"/>
    <cellStyle name="Cálculo 15 18" xfId="15420"/>
    <cellStyle name="Cálculo 15 19" xfId="15421"/>
    <cellStyle name="Cálculo 15 2" xfId="15422"/>
    <cellStyle name="Cálculo 15 20" xfId="15423"/>
    <cellStyle name="Cálculo 15 21" xfId="15424"/>
    <cellStyle name="Cálculo 15 22" xfId="15425"/>
    <cellStyle name="Cálculo 15 23" xfId="15426"/>
    <cellStyle name="Cálculo 15 24" xfId="34438"/>
    <cellStyle name="Cálculo 15 3" xfId="15427"/>
    <cellStyle name="Cálculo 15 4" xfId="15428"/>
    <cellStyle name="Cálculo 15 5" xfId="15429"/>
    <cellStyle name="Cálculo 15 6" xfId="15430"/>
    <cellStyle name="Cálculo 15 7" xfId="15431"/>
    <cellStyle name="Cálculo 15 8" xfId="15432"/>
    <cellStyle name="Cálculo 15 9" xfId="15433"/>
    <cellStyle name="Cálculo 16" xfId="15434"/>
    <cellStyle name="Cálculo 16 10" xfId="15435"/>
    <cellStyle name="Cálculo 16 11" xfId="15436"/>
    <cellStyle name="Cálculo 16 12" xfId="15437"/>
    <cellStyle name="Cálculo 16 13" xfId="15438"/>
    <cellStyle name="Cálculo 16 14" xfId="15439"/>
    <cellStyle name="Cálculo 16 15" xfId="15440"/>
    <cellStyle name="Cálculo 16 16" xfId="15441"/>
    <cellStyle name="Cálculo 16 17" xfId="15442"/>
    <cellStyle name="Cálculo 16 18" xfId="15443"/>
    <cellStyle name="Cálculo 16 19" xfId="15444"/>
    <cellStyle name="Cálculo 16 2" xfId="15445"/>
    <cellStyle name="Cálculo 16 20" xfId="15446"/>
    <cellStyle name="Cálculo 16 21" xfId="15447"/>
    <cellStyle name="Cálculo 16 22" xfId="15448"/>
    <cellStyle name="Cálculo 16 23" xfId="15449"/>
    <cellStyle name="Cálculo 16 24" xfId="34439"/>
    <cellStyle name="Cálculo 16 3" xfId="15450"/>
    <cellStyle name="Cálculo 16 4" xfId="15451"/>
    <cellStyle name="Cálculo 16 5" xfId="15452"/>
    <cellStyle name="Cálculo 16 6" xfId="15453"/>
    <cellStyle name="Cálculo 16 7" xfId="15454"/>
    <cellStyle name="Cálculo 16 8" xfId="15455"/>
    <cellStyle name="Cálculo 16 9" xfId="15456"/>
    <cellStyle name="Cálculo 17" xfId="35836"/>
    <cellStyle name="Cálculo 18" xfId="35884"/>
    <cellStyle name="Cálculo 19" xfId="36061"/>
    <cellStyle name="Cálculo 2" xfId="129"/>
    <cellStyle name="Cálculo 2 10" xfId="15458"/>
    <cellStyle name="Cálculo 2 10 10" xfId="15459"/>
    <cellStyle name="Cálculo 2 10 11" xfId="15460"/>
    <cellStyle name="Cálculo 2 10 12" xfId="34441"/>
    <cellStyle name="Cálculo 2 10 2" xfId="15461"/>
    <cellStyle name="Cálculo 2 10 3" xfId="15462"/>
    <cellStyle name="Cálculo 2 10 4" xfId="15463"/>
    <cellStyle name="Cálculo 2 10 5" xfId="15464"/>
    <cellStyle name="Cálculo 2 10 6" xfId="15465"/>
    <cellStyle name="Cálculo 2 10 7" xfId="15466"/>
    <cellStyle name="Cálculo 2 10 8" xfId="15467"/>
    <cellStyle name="Cálculo 2 10 9" xfId="15468"/>
    <cellStyle name="Cálculo 2 11" xfId="15469"/>
    <cellStyle name="Cálculo 2 11 10" xfId="15470"/>
    <cellStyle name="Cálculo 2 11 11" xfId="15471"/>
    <cellStyle name="Cálculo 2 11 12" xfId="34442"/>
    <cellStyle name="Cálculo 2 11 2" xfId="15472"/>
    <cellStyle name="Cálculo 2 11 3" xfId="15473"/>
    <cellStyle name="Cálculo 2 11 4" xfId="15474"/>
    <cellStyle name="Cálculo 2 11 5" xfId="15475"/>
    <cellStyle name="Cálculo 2 11 6" xfId="15476"/>
    <cellStyle name="Cálculo 2 11 7" xfId="15477"/>
    <cellStyle name="Cálculo 2 11 8" xfId="15478"/>
    <cellStyle name="Cálculo 2 11 9" xfId="15479"/>
    <cellStyle name="Cálculo 2 12" xfId="15480"/>
    <cellStyle name="Cálculo 2 12 10" xfId="15481"/>
    <cellStyle name="Cálculo 2 12 11" xfId="15482"/>
    <cellStyle name="Cálculo 2 12 12" xfId="34443"/>
    <cellStyle name="Cálculo 2 12 2" xfId="15483"/>
    <cellStyle name="Cálculo 2 12 3" xfId="15484"/>
    <cellStyle name="Cálculo 2 12 4" xfId="15485"/>
    <cellStyle name="Cálculo 2 12 5" xfId="15486"/>
    <cellStyle name="Cálculo 2 12 6" xfId="15487"/>
    <cellStyle name="Cálculo 2 12 7" xfId="15488"/>
    <cellStyle name="Cálculo 2 12 8" xfId="15489"/>
    <cellStyle name="Cálculo 2 12 9" xfId="15490"/>
    <cellStyle name="Cálculo 2 13" xfId="15491"/>
    <cellStyle name="Cálculo 2 13 10" xfId="15492"/>
    <cellStyle name="Cálculo 2 13 11" xfId="15493"/>
    <cellStyle name="Cálculo 2 13 12" xfId="34444"/>
    <cellStyle name="Cálculo 2 13 2" xfId="15494"/>
    <cellStyle name="Cálculo 2 13 3" xfId="15495"/>
    <cellStyle name="Cálculo 2 13 4" xfId="15496"/>
    <cellStyle name="Cálculo 2 13 5" xfId="15497"/>
    <cellStyle name="Cálculo 2 13 6" xfId="15498"/>
    <cellStyle name="Cálculo 2 13 7" xfId="15499"/>
    <cellStyle name="Cálculo 2 13 8" xfId="15500"/>
    <cellStyle name="Cálculo 2 13 9" xfId="15501"/>
    <cellStyle name="Cálculo 2 14" xfId="15502"/>
    <cellStyle name="Cálculo 2 14 10" xfId="15503"/>
    <cellStyle name="Cálculo 2 14 11" xfId="15504"/>
    <cellStyle name="Cálculo 2 14 12" xfId="34445"/>
    <cellStyle name="Cálculo 2 14 2" xfId="15505"/>
    <cellStyle name="Cálculo 2 14 3" xfId="15506"/>
    <cellStyle name="Cálculo 2 14 4" xfId="15507"/>
    <cellStyle name="Cálculo 2 14 5" xfId="15508"/>
    <cellStyle name="Cálculo 2 14 6" xfId="15509"/>
    <cellStyle name="Cálculo 2 14 7" xfId="15510"/>
    <cellStyle name="Cálculo 2 14 8" xfId="15511"/>
    <cellStyle name="Cálculo 2 14 9" xfId="15512"/>
    <cellStyle name="Cálculo 2 15" xfId="15513"/>
    <cellStyle name="Cálculo 2 15 10" xfId="15514"/>
    <cellStyle name="Cálculo 2 15 11" xfId="15515"/>
    <cellStyle name="Cálculo 2 15 12" xfId="34446"/>
    <cellStyle name="Cálculo 2 15 2" xfId="15516"/>
    <cellStyle name="Cálculo 2 15 3" xfId="15517"/>
    <cellStyle name="Cálculo 2 15 4" xfId="15518"/>
    <cellStyle name="Cálculo 2 15 5" xfId="15519"/>
    <cellStyle name="Cálculo 2 15 6" xfId="15520"/>
    <cellStyle name="Cálculo 2 15 7" xfId="15521"/>
    <cellStyle name="Cálculo 2 15 8" xfId="15522"/>
    <cellStyle name="Cálculo 2 15 9" xfId="15523"/>
    <cellStyle name="Cálculo 2 16" xfId="15524"/>
    <cellStyle name="Cálculo 2 17" xfId="15525"/>
    <cellStyle name="Cálculo 2 18" xfId="15526"/>
    <cellStyle name="Cálculo 2 19" xfId="15527"/>
    <cellStyle name="Cálculo 2 2" xfId="130"/>
    <cellStyle name="Cálculo 2 2 10" xfId="15529"/>
    <cellStyle name="Cálculo 2 2 11" xfId="15530"/>
    <cellStyle name="Cálculo 2 2 12" xfId="34447"/>
    <cellStyle name="Cálculo 2 2 13" xfId="36063"/>
    <cellStyle name="Cálculo 2 2 14" xfId="35978"/>
    <cellStyle name="Cálculo 2 2 2" xfId="2200"/>
    <cellStyle name="Cálculo 2 2 2 2" xfId="15531"/>
    <cellStyle name="Cálculo 2 2 3" xfId="2201"/>
    <cellStyle name="Cálculo 2 2 3 2" xfId="15532"/>
    <cellStyle name="Cálculo 2 2 4" xfId="2202"/>
    <cellStyle name="Cálculo 2 2 4 2" xfId="15533"/>
    <cellStyle name="Cálculo 2 2 5" xfId="2203"/>
    <cellStyle name="Cálculo 2 2 5 2" xfId="15534"/>
    <cellStyle name="Cálculo 2 2 6" xfId="2204"/>
    <cellStyle name="Cálculo 2 2 6 2" xfId="15535"/>
    <cellStyle name="Cálculo 2 2 7" xfId="15528"/>
    <cellStyle name="Cálculo 2 2 8" xfId="15536"/>
    <cellStyle name="Cálculo 2 2 9" xfId="15537"/>
    <cellStyle name="Cálculo 2 20" xfId="15538"/>
    <cellStyle name="Cálculo 2 21" xfId="15539"/>
    <cellStyle name="Cálculo 2 22" xfId="15540"/>
    <cellStyle name="Cálculo 2 23" xfId="15541"/>
    <cellStyle name="Cálculo 2 24" xfId="15542"/>
    <cellStyle name="Cálculo 2 25" xfId="15543"/>
    <cellStyle name="Cálculo 2 26" xfId="15544"/>
    <cellStyle name="Cálculo 2 27" xfId="15545"/>
    <cellStyle name="Cálculo 2 28" xfId="15546"/>
    <cellStyle name="Cálculo 2 29" xfId="15547"/>
    <cellStyle name="Cálculo 2 3" xfId="2205"/>
    <cellStyle name="Cálculo 2 3 10" xfId="15549"/>
    <cellStyle name="Cálculo 2 3 11" xfId="15550"/>
    <cellStyle name="Cálculo 2 3 12" xfId="34448"/>
    <cellStyle name="Cálculo 2 3 2" xfId="15548"/>
    <cellStyle name="Cálculo 2 3 3" xfId="15551"/>
    <cellStyle name="Cálculo 2 3 4" xfId="15552"/>
    <cellStyle name="Cálculo 2 3 5" xfId="15553"/>
    <cellStyle name="Cálculo 2 3 6" xfId="15554"/>
    <cellStyle name="Cálculo 2 3 7" xfId="15555"/>
    <cellStyle name="Cálculo 2 3 8" xfId="15556"/>
    <cellStyle name="Cálculo 2 3 9" xfId="15557"/>
    <cellStyle name="Cálculo 2 30" xfId="15558"/>
    <cellStyle name="Cálculo 2 31" xfId="15559"/>
    <cellStyle name="Cálculo 2 32" xfId="15560"/>
    <cellStyle name="Cálculo 2 33" xfId="15561"/>
    <cellStyle name="Cálculo 2 34" xfId="15562"/>
    <cellStyle name="Cálculo 2 35" xfId="15563"/>
    <cellStyle name="Cálculo 2 36" xfId="15564"/>
    <cellStyle name="Cálculo 2 37" xfId="15565"/>
    <cellStyle name="Cálculo 2 38" xfId="34440"/>
    <cellStyle name="Cálculo 2 39" xfId="36062"/>
    <cellStyle name="Cálculo 2 4" xfId="2206"/>
    <cellStyle name="Cálculo 2 4 10" xfId="15567"/>
    <cellStyle name="Cálculo 2 4 11" xfId="15568"/>
    <cellStyle name="Cálculo 2 4 12" xfId="34449"/>
    <cellStyle name="Cálculo 2 4 2" xfId="15566"/>
    <cellStyle name="Cálculo 2 4 3" xfId="15569"/>
    <cellStyle name="Cálculo 2 4 4" xfId="15570"/>
    <cellStyle name="Cálculo 2 4 5" xfId="15571"/>
    <cellStyle name="Cálculo 2 4 6" xfId="15572"/>
    <cellStyle name="Cálculo 2 4 7" xfId="15573"/>
    <cellStyle name="Cálculo 2 4 8" xfId="15574"/>
    <cellStyle name="Cálculo 2 4 9" xfId="15575"/>
    <cellStyle name="Cálculo 2 40" xfId="35979"/>
    <cellStyle name="Cálculo 2 5" xfId="2207"/>
    <cellStyle name="Cálculo 2 5 10" xfId="15577"/>
    <cellStyle name="Cálculo 2 5 11" xfId="15578"/>
    <cellStyle name="Cálculo 2 5 12" xfId="34450"/>
    <cellStyle name="Cálculo 2 5 2" xfId="15576"/>
    <cellStyle name="Cálculo 2 5 3" xfId="15579"/>
    <cellStyle name="Cálculo 2 5 4" xfId="15580"/>
    <cellStyle name="Cálculo 2 5 5" xfId="15581"/>
    <cellStyle name="Cálculo 2 5 6" xfId="15582"/>
    <cellStyle name="Cálculo 2 5 7" xfId="15583"/>
    <cellStyle name="Cálculo 2 5 8" xfId="15584"/>
    <cellStyle name="Cálculo 2 5 9" xfId="15585"/>
    <cellStyle name="Cálculo 2 6" xfId="2208"/>
    <cellStyle name="Cálculo 2 6 10" xfId="15587"/>
    <cellStyle name="Cálculo 2 6 11" xfId="15588"/>
    <cellStyle name="Cálculo 2 6 12" xfId="34451"/>
    <cellStyle name="Cálculo 2 6 2" xfId="15586"/>
    <cellStyle name="Cálculo 2 6 3" xfId="15589"/>
    <cellStyle name="Cálculo 2 6 4" xfId="15590"/>
    <cellStyle name="Cálculo 2 6 5" xfId="15591"/>
    <cellStyle name="Cálculo 2 6 6" xfId="15592"/>
    <cellStyle name="Cálculo 2 6 7" xfId="15593"/>
    <cellStyle name="Cálculo 2 6 8" xfId="15594"/>
    <cellStyle name="Cálculo 2 6 9" xfId="15595"/>
    <cellStyle name="Cálculo 2 7" xfId="2209"/>
    <cellStyle name="Cálculo 2 7 10" xfId="15597"/>
    <cellStyle name="Cálculo 2 7 11" xfId="15598"/>
    <cellStyle name="Cálculo 2 7 12" xfId="34452"/>
    <cellStyle name="Cálculo 2 7 2" xfId="15596"/>
    <cellStyle name="Cálculo 2 7 3" xfId="15599"/>
    <cellStyle name="Cálculo 2 7 4" xfId="15600"/>
    <cellStyle name="Cálculo 2 7 5" xfId="15601"/>
    <cellStyle name="Cálculo 2 7 6" xfId="15602"/>
    <cellStyle name="Cálculo 2 7 7" xfId="15603"/>
    <cellStyle name="Cálculo 2 7 8" xfId="15604"/>
    <cellStyle name="Cálculo 2 7 9" xfId="15605"/>
    <cellStyle name="Cálculo 2 8" xfId="15457"/>
    <cellStyle name="Cálculo 2 8 10" xfId="15606"/>
    <cellStyle name="Cálculo 2 8 11" xfId="15607"/>
    <cellStyle name="Cálculo 2 8 12" xfId="34453"/>
    <cellStyle name="Cálculo 2 8 2" xfId="15608"/>
    <cellStyle name="Cálculo 2 8 3" xfId="15609"/>
    <cellStyle name="Cálculo 2 8 4" xfId="15610"/>
    <cellStyle name="Cálculo 2 8 5" xfId="15611"/>
    <cellStyle name="Cálculo 2 8 6" xfId="15612"/>
    <cellStyle name="Cálculo 2 8 7" xfId="15613"/>
    <cellStyle name="Cálculo 2 8 8" xfId="15614"/>
    <cellStyle name="Cálculo 2 8 9" xfId="15615"/>
    <cellStyle name="Cálculo 2 9" xfId="15616"/>
    <cellStyle name="Cálculo 2 9 10" xfId="15617"/>
    <cellStyle name="Cálculo 2 9 11" xfId="15618"/>
    <cellStyle name="Cálculo 2 9 12" xfId="34454"/>
    <cellStyle name="Cálculo 2 9 2" xfId="15619"/>
    <cellStyle name="Cálculo 2 9 3" xfId="15620"/>
    <cellStyle name="Cálculo 2 9 4" xfId="15621"/>
    <cellStyle name="Cálculo 2 9 5" xfId="15622"/>
    <cellStyle name="Cálculo 2 9 6" xfId="15623"/>
    <cellStyle name="Cálculo 2 9 7" xfId="15624"/>
    <cellStyle name="Cálculo 2 9 8" xfId="15625"/>
    <cellStyle name="Cálculo 2 9 9" xfId="15626"/>
    <cellStyle name="Cálculo 2_ALAMEDA WARMING - MEMÓRIA" xfId="36064"/>
    <cellStyle name="Cálculo 20" xfId="35980"/>
    <cellStyle name="Cálculo 3" xfId="131"/>
    <cellStyle name="Cálculo 3 10" xfId="15628"/>
    <cellStyle name="Cálculo 3 11" xfId="15629"/>
    <cellStyle name="Cálculo 3 12" xfId="15630"/>
    <cellStyle name="Cálculo 3 13" xfId="34455"/>
    <cellStyle name="Cálculo 3 14" xfId="36065"/>
    <cellStyle name="Cálculo 3 15" xfId="35971"/>
    <cellStyle name="Cálculo 3 2" xfId="132"/>
    <cellStyle name="Cálculo 3 2 10" xfId="15632"/>
    <cellStyle name="Cálculo 3 2 11" xfId="15633"/>
    <cellStyle name="Cálculo 3 2 12" xfId="34456"/>
    <cellStyle name="Cálculo 3 2 13" xfId="36066"/>
    <cellStyle name="Cálculo 3 2 14" xfId="35970"/>
    <cellStyle name="Cálculo 3 2 2" xfId="2210"/>
    <cellStyle name="Cálculo 3 2 2 2" xfId="15634"/>
    <cellStyle name="Cálculo 3 2 3" xfId="2211"/>
    <cellStyle name="Cálculo 3 2 3 2" xfId="15635"/>
    <cellStyle name="Cálculo 3 2 4" xfId="2212"/>
    <cellStyle name="Cálculo 3 2 4 2" xfId="15636"/>
    <cellStyle name="Cálculo 3 2 5" xfId="2213"/>
    <cellStyle name="Cálculo 3 2 5 2" xfId="15637"/>
    <cellStyle name="Cálculo 3 2 6" xfId="2214"/>
    <cellStyle name="Cálculo 3 2 6 2" xfId="15638"/>
    <cellStyle name="Cálculo 3 2 7" xfId="15631"/>
    <cellStyle name="Cálculo 3 2 8" xfId="15639"/>
    <cellStyle name="Cálculo 3 2 9" xfId="15640"/>
    <cellStyle name="Cálculo 3 3" xfId="2215"/>
    <cellStyle name="Cálculo 3 3 2" xfId="15641"/>
    <cellStyle name="Cálculo 3 4" xfId="2216"/>
    <cellStyle name="Cálculo 3 4 2" xfId="15642"/>
    <cellStyle name="Cálculo 3 5" xfId="2217"/>
    <cellStyle name="Cálculo 3 5 2" xfId="15643"/>
    <cellStyle name="Cálculo 3 6" xfId="2218"/>
    <cellStyle name="Cálculo 3 6 2" xfId="15644"/>
    <cellStyle name="Cálculo 3 7" xfId="2219"/>
    <cellStyle name="Cálculo 3 7 2" xfId="15645"/>
    <cellStyle name="Cálculo 3 8" xfId="15627"/>
    <cellStyle name="Cálculo 3 9" xfId="15646"/>
    <cellStyle name="Cálculo 3_ALAMEDA WARMING - MEMÓRIA" xfId="36067"/>
    <cellStyle name="Cálculo 4" xfId="2199"/>
    <cellStyle name="Cálculo 4 10" xfId="15648"/>
    <cellStyle name="Cálculo 4 11" xfId="15649"/>
    <cellStyle name="Cálculo 4 12" xfId="15650"/>
    <cellStyle name="Cálculo 4 13" xfId="15651"/>
    <cellStyle name="Cálculo 4 14" xfId="15652"/>
    <cellStyle name="Cálculo 4 15" xfId="15653"/>
    <cellStyle name="Cálculo 4 16" xfId="15654"/>
    <cellStyle name="Cálculo 4 17" xfId="15655"/>
    <cellStyle name="Cálculo 4 18" xfId="15656"/>
    <cellStyle name="Cálculo 4 19" xfId="15657"/>
    <cellStyle name="Cálculo 4 2" xfId="2220"/>
    <cellStyle name="Cálculo 4 2 2" xfId="2221"/>
    <cellStyle name="Cálculo 4 2 3" xfId="15658"/>
    <cellStyle name="Cálculo 4 20" xfId="15659"/>
    <cellStyle name="Cálculo 4 21" xfId="15660"/>
    <cellStyle name="Cálculo 4 22" xfId="15661"/>
    <cellStyle name="Cálculo 4 23" xfId="15662"/>
    <cellStyle name="Cálculo 4 24" xfId="34457"/>
    <cellStyle name="Cálculo 4 3" xfId="2222"/>
    <cellStyle name="Cálculo 4 3 2" xfId="15663"/>
    <cellStyle name="Cálculo 4 4" xfId="15647"/>
    <cellStyle name="Cálculo 4 5" xfId="15664"/>
    <cellStyle name="Cálculo 4 6" xfId="15665"/>
    <cellStyle name="Cálculo 4 7" xfId="15666"/>
    <cellStyle name="Cálculo 4 8" xfId="15667"/>
    <cellStyle name="Cálculo 4 9" xfId="15668"/>
    <cellStyle name="Cálculo 5" xfId="2223"/>
    <cellStyle name="Cálculo 5 10" xfId="15670"/>
    <cellStyle name="Cálculo 5 11" xfId="15671"/>
    <cellStyle name="Cálculo 5 12" xfId="15672"/>
    <cellStyle name="Cálculo 5 13" xfId="15673"/>
    <cellStyle name="Cálculo 5 14" xfId="15674"/>
    <cellStyle name="Cálculo 5 15" xfId="15675"/>
    <cellStyle name="Cálculo 5 16" xfId="15676"/>
    <cellStyle name="Cálculo 5 17" xfId="15677"/>
    <cellStyle name="Cálculo 5 18" xfId="15678"/>
    <cellStyle name="Cálculo 5 19" xfId="15679"/>
    <cellStyle name="Cálculo 5 2" xfId="2224"/>
    <cellStyle name="Cálculo 5 2 2" xfId="15680"/>
    <cellStyle name="Cálculo 5 20" xfId="15681"/>
    <cellStyle name="Cálculo 5 21" xfId="15682"/>
    <cellStyle name="Cálculo 5 22" xfId="15683"/>
    <cellStyle name="Cálculo 5 23" xfId="15684"/>
    <cellStyle name="Cálculo 5 24" xfId="34458"/>
    <cellStyle name="Cálculo 5 3" xfId="2225"/>
    <cellStyle name="Cálculo 5 3 2" xfId="15685"/>
    <cellStyle name="Cálculo 5 4" xfId="15669"/>
    <cellStyle name="Cálculo 5 5" xfId="15686"/>
    <cellStyle name="Cálculo 5 6" xfId="15687"/>
    <cellStyle name="Cálculo 5 7" xfId="15688"/>
    <cellStyle name="Cálculo 5 8" xfId="15689"/>
    <cellStyle name="Cálculo 5 9" xfId="15690"/>
    <cellStyle name="Cálculo 6" xfId="2226"/>
    <cellStyle name="Cálculo 6 10" xfId="15692"/>
    <cellStyle name="Cálculo 6 11" xfId="15693"/>
    <cellStyle name="Cálculo 6 12" xfId="15694"/>
    <cellStyle name="Cálculo 6 13" xfId="15695"/>
    <cellStyle name="Cálculo 6 14" xfId="15696"/>
    <cellStyle name="Cálculo 6 15" xfId="15697"/>
    <cellStyle name="Cálculo 6 16" xfId="15698"/>
    <cellStyle name="Cálculo 6 17" xfId="15699"/>
    <cellStyle name="Cálculo 6 18" xfId="15700"/>
    <cellStyle name="Cálculo 6 19" xfId="15701"/>
    <cellStyle name="Cálculo 6 2" xfId="2227"/>
    <cellStyle name="Cálculo 6 2 2" xfId="15702"/>
    <cellStyle name="Cálculo 6 20" xfId="15703"/>
    <cellStyle name="Cálculo 6 21" xfId="15704"/>
    <cellStyle name="Cálculo 6 22" xfId="15705"/>
    <cellStyle name="Cálculo 6 23" xfId="15706"/>
    <cellStyle name="Cálculo 6 24" xfId="34459"/>
    <cellStyle name="Cálculo 6 3" xfId="15691"/>
    <cellStyle name="Cálculo 6 4" xfId="15707"/>
    <cellStyle name="Cálculo 6 5" xfId="15708"/>
    <cellStyle name="Cálculo 6 6" xfId="15709"/>
    <cellStyle name="Cálculo 6 7" xfId="15710"/>
    <cellStyle name="Cálculo 6 8" xfId="15711"/>
    <cellStyle name="Cálculo 6 9" xfId="15712"/>
    <cellStyle name="Cálculo 7" xfId="2228"/>
    <cellStyle name="Cálculo 7 10" xfId="15714"/>
    <cellStyle name="Cálculo 7 11" xfId="15715"/>
    <cellStyle name="Cálculo 7 12" xfId="15716"/>
    <cellStyle name="Cálculo 7 13" xfId="15717"/>
    <cellStyle name="Cálculo 7 14" xfId="15718"/>
    <cellStyle name="Cálculo 7 15" xfId="15719"/>
    <cellStyle name="Cálculo 7 16" xfId="15720"/>
    <cellStyle name="Cálculo 7 17" xfId="15721"/>
    <cellStyle name="Cálculo 7 18" xfId="15722"/>
    <cellStyle name="Cálculo 7 19" xfId="15723"/>
    <cellStyle name="Cálculo 7 2" xfId="15713"/>
    <cellStyle name="Cálculo 7 20" xfId="15724"/>
    <cellStyle name="Cálculo 7 21" xfId="15725"/>
    <cellStyle name="Cálculo 7 22" xfId="15726"/>
    <cellStyle name="Cálculo 7 23" xfId="15727"/>
    <cellStyle name="Cálculo 7 24" xfId="34460"/>
    <cellStyle name="Cálculo 7 3" xfId="15728"/>
    <cellStyle name="Cálculo 7 4" xfId="15729"/>
    <cellStyle name="Cálculo 7 5" xfId="15730"/>
    <cellStyle name="Cálculo 7 6" xfId="15731"/>
    <cellStyle name="Cálculo 7 7" xfId="15732"/>
    <cellStyle name="Cálculo 7 8" xfId="15733"/>
    <cellStyle name="Cálculo 7 9" xfId="15734"/>
    <cellStyle name="Cálculo 8" xfId="2229"/>
    <cellStyle name="Cálculo 8 10" xfId="15736"/>
    <cellStyle name="Cálculo 8 11" xfId="15737"/>
    <cellStyle name="Cálculo 8 12" xfId="15738"/>
    <cellStyle name="Cálculo 8 13" xfId="15739"/>
    <cellStyle name="Cálculo 8 14" xfId="15740"/>
    <cellStyle name="Cálculo 8 15" xfId="15741"/>
    <cellStyle name="Cálculo 8 16" xfId="15742"/>
    <cellStyle name="Cálculo 8 17" xfId="15743"/>
    <cellStyle name="Cálculo 8 18" xfId="15744"/>
    <cellStyle name="Cálculo 8 19" xfId="15745"/>
    <cellStyle name="Cálculo 8 2" xfId="15735"/>
    <cellStyle name="Cálculo 8 20" xfId="15746"/>
    <cellStyle name="Cálculo 8 21" xfId="15747"/>
    <cellStyle name="Cálculo 8 22" xfId="15748"/>
    <cellStyle name="Cálculo 8 23" xfId="15749"/>
    <cellStyle name="Cálculo 8 24" xfId="34461"/>
    <cellStyle name="Cálculo 8 3" xfId="15750"/>
    <cellStyle name="Cálculo 8 4" xfId="15751"/>
    <cellStyle name="Cálculo 8 5" xfId="15752"/>
    <cellStyle name="Cálculo 8 6" xfId="15753"/>
    <cellStyle name="Cálculo 8 7" xfId="15754"/>
    <cellStyle name="Cálculo 8 8" xfId="15755"/>
    <cellStyle name="Cálculo 8 9" xfId="15756"/>
    <cellStyle name="Cálculo 9" xfId="15757"/>
    <cellStyle name="Cálculo 9 10" xfId="15758"/>
    <cellStyle name="Cálculo 9 11" xfId="15759"/>
    <cellStyle name="Cálculo 9 12" xfId="15760"/>
    <cellStyle name="Cálculo 9 13" xfId="15761"/>
    <cellStyle name="Cálculo 9 14" xfId="15762"/>
    <cellStyle name="Cálculo 9 15" xfId="15763"/>
    <cellStyle name="Cálculo 9 16" xfId="15764"/>
    <cellStyle name="Cálculo 9 17" xfId="15765"/>
    <cellStyle name="Cálculo 9 18" xfId="15766"/>
    <cellStyle name="Cálculo 9 19" xfId="15767"/>
    <cellStyle name="Cálculo 9 2" xfId="15768"/>
    <cellStyle name="Cálculo 9 20" xfId="15769"/>
    <cellStyle name="Cálculo 9 21" xfId="15770"/>
    <cellStyle name="Cálculo 9 22" xfId="15771"/>
    <cellStyle name="Cálculo 9 23" xfId="15772"/>
    <cellStyle name="Cálculo 9 24" xfId="34462"/>
    <cellStyle name="Cálculo 9 3" xfId="15773"/>
    <cellStyle name="Cálculo 9 4" xfId="15774"/>
    <cellStyle name="Cálculo 9 5" xfId="15775"/>
    <cellStyle name="Cálculo 9 6" xfId="15776"/>
    <cellStyle name="Cálculo 9 7" xfId="15777"/>
    <cellStyle name="Cálculo 9 8" xfId="15778"/>
    <cellStyle name="Cálculo 9 9" xfId="15779"/>
    <cellStyle name="Cancel" xfId="133"/>
    <cellStyle name="Cancel 10" xfId="15781"/>
    <cellStyle name="Cancel 11" xfId="15782"/>
    <cellStyle name="Cancel 12" xfId="15783"/>
    <cellStyle name="Cancel 13" xfId="15784"/>
    <cellStyle name="Cancel 14" xfId="34463"/>
    <cellStyle name="Cancel 2" xfId="134"/>
    <cellStyle name="Cancel 2 10" xfId="15786"/>
    <cellStyle name="Cancel 2 11" xfId="15787"/>
    <cellStyle name="Cancel 2 12" xfId="34464"/>
    <cellStyle name="Cancel 2 2" xfId="15785"/>
    <cellStyle name="Cancel 2 3" xfId="15788"/>
    <cellStyle name="Cancel 2 4" xfId="15789"/>
    <cellStyle name="Cancel 2 5" xfId="15790"/>
    <cellStyle name="Cancel 2 6" xfId="15791"/>
    <cellStyle name="Cancel 2 7" xfId="15792"/>
    <cellStyle name="Cancel 2 8" xfId="15793"/>
    <cellStyle name="Cancel 2 9" xfId="15794"/>
    <cellStyle name="Cancel 3" xfId="135"/>
    <cellStyle name="Cancel 3 10" xfId="15796"/>
    <cellStyle name="Cancel 3 11" xfId="15797"/>
    <cellStyle name="Cancel 3 12" xfId="34465"/>
    <cellStyle name="Cancel 3 2" xfId="15795"/>
    <cellStyle name="Cancel 3 3" xfId="15798"/>
    <cellStyle name="Cancel 3 4" xfId="15799"/>
    <cellStyle name="Cancel 3 5" xfId="15800"/>
    <cellStyle name="Cancel 3 6" xfId="15801"/>
    <cellStyle name="Cancel 3 7" xfId="15802"/>
    <cellStyle name="Cancel 3 8" xfId="15803"/>
    <cellStyle name="Cancel 3 9" xfId="15804"/>
    <cellStyle name="Cancel 4" xfId="15780"/>
    <cellStyle name="Cancel 5" xfId="15805"/>
    <cellStyle name="Cancel 6" xfId="15806"/>
    <cellStyle name="Cancel 7" xfId="15807"/>
    <cellStyle name="Cancel 8" xfId="15808"/>
    <cellStyle name="Cancel 9" xfId="15809"/>
    <cellStyle name="Célula de Verificação" xfId="1467" builtinId="23" customBuiltin="1"/>
    <cellStyle name="Célula de Verificação 10" xfId="15810"/>
    <cellStyle name="Célula de Verificação 10 10" xfId="15811"/>
    <cellStyle name="Célula de Verificação 10 11" xfId="15812"/>
    <cellStyle name="Célula de Verificação 10 12" xfId="15813"/>
    <cellStyle name="Célula de Verificação 10 13" xfId="15814"/>
    <cellStyle name="Célula de Verificação 10 14" xfId="15815"/>
    <cellStyle name="Célula de Verificação 10 15" xfId="15816"/>
    <cellStyle name="Célula de Verificação 10 16" xfId="15817"/>
    <cellStyle name="Célula de Verificação 10 17" xfId="15818"/>
    <cellStyle name="Célula de Verificação 10 18" xfId="15819"/>
    <cellStyle name="Célula de Verificação 10 19" xfId="15820"/>
    <cellStyle name="Célula de Verificação 10 2" xfId="15821"/>
    <cellStyle name="Célula de Verificação 10 20" xfId="15822"/>
    <cellStyle name="Célula de Verificação 10 21" xfId="15823"/>
    <cellStyle name="Célula de Verificação 10 22" xfId="15824"/>
    <cellStyle name="Célula de Verificação 10 23" xfId="15825"/>
    <cellStyle name="Célula de Verificação 10 24" xfId="34466"/>
    <cellStyle name="Célula de Verificação 10 3" xfId="15826"/>
    <cellStyle name="Célula de Verificação 10 4" xfId="15827"/>
    <cellStyle name="Célula de Verificação 10 5" xfId="15828"/>
    <cellStyle name="Célula de Verificação 10 6" xfId="15829"/>
    <cellStyle name="Célula de Verificação 10 7" xfId="15830"/>
    <cellStyle name="Célula de Verificação 10 8" xfId="15831"/>
    <cellStyle name="Célula de Verificação 10 9" xfId="15832"/>
    <cellStyle name="Célula de Verificação 11" xfId="15833"/>
    <cellStyle name="Célula de Verificação 11 10" xfId="15834"/>
    <cellStyle name="Célula de Verificação 11 11" xfId="15835"/>
    <cellStyle name="Célula de Verificação 11 12" xfId="15836"/>
    <cellStyle name="Célula de Verificação 11 13" xfId="15837"/>
    <cellStyle name="Célula de Verificação 11 14" xfId="15838"/>
    <cellStyle name="Célula de Verificação 11 15" xfId="15839"/>
    <cellStyle name="Célula de Verificação 11 16" xfId="15840"/>
    <cellStyle name="Célula de Verificação 11 17" xfId="15841"/>
    <cellStyle name="Célula de Verificação 11 18" xfId="15842"/>
    <cellStyle name="Célula de Verificação 11 19" xfId="15843"/>
    <cellStyle name="Célula de Verificação 11 2" xfId="15844"/>
    <cellStyle name="Célula de Verificação 11 20" xfId="15845"/>
    <cellStyle name="Célula de Verificação 11 21" xfId="15846"/>
    <cellStyle name="Célula de Verificação 11 22" xfId="15847"/>
    <cellStyle name="Célula de Verificação 11 23" xfId="15848"/>
    <cellStyle name="Célula de Verificação 11 24" xfId="34467"/>
    <cellStyle name="Célula de Verificação 11 3" xfId="15849"/>
    <cellStyle name="Célula de Verificação 11 4" xfId="15850"/>
    <cellStyle name="Célula de Verificação 11 5" xfId="15851"/>
    <cellStyle name="Célula de Verificação 11 6" xfId="15852"/>
    <cellStyle name="Célula de Verificação 11 7" xfId="15853"/>
    <cellStyle name="Célula de Verificação 11 8" xfId="15854"/>
    <cellStyle name="Célula de Verificação 11 9" xfId="15855"/>
    <cellStyle name="Célula de Verificação 12" xfId="15856"/>
    <cellStyle name="Célula de Verificação 12 10" xfId="15857"/>
    <cellStyle name="Célula de Verificação 12 11" xfId="15858"/>
    <cellStyle name="Célula de Verificação 12 12" xfId="15859"/>
    <cellStyle name="Célula de Verificação 12 13" xfId="15860"/>
    <cellStyle name="Célula de Verificação 12 14" xfId="15861"/>
    <cellStyle name="Célula de Verificação 12 15" xfId="15862"/>
    <cellStyle name="Célula de Verificação 12 16" xfId="15863"/>
    <cellStyle name="Célula de Verificação 12 17" xfId="15864"/>
    <cellStyle name="Célula de Verificação 12 18" xfId="15865"/>
    <cellStyle name="Célula de Verificação 12 19" xfId="15866"/>
    <cellStyle name="Célula de Verificação 12 2" xfId="15867"/>
    <cellStyle name="Célula de Verificação 12 20" xfId="15868"/>
    <cellStyle name="Célula de Verificação 12 21" xfId="15869"/>
    <cellStyle name="Célula de Verificação 12 22" xfId="15870"/>
    <cellStyle name="Célula de Verificação 12 23" xfId="15871"/>
    <cellStyle name="Célula de Verificação 12 24" xfId="34468"/>
    <cellStyle name="Célula de Verificação 12 3" xfId="15872"/>
    <cellStyle name="Célula de Verificação 12 4" xfId="15873"/>
    <cellStyle name="Célula de Verificação 12 5" xfId="15874"/>
    <cellStyle name="Célula de Verificação 12 6" xfId="15875"/>
    <cellStyle name="Célula de Verificação 12 7" xfId="15876"/>
    <cellStyle name="Célula de Verificação 12 8" xfId="15877"/>
    <cellStyle name="Célula de Verificação 12 9" xfId="15878"/>
    <cellStyle name="Célula de Verificação 13" xfId="15879"/>
    <cellStyle name="Célula de Verificação 13 10" xfId="15880"/>
    <cellStyle name="Célula de Verificação 13 11" xfId="15881"/>
    <cellStyle name="Célula de Verificação 13 12" xfId="15882"/>
    <cellStyle name="Célula de Verificação 13 13" xfId="15883"/>
    <cellStyle name="Célula de Verificação 13 14" xfId="15884"/>
    <cellStyle name="Célula de Verificação 13 15" xfId="15885"/>
    <cellStyle name="Célula de Verificação 13 16" xfId="15886"/>
    <cellStyle name="Célula de Verificação 13 17" xfId="15887"/>
    <cellStyle name="Célula de Verificação 13 18" xfId="15888"/>
    <cellStyle name="Célula de Verificação 13 19" xfId="15889"/>
    <cellStyle name="Célula de Verificação 13 2" xfId="15890"/>
    <cellStyle name="Célula de Verificação 13 20" xfId="15891"/>
    <cellStyle name="Célula de Verificação 13 21" xfId="15892"/>
    <cellStyle name="Célula de Verificação 13 22" xfId="15893"/>
    <cellStyle name="Célula de Verificação 13 23" xfId="15894"/>
    <cellStyle name="Célula de Verificação 13 24" xfId="34469"/>
    <cellStyle name="Célula de Verificação 13 3" xfId="15895"/>
    <cellStyle name="Célula de Verificação 13 4" xfId="15896"/>
    <cellStyle name="Célula de Verificação 13 5" xfId="15897"/>
    <cellStyle name="Célula de Verificação 13 6" xfId="15898"/>
    <cellStyle name="Célula de Verificação 13 7" xfId="15899"/>
    <cellStyle name="Célula de Verificação 13 8" xfId="15900"/>
    <cellStyle name="Célula de Verificação 13 9" xfId="15901"/>
    <cellStyle name="Célula de Verificação 14" xfId="15902"/>
    <cellStyle name="Célula de Verificação 14 10" xfId="15903"/>
    <cellStyle name="Célula de Verificação 14 11" xfId="15904"/>
    <cellStyle name="Célula de Verificação 14 12" xfId="15905"/>
    <cellStyle name="Célula de Verificação 14 13" xfId="15906"/>
    <cellStyle name="Célula de Verificação 14 14" xfId="15907"/>
    <cellStyle name="Célula de Verificação 14 15" xfId="15908"/>
    <cellStyle name="Célula de Verificação 14 16" xfId="15909"/>
    <cellStyle name="Célula de Verificação 14 17" xfId="15910"/>
    <cellStyle name="Célula de Verificação 14 18" xfId="15911"/>
    <cellStyle name="Célula de Verificação 14 19" xfId="15912"/>
    <cellStyle name="Célula de Verificação 14 2" xfId="15913"/>
    <cellStyle name="Célula de Verificação 14 20" xfId="15914"/>
    <cellStyle name="Célula de Verificação 14 21" xfId="15915"/>
    <cellStyle name="Célula de Verificação 14 22" xfId="15916"/>
    <cellStyle name="Célula de Verificação 14 23" xfId="15917"/>
    <cellStyle name="Célula de Verificação 14 24" xfId="34470"/>
    <cellStyle name="Célula de Verificação 14 3" xfId="15918"/>
    <cellStyle name="Célula de Verificação 14 4" xfId="15919"/>
    <cellStyle name="Célula de Verificação 14 5" xfId="15920"/>
    <cellStyle name="Célula de Verificação 14 6" xfId="15921"/>
    <cellStyle name="Célula de Verificação 14 7" xfId="15922"/>
    <cellStyle name="Célula de Verificação 14 8" xfId="15923"/>
    <cellStyle name="Célula de Verificação 14 9" xfId="15924"/>
    <cellStyle name="Célula de Verificação 15" xfId="15925"/>
    <cellStyle name="Célula de Verificação 15 10" xfId="15926"/>
    <cellStyle name="Célula de Verificação 15 11" xfId="15927"/>
    <cellStyle name="Célula de Verificação 15 12" xfId="15928"/>
    <cellStyle name="Célula de Verificação 15 13" xfId="15929"/>
    <cellStyle name="Célula de Verificação 15 14" xfId="15930"/>
    <cellStyle name="Célula de Verificação 15 15" xfId="15931"/>
    <cellStyle name="Célula de Verificação 15 16" xfId="15932"/>
    <cellStyle name="Célula de Verificação 15 17" xfId="15933"/>
    <cellStyle name="Célula de Verificação 15 18" xfId="15934"/>
    <cellStyle name="Célula de Verificação 15 19" xfId="15935"/>
    <cellStyle name="Célula de Verificação 15 2" xfId="15936"/>
    <cellStyle name="Célula de Verificação 15 20" xfId="15937"/>
    <cellStyle name="Célula de Verificação 15 21" xfId="15938"/>
    <cellStyle name="Célula de Verificação 15 22" xfId="15939"/>
    <cellStyle name="Célula de Verificação 15 23" xfId="15940"/>
    <cellStyle name="Célula de Verificação 15 24" xfId="34471"/>
    <cellStyle name="Célula de Verificação 15 3" xfId="15941"/>
    <cellStyle name="Célula de Verificação 15 4" xfId="15942"/>
    <cellStyle name="Célula de Verificação 15 5" xfId="15943"/>
    <cellStyle name="Célula de Verificação 15 6" xfId="15944"/>
    <cellStyle name="Célula de Verificação 15 7" xfId="15945"/>
    <cellStyle name="Célula de Verificação 15 8" xfId="15946"/>
    <cellStyle name="Célula de Verificação 15 9" xfId="15947"/>
    <cellStyle name="Célula de Verificação 16" xfId="15948"/>
    <cellStyle name="Célula de Verificação 16 10" xfId="15949"/>
    <cellStyle name="Célula de Verificação 16 11" xfId="15950"/>
    <cellStyle name="Célula de Verificação 16 12" xfId="15951"/>
    <cellStyle name="Célula de Verificação 16 13" xfId="15952"/>
    <cellStyle name="Célula de Verificação 16 14" xfId="15953"/>
    <cellStyle name="Célula de Verificação 16 15" xfId="15954"/>
    <cellStyle name="Célula de Verificação 16 16" xfId="15955"/>
    <cellStyle name="Célula de Verificação 16 17" xfId="15956"/>
    <cellStyle name="Célula de Verificação 16 18" xfId="15957"/>
    <cellStyle name="Célula de Verificação 16 19" xfId="15958"/>
    <cellStyle name="Célula de Verificação 16 2" xfId="15959"/>
    <cellStyle name="Célula de Verificação 16 20" xfId="15960"/>
    <cellStyle name="Célula de Verificação 16 21" xfId="15961"/>
    <cellStyle name="Célula de Verificação 16 22" xfId="15962"/>
    <cellStyle name="Célula de Verificação 16 23" xfId="15963"/>
    <cellStyle name="Célula de Verificação 16 24" xfId="34472"/>
    <cellStyle name="Célula de Verificação 16 3" xfId="15964"/>
    <cellStyle name="Célula de Verificação 16 4" xfId="15965"/>
    <cellStyle name="Célula de Verificação 16 5" xfId="15966"/>
    <cellStyle name="Célula de Verificação 16 6" xfId="15967"/>
    <cellStyle name="Célula de Verificação 16 7" xfId="15968"/>
    <cellStyle name="Célula de Verificação 16 8" xfId="15969"/>
    <cellStyle name="Célula de Verificação 16 9" xfId="15970"/>
    <cellStyle name="Célula de Verificação 17" xfId="35837"/>
    <cellStyle name="Célula de Verificação 18" xfId="35885"/>
    <cellStyle name="Célula de Verificação 19" xfId="36069"/>
    <cellStyle name="Célula de Verificação 2" xfId="136"/>
    <cellStyle name="Célula de Verificação 2 10" xfId="15972"/>
    <cellStyle name="Célula de Verificação 2 10 10" xfId="15973"/>
    <cellStyle name="Célula de Verificação 2 10 11" xfId="15974"/>
    <cellStyle name="Célula de Verificação 2 10 12" xfId="34474"/>
    <cellStyle name="Célula de Verificação 2 10 2" xfId="15975"/>
    <cellStyle name="Célula de Verificação 2 10 3" xfId="15976"/>
    <cellStyle name="Célula de Verificação 2 10 4" xfId="15977"/>
    <cellStyle name="Célula de Verificação 2 10 5" xfId="15978"/>
    <cellStyle name="Célula de Verificação 2 10 6" xfId="15979"/>
    <cellStyle name="Célula de Verificação 2 10 7" xfId="15980"/>
    <cellStyle name="Célula de Verificação 2 10 8" xfId="15981"/>
    <cellStyle name="Célula de Verificação 2 10 9" xfId="15982"/>
    <cellStyle name="Célula de Verificação 2 11" xfId="15983"/>
    <cellStyle name="Célula de Verificação 2 11 10" xfId="15984"/>
    <cellStyle name="Célula de Verificação 2 11 11" xfId="15985"/>
    <cellStyle name="Célula de Verificação 2 11 12" xfId="34475"/>
    <cellStyle name="Célula de Verificação 2 11 2" xfId="15986"/>
    <cellStyle name="Célula de Verificação 2 11 3" xfId="15987"/>
    <cellStyle name="Célula de Verificação 2 11 4" xfId="15988"/>
    <cellStyle name="Célula de Verificação 2 11 5" xfId="15989"/>
    <cellStyle name="Célula de Verificação 2 11 6" xfId="15990"/>
    <cellStyle name="Célula de Verificação 2 11 7" xfId="15991"/>
    <cellStyle name="Célula de Verificação 2 11 8" xfId="15992"/>
    <cellStyle name="Célula de Verificação 2 11 9" xfId="15993"/>
    <cellStyle name="Célula de Verificação 2 12" xfId="15994"/>
    <cellStyle name="Célula de Verificação 2 12 10" xfId="15995"/>
    <cellStyle name="Célula de Verificação 2 12 11" xfId="15996"/>
    <cellStyle name="Célula de Verificação 2 12 12" xfId="34476"/>
    <cellStyle name="Célula de Verificação 2 12 2" xfId="15997"/>
    <cellStyle name="Célula de Verificação 2 12 3" xfId="15998"/>
    <cellStyle name="Célula de Verificação 2 12 4" xfId="15999"/>
    <cellStyle name="Célula de Verificação 2 12 5" xfId="16000"/>
    <cellStyle name="Célula de Verificação 2 12 6" xfId="16001"/>
    <cellStyle name="Célula de Verificação 2 12 7" xfId="16002"/>
    <cellStyle name="Célula de Verificação 2 12 8" xfId="16003"/>
    <cellStyle name="Célula de Verificação 2 12 9" xfId="16004"/>
    <cellStyle name="Célula de Verificação 2 13" xfId="16005"/>
    <cellStyle name="Célula de Verificação 2 13 10" xfId="16006"/>
    <cellStyle name="Célula de Verificação 2 13 11" xfId="16007"/>
    <cellStyle name="Célula de Verificação 2 13 12" xfId="34477"/>
    <cellStyle name="Célula de Verificação 2 13 2" xfId="16008"/>
    <cellStyle name="Célula de Verificação 2 13 3" xfId="16009"/>
    <cellStyle name="Célula de Verificação 2 13 4" xfId="16010"/>
    <cellStyle name="Célula de Verificação 2 13 5" xfId="16011"/>
    <cellStyle name="Célula de Verificação 2 13 6" xfId="16012"/>
    <cellStyle name="Célula de Verificação 2 13 7" xfId="16013"/>
    <cellStyle name="Célula de Verificação 2 13 8" xfId="16014"/>
    <cellStyle name="Célula de Verificação 2 13 9" xfId="16015"/>
    <cellStyle name="Célula de Verificação 2 14" xfId="16016"/>
    <cellStyle name="Célula de Verificação 2 14 10" xfId="16017"/>
    <cellStyle name="Célula de Verificação 2 14 11" xfId="16018"/>
    <cellStyle name="Célula de Verificação 2 14 12" xfId="34478"/>
    <cellStyle name="Célula de Verificação 2 14 2" xfId="16019"/>
    <cellStyle name="Célula de Verificação 2 14 3" xfId="16020"/>
    <cellStyle name="Célula de Verificação 2 14 4" xfId="16021"/>
    <cellStyle name="Célula de Verificação 2 14 5" xfId="16022"/>
    <cellStyle name="Célula de Verificação 2 14 6" xfId="16023"/>
    <cellStyle name="Célula de Verificação 2 14 7" xfId="16024"/>
    <cellStyle name="Célula de Verificação 2 14 8" xfId="16025"/>
    <cellStyle name="Célula de Verificação 2 14 9" xfId="16026"/>
    <cellStyle name="Célula de Verificação 2 15" xfId="16027"/>
    <cellStyle name="Célula de Verificação 2 15 10" xfId="16028"/>
    <cellStyle name="Célula de Verificação 2 15 11" xfId="16029"/>
    <cellStyle name="Célula de Verificação 2 15 12" xfId="34479"/>
    <cellStyle name="Célula de Verificação 2 15 2" xfId="16030"/>
    <cellStyle name="Célula de Verificação 2 15 3" xfId="16031"/>
    <cellStyle name="Célula de Verificação 2 15 4" xfId="16032"/>
    <cellStyle name="Célula de Verificação 2 15 5" xfId="16033"/>
    <cellStyle name="Célula de Verificação 2 15 6" xfId="16034"/>
    <cellStyle name="Célula de Verificação 2 15 7" xfId="16035"/>
    <cellStyle name="Célula de Verificação 2 15 8" xfId="16036"/>
    <cellStyle name="Célula de Verificação 2 15 9" xfId="16037"/>
    <cellStyle name="Célula de Verificação 2 16" xfId="16038"/>
    <cellStyle name="Célula de Verificação 2 17" xfId="16039"/>
    <cellStyle name="Célula de Verificação 2 18" xfId="16040"/>
    <cellStyle name="Célula de Verificação 2 19" xfId="16041"/>
    <cellStyle name="Célula de Verificação 2 2" xfId="137"/>
    <cellStyle name="Célula de Verificação 2 2 10" xfId="16043"/>
    <cellStyle name="Célula de Verificação 2 2 11" xfId="16044"/>
    <cellStyle name="Célula de Verificação 2 2 12" xfId="34480"/>
    <cellStyle name="Célula de Verificação 2 2 2" xfId="2230"/>
    <cellStyle name="Célula de Verificação 2 2 2 2" xfId="16045"/>
    <cellStyle name="Célula de Verificação 2 2 3" xfId="2231"/>
    <cellStyle name="Célula de Verificação 2 2 3 2" xfId="16046"/>
    <cellStyle name="Célula de Verificação 2 2 4" xfId="2232"/>
    <cellStyle name="Célula de Verificação 2 2 4 2" xfId="16047"/>
    <cellStyle name="Célula de Verificação 2 2 5" xfId="2233"/>
    <cellStyle name="Célula de Verificação 2 2 5 2" xfId="16048"/>
    <cellStyle name="Célula de Verificação 2 2 6" xfId="2234"/>
    <cellStyle name="Célula de Verificação 2 2 6 2" xfId="16049"/>
    <cellStyle name="Célula de Verificação 2 2 7" xfId="16042"/>
    <cellStyle name="Célula de Verificação 2 2 8" xfId="16050"/>
    <cellStyle name="Célula de Verificação 2 2 9" xfId="16051"/>
    <cellStyle name="Célula de Verificação 2 20" xfId="16052"/>
    <cellStyle name="Célula de Verificação 2 21" xfId="16053"/>
    <cellStyle name="Célula de Verificação 2 22" xfId="16054"/>
    <cellStyle name="Célula de Verificação 2 23" xfId="16055"/>
    <cellStyle name="Célula de Verificação 2 24" xfId="16056"/>
    <cellStyle name="Célula de Verificação 2 25" xfId="16057"/>
    <cellStyle name="Célula de Verificação 2 26" xfId="16058"/>
    <cellStyle name="Célula de Verificação 2 27" xfId="16059"/>
    <cellStyle name="Célula de Verificação 2 28" xfId="16060"/>
    <cellStyle name="Célula de Verificação 2 29" xfId="16061"/>
    <cellStyle name="Célula de Verificação 2 3" xfId="2235"/>
    <cellStyle name="Célula de Verificação 2 3 10" xfId="16063"/>
    <cellStyle name="Célula de Verificação 2 3 11" xfId="16064"/>
    <cellStyle name="Célula de Verificação 2 3 12" xfId="34481"/>
    <cellStyle name="Célula de Verificação 2 3 2" xfId="16062"/>
    <cellStyle name="Célula de Verificação 2 3 3" xfId="16065"/>
    <cellStyle name="Célula de Verificação 2 3 4" xfId="16066"/>
    <cellStyle name="Célula de Verificação 2 3 5" xfId="16067"/>
    <cellStyle name="Célula de Verificação 2 3 6" xfId="16068"/>
    <cellStyle name="Célula de Verificação 2 3 7" xfId="16069"/>
    <cellStyle name="Célula de Verificação 2 3 8" xfId="16070"/>
    <cellStyle name="Célula de Verificação 2 3 9" xfId="16071"/>
    <cellStyle name="Célula de Verificação 2 30" xfId="16072"/>
    <cellStyle name="Célula de Verificação 2 31" xfId="16073"/>
    <cellStyle name="Célula de Verificação 2 32" xfId="16074"/>
    <cellStyle name="Célula de Verificação 2 33" xfId="16075"/>
    <cellStyle name="Célula de Verificação 2 34" xfId="16076"/>
    <cellStyle name="Célula de Verificação 2 35" xfId="16077"/>
    <cellStyle name="Célula de Verificação 2 36" xfId="16078"/>
    <cellStyle name="Célula de Verificação 2 37" xfId="16079"/>
    <cellStyle name="Célula de Verificação 2 38" xfId="34473"/>
    <cellStyle name="Célula de Verificação 2 4" xfId="2236"/>
    <cellStyle name="Célula de Verificação 2 4 10" xfId="16081"/>
    <cellStyle name="Célula de Verificação 2 4 11" xfId="16082"/>
    <cellStyle name="Célula de Verificação 2 4 12" xfId="34482"/>
    <cellStyle name="Célula de Verificação 2 4 2" xfId="16080"/>
    <cellStyle name="Célula de Verificação 2 4 3" xfId="16083"/>
    <cellStyle name="Célula de Verificação 2 4 4" xfId="16084"/>
    <cellStyle name="Célula de Verificação 2 4 5" xfId="16085"/>
    <cellStyle name="Célula de Verificação 2 4 6" xfId="16086"/>
    <cellStyle name="Célula de Verificação 2 4 7" xfId="16087"/>
    <cellStyle name="Célula de Verificação 2 4 8" xfId="16088"/>
    <cellStyle name="Célula de Verificação 2 4 9" xfId="16089"/>
    <cellStyle name="Célula de Verificação 2 5" xfId="2237"/>
    <cellStyle name="Célula de Verificação 2 5 10" xfId="16091"/>
    <cellStyle name="Célula de Verificação 2 5 11" xfId="16092"/>
    <cellStyle name="Célula de Verificação 2 5 12" xfId="34483"/>
    <cellStyle name="Célula de Verificação 2 5 2" xfId="16090"/>
    <cellStyle name="Célula de Verificação 2 5 3" xfId="16093"/>
    <cellStyle name="Célula de Verificação 2 5 4" xfId="16094"/>
    <cellStyle name="Célula de Verificação 2 5 5" xfId="16095"/>
    <cellStyle name="Célula de Verificação 2 5 6" xfId="16096"/>
    <cellStyle name="Célula de Verificação 2 5 7" xfId="16097"/>
    <cellStyle name="Célula de Verificação 2 5 8" xfId="16098"/>
    <cellStyle name="Célula de Verificação 2 5 9" xfId="16099"/>
    <cellStyle name="Célula de Verificação 2 6" xfId="2238"/>
    <cellStyle name="Célula de Verificação 2 6 10" xfId="16101"/>
    <cellStyle name="Célula de Verificação 2 6 11" xfId="16102"/>
    <cellStyle name="Célula de Verificação 2 6 12" xfId="34484"/>
    <cellStyle name="Célula de Verificação 2 6 2" xfId="16100"/>
    <cellStyle name="Célula de Verificação 2 6 3" xfId="16103"/>
    <cellStyle name="Célula de Verificação 2 6 4" xfId="16104"/>
    <cellStyle name="Célula de Verificação 2 6 5" xfId="16105"/>
    <cellStyle name="Célula de Verificação 2 6 6" xfId="16106"/>
    <cellStyle name="Célula de Verificação 2 6 7" xfId="16107"/>
    <cellStyle name="Célula de Verificação 2 6 8" xfId="16108"/>
    <cellStyle name="Célula de Verificação 2 6 9" xfId="16109"/>
    <cellStyle name="Célula de Verificação 2 7" xfId="2239"/>
    <cellStyle name="Célula de Verificação 2 7 10" xfId="16111"/>
    <cellStyle name="Célula de Verificação 2 7 11" xfId="16112"/>
    <cellStyle name="Célula de Verificação 2 7 12" xfId="34485"/>
    <cellStyle name="Célula de Verificação 2 7 2" xfId="16110"/>
    <cellStyle name="Célula de Verificação 2 7 3" xfId="16113"/>
    <cellStyle name="Célula de Verificação 2 7 4" xfId="16114"/>
    <cellStyle name="Célula de Verificação 2 7 5" xfId="16115"/>
    <cellStyle name="Célula de Verificação 2 7 6" xfId="16116"/>
    <cellStyle name="Célula de Verificação 2 7 7" xfId="16117"/>
    <cellStyle name="Célula de Verificação 2 7 8" xfId="16118"/>
    <cellStyle name="Célula de Verificação 2 7 9" xfId="16119"/>
    <cellStyle name="Célula de Verificação 2 8" xfId="15971"/>
    <cellStyle name="Célula de Verificação 2 8 10" xfId="16120"/>
    <cellStyle name="Célula de Verificação 2 8 11" xfId="16121"/>
    <cellStyle name="Célula de Verificação 2 8 12" xfId="34486"/>
    <cellStyle name="Célula de Verificação 2 8 2" xfId="16122"/>
    <cellStyle name="Célula de Verificação 2 8 3" xfId="16123"/>
    <cellStyle name="Célula de Verificação 2 8 4" xfId="16124"/>
    <cellStyle name="Célula de Verificação 2 8 5" xfId="16125"/>
    <cellStyle name="Célula de Verificação 2 8 6" xfId="16126"/>
    <cellStyle name="Célula de Verificação 2 8 7" xfId="16127"/>
    <cellStyle name="Célula de Verificação 2 8 8" xfId="16128"/>
    <cellStyle name="Célula de Verificação 2 8 9" xfId="16129"/>
    <cellStyle name="Célula de Verificação 2 9" xfId="16130"/>
    <cellStyle name="Célula de Verificação 2 9 10" xfId="16131"/>
    <cellStyle name="Célula de Verificação 2 9 11" xfId="16132"/>
    <cellStyle name="Célula de Verificação 2 9 12" xfId="34487"/>
    <cellStyle name="Célula de Verificação 2 9 2" xfId="16133"/>
    <cellStyle name="Célula de Verificação 2 9 3" xfId="16134"/>
    <cellStyle name="Célula de Verificação 2 9 4" xfId="16135"/>
    <cellStyle name="Célula de Verificação 2 9 5" xfId="16136"/>
    <cellStyle name="Célula de Verificação 2 9 6" xfId="16137"/>
    <cellStyle name="Célula de Verificação 2 9 7" xfId="16138"/>
    <cellStyle name="Célula de Verificação 2 9 8" xfId="16139"/>
    <cellStyle name="Célula de Verificação 2 9 9" xfId="16140"/>
    <cellStyle name="Célula de Verificação 2_Planilha Orçamentária - DRENAGEM - OUTROS - R1" xfId="36070"/>
    <cellStyle name="Célula de Verificação 20" xfId="35968"/>
    <cellStyle name="Célula de Verificação 3" xfId="138"/>
    <cellStyle name="Célula de Verificação 3 10" xfId="16142"/>
    <cellStyle name="Célula de Verificação 3 11" xfId="16143"/>
    <cellStyle name="Célula de Verificação 3 12" xfId="16144"/>
    <cellStyle name="Célula de Verificação 3 13" xfId="34488"/>
    <cellStyle name="Célula de Verificação 3 2" xfId="139"/>
    <cellStyle name="Célula de Verificação 3 2 10" xfId="16146"/>
    <cellStyle name="Célula de Verificação 3 2 11" xfId="16147"/>
    <cellStyle name="Célula de Verificação 3 2 12" xfId="34489"/>
    <cellStyle name="Célula de Verificação 3 2 2" xfId="2240"/>
    <cellStyle name="Célula de Verificação 3 2 2 2" xfId="16148"/>
    <cellStyle name="Célula de Verificação 3 2 3" xfId="2241"/>
    <cellStyle name="Célula de Verificação 3 2 3 2" xfId="16149"/>
    <cellStyle name="Célula de Verificação 3 2 4" xfId="2242"/>
    <cellStyle name="Célula de Verificação 3 2 4 2" xfId="16150"/>
    <cellStyle name="Célula de Verificação 3 2 5" xfId="2243"/>
    <cellStyle name="Célula de Verificação 3 2 5 2" xfId="16151"/>
    <cellStyle name="Célula de Verificação 3 2 6" xfId="2244"/>
    <cellStyle name="Célula de Verificação 3 2 6 2" xfId="16152"/>
    <cellStyle name="Célula de Verificação 3 2 7" xfId="16145"/>
    <cellStyle name="Célula de Verificação 3 2 8" xfId="16153"/>
    <cellStyle name="Célula de Verificação 3 2 9" xfId="16154"/>
    <cellStyle name="Célula de Verificação 3 3" xfId="2245"/>
    <cellStyle name="Célula de Verificação 3 3 2" xfId="16155"/>
    <cellStyle name="Célula de Verificação 3 4" xfId="2246"/>
    <cellStyle name="Célula de Verificação 3 4 2" xfId="16156"/>
    <cellStyle name="Célula de Verificação 3 5" xfId="2247"/>
    <cellStyle name="Célula de Verificação 3 5 2" xfId="16157"/>
    <cellStyle name="Célula de Verificação 3 6" xfId="2248"/>
    <cellStyle name="Célula de Verificação 3 6 2" xfId="16158"/>
    <cellStyle name="Célula de Verificação 3 7" xfId="2249"/>
    <cellStyle name="Célula de Verificação 3 7 2" xfId="16159"/>
    <cellStyle name="Célula de Verificação 3 8" xfId="16141"/>
    <cellStyle name="Célula de Verificação 3 9" xfId="16160"/>
    <cellStyle name="Célula de Verificação 3_Planilha Orçamentária - DRENAGEM - OUTROS - R1" xfId="16161"/>
    <cellStyle name="Célula de Verificação 4" xfId="2250"/>
    <cellStyle name="Célula de Verificação 4 10" xfId="16163"/>
    <cellStyle name="Célula de Verificação 4 11" xfId="16164"/>
    <cellStyle name="Célula de Verificação 4 12" xfId="16165"/>
    <cellStyle name="Célula de Verificação 4 13" xfId="16166"/>
    <cellStyle name="Célula de Verificação 4 14" xfId="16167"/>
    <cellStyle name="Célula de Verificação 4 15" xfId="16168"/>
    <cellStyle name="Célula de Verificação 4 16" xfId="16169"/>
    <cellStyle name="Célula de Verificação 4 17" xfId="16170"/>
    <cellStyle name="Célula de Verificação 4 18" xfId="16171"/>
    <cellStyle name="Célula de Verificação 4 19" xfId="16172"/>
    <cellStyle name="Célula de Verificação 4 2" xfId="2251"/>
    <cellStyle name="Célula de Verificação 4 2 2" xfId="16173"/>
    <cellStyle name="Célula de Verificação 4 20" xfId="16174"/>
    <cellStyle name="Célula de Verificação 4 21" xfId="16175"/>
    <cellStyle name="Célula de Verificação 4 22" xfId="16176"/>
    <cellStyle name="Célula de Verificação 4 23" xfId="16177"/>
    <cellStyle name="Célula de Verificação 4 24" xfId="34490"/>
    <cellStyle name="Célula de Verificação 4 3" xfId="2252"/>
    <cellStyle name="Célula de Verificação 4 3 2" xfId="16178"/>
    <cellStyle name="Célula de Verificação 4 4" xfId="16162"/>
    <cellStyle name="Célula de Verificação 4 5" xfId="16179"/>
    <cellStyle name="Célula de Verificação 4 6" xfId="16180"/>
    <cellStyle name="Célula de Verificação 4 7" xfId="16181"/>
    <cellStyle name="Célula de Verificação 4 8" xfId="16182"/>
    <cellStyle name="Célula de Verificação 4 9" xfId="16183"/>
    <cellStyle name="Célula de Verificação 5" xfId="2253"/>
    <cellStyle name="Célula de Verificação 5 10" xfId="16185"/>
    <cellStyle name="Célula de Verificação 5 11" xfId="16186"/>
    <cellStyle name="Célula de Verificação 5 12" xfId="16187"/>
    <cellStyle name="Célula de Verificação 5 13" xfId="16188"/>
    <cellStyle name="Célula de Verificação 5 14" xfId="16189"/>
    <cellStyle name="Célula de Verificação 5 15" xfId="16190"/>
    <cellStyle name="Célula de Verificação 5 16" xfId="16191"/>
    <cellStyle name="Célula de Verificação 5 17" xfId="16192"/>
    <cellStyle name="Célula de Verificação 5 18" xfId="16193"/>
    <cellStyle name="Célula de Verificação 5 19" xfId="16194"/>
    <cellStyle name="Célula de Verificação 5 2" xfId="2254"/>
    <cellStyle name="Célula de Verificação 5 2 2" xfId="16195"/>
    <cellStyle name="Célula de Verificação 5 20" xfId="16196"/>
    <cellStyle name="Célula de Verificação 5 21" xfId="16197"/>
    <cellStyle name="Célula de Verificação 5 22" xfId="16198"/>
    <cellStyle name="Célula de Verificação 5 23" xfId="16199"/>
    <cellStyle name="Célula de Verificação 5 24" xfId="34491"/>
    <cellStyle name="Célula de Verificação 5 3" xfId="2255"/>
    <cellStyle name="Célula de Verificação 5 3 2" xfId="16200"/>
    <cellStyle name="Célula de Verificação 5 4" xfId="16184"/>
    <cellStyle name="Célula de Verificação 5 5" xfId="16201"/>
    <cellStyle name="Célula de Verificação 5 6" xfId="16202"/>
    <cellStyle name="Célula de Verificação 5 7" xfId="16203"/>
    <cellStyle name="Célula de Verificação 5 8" xfId="16204"/>
    <cellStyle name="Célula de Verificação 5 9" xfId="16205"/>
    <cellStyle name="Célula de Verificação 6" xfId="2256"/>
    <cellStyle name="Célula de Verificação 6 10" xfId="16207"/>
    <cellStyle name="Célula de Verificação 6 11" xfId="16208"/>
    <cellStyle name="Célula de Verificação 6 12" xfId="16209"/>
    <cellStyle name="Célula de Verificação 6 13" xfId="16210"/>
    <cellStyle name="Célula de Verificação 6 14" xfId="16211"/>
    <cellStyle name="Célula de Verificação 6 15" xfId="16212"/>
    <cellStyle name="Célula de Verificação 6 16" xfId="16213"/>
    <cellStyle name="Célula de Verificação 6 17" xfId="16214"/>
    <cellStyle name="Célula de Verificação 6 18" xfId="16215"/>
    <cellStyle name="Célula de Verificação 6 19" xfId="16216"/>
    <cellStyle name="Célula de Verificação 6 2" xfId="2257"/>
    <cellStyle name="Célula de Verificação 6 2 2" xfId="16217"/>
    <cellStyle name="Célula de Verificação 6 20" xfId="16218"/>
    <cellStyle name="Célula de Verificação 6 21" xfId="16219"/>
    <cellStyle name="Célula de Verificação 6 22" xfId="16220"/>
    <cellStyle name="Célula de Verificação 6 23" xfId="16221"/>
    <cellStyle name="Célula de Verificação 6 24" xfId="34492"/>
    <cellStyle name="Célula de Verificação 6 3" xfId="16206"/>
    <cellStyle name="Célula de Verificação 6 4" xfId="16222"/>
    <cellStyle name="Célula de Verificação 6 5" xfId="16223"/>
    <cellStyle name="Célula de Verificação 6 6" xfId="16224"/>
    <cellStyle name="Célula de Verificação 6 7" xfId="16225"/>
    <cellStyle name="Célula de Verificação 6 8" xfId="16226"/>
    <cellStyle name="Célula de Verificação 6 9" xfId="16227"/>
    <cellStyle name="Célula de Verificação 7" xfId="2258"/>
    <cellStyle name="Célula de Verificação 7 10" xfId="16229"/>
    <cellStyle name="Célula de Verificação 7 11" xfId="16230"/>
    <cellStyle name="Célula de Verificação 7 12" xfId="16231"/>
    <cellStyle name="Célula de Verificação 7 13" xfId="16232"/>
    <cellStyle name="Célula de Verificação 7 14" xfId="16233"/>
    <cellStyle name="Célula de Verificação 7 15" xfId="16234"/>
    <cellStyle name="Célula de Verificação 7 16" xfId="16235"/>
    <cellStyle name="Célula de Verificação 7 17" xfId="16236"/>
    <cellStyle name="Célula de Verificação 7 18" xfId="16237"/>
    <cellStyle name="Célula de Verificação 7 19" xfId="16238"/>
    <cellStyle name="Célula de Verificação 7 2" xfId="16228"/>
    <cellStyle name="Célula de Verificação 7 20" xfId="16239"/>
    <cellStyle name="Célula de Verificação 7 21" xfId="16240"/>
    <cellStyle name="Célula de Verificação 7 22" xfId="16241"/>
    <cellStyle name="Célula de Verificação 7 23" xfId="16242"/>
    <cellStyle name="Célula de Verificação 7 24" xfId="34493"/>
    <cellStyle name="Célula de Verificação 7 3" xfId="16243"/>
    <cellStyle name="Célula de Verificação 7 4" xfId="16244"/>
    <cellStyle name="Célula de Verificação 7 5" xfId="16245"/>
    <cellStyle name="Célula de Verificação 7 6" xfId="16246"/>
    <cellStyle name="Célula de Verificação 7 7" xfId="16247"/>
    <cellStyle name="Célula de Verificação 7 8" xfId="16248"/>
    <cellStyle name="Célula de Verificação 7 9" xfId="16249"/>
    <cellStyle name="Célula de Verificação 8" xfId="2259"/>
    <cellStyle name="Célula de Verificação 8 10" xfId="16251"/>
    <cellStyle name="Célula de Verificação 8 11" xfId="16252"/>
    <cellStyle name="Célula de Verificação 8 12" xfId="16253"/>
    <cellStyle name="Célula de Verificação 8 13" xfId="16254"/>
    <cellStyle name="Célula de Verificação 8 14" xfId="16255"/>
    <cellStyle name="Célula de Verificação 8 15" xfId="16256"/>
    <cellStyle name="Célula de Verificação 8 16" xfId="16257"/>
    <cellStyle name="Célula de Verificação 8 17" xfId="16258"/>
    <cellStyle name="Célula de Verificação 8 18" xfId="16259"/>
    <cellStyle name="Célula de Verificação 8 19" xfId="16260"/>
    <cellStyle name="Célula de Verificação 8 2" xfId="16250"/>
    <cellStyle name="Célula de Verificação 8 20" xfId="16261"/>
    <cellStyle name="Célula de Verificação 8 21" xfId="16262"/>
    <cellStyle name="Célula de Verificação 8 22" xfId="16263"/>
    <cellStyle name="Célula de Verificação 8 23" xfId="16264"/>
    <cellStyle name="Célula de Verificação 8 24" xfId="34494"/>
    <cellStyle name="Célula de Verificação 8 3" xfId="16265"/>
    <cellStyle name="Célula de Verificação 8 4" xfId="16266"/>
    <cellStyle name="Célula de Verificação 8 5" xfId="16267"/>
    <cellStyle name="Célula de Verificação 8 6" xfId="16268"/>
    <cellStyle name="Célula de Verificação 8 7" xfId="16269"/>
    <cellStyle name="Célula de Verificação 8 8" xfId="16270"/>
    <cellStyle name="Célula de Verificação 8 9" xfId="16271"/>
    <cellStyle name="Célula de Verificação 9" xfId="16272"/>
    <cellStyle name="Célula de Verificação 9 10" xfId="16273"/>
    <cellStyle name="Célula de Verificação 9 11" xfId="16274"/>
    <cellStyle name="Célula de Verificação 9 12" xfId="16275"/>
    <cellStyle name="Célula de Verificação 9 13" xfId="16276"/>
    <cellStyle name="Célula de Verificação 9 14" xfId="16277"/>
    <cellStyle name="Célula de Verificação 9 15" xfId="16278"/>
    <cellStyle name="Célula de Verificação 9 16" xfId="16279"/>
    <cellStyle name="Célula de Verificação 9 17" xfId="16280"/>
    <cellStyle name="Célula de Verificação 9 18" xfId="16281"/>
    <cellStyle name="Célula de Verificação 9 19" xfId="16282"/>
    <cellStyle name="Célula de Verificação 9 2" xfId="16283"/>
    <cellStyle name="Célula de Verificação 9 20" xfId="16284"/>
    <cellStyle name="Célula de Verificação 9 21" xfId="16285"/>
    <cellStyle name="Célula de Verificação 9 22" xfId="16286"/>
    <cellStyle name="Célula de Verificação 9 23" xfId="16287"/>
    <cellStyle name="Célula de Verificação 9 24" xfId="34495"/>
    <cellStyle name="Célula de Verificação 9 3" xfId="16288"/>
    <cellStyle name="Célula de Verificação 9 4" xfId="16289"/>
    <cellStyle name="Célula de Verificação 9 5" xfId="16290"/>
    <cellStyle name="Célula de Verificação 9 6" xfId="16291"/>
    <cellStyle name="Célula de Verificação 9 7" xfId="16292"/>
    <cellStyle name="Célula de Verificação 9 8" xfId="16293"/>
    <cellStyle name="Célula de Verificação 9 9" xfId="16294"/>
    <cellStyle name="Célula Vinculada" xfId="1466" builtinId="24" customBuiltin="1"/>
    <cellStyle name="Célula Vinculada 10" xfId="16295"/>
    <cellStyle name="Célula Vinculada 10 10" xfId="16296"/>
    <cellStyle name="Célula Vinculada 10 11" xfId="16297"/>
    <cellStyle name="Célula Vinculada 10 12" xfId="16298"/>
    <cellStyle name="Célula Vinculada 10 13" xfId="16299"/>
    <cellStyle name="Célula Vinculada 10 14" xfId="16300"/>
    <cellStyle name="Célula Vinculada 10 15" xfId="16301"/>
    <cellStyle name="Célula Vinculada 10 16" xfId="16302"/>
    <cellStyle name="Célula Vinculada 10 17" xfId="16303"/>
    <cellStyle name="Célula Vinculada 10 18" xfId="16304"/>
    <cellStyle name="Célula Vinculada 10 19" xfId="16305"/>
    <cellStyle name="Célula Vinculada 10 2" xfId="16306"/>
    <cellStyle name="Célula Vinculada 10 20" xfId="16307"/>
    <cellStyle name="Célula Vinculada 10 21" xfId="16308"/>
    <cellStyle name="Célula Vinculada 10 22" xfId="16309"/>
    <cellStyle name="Célula Vinculada 10 23" xfId="16310"/>
    <cellStyle name="Célula Vinculada 10 24" xfId="34496"/>
    <cellStyle name="Célula Vinculada 10 3" xfId="16311"/>
    <cellStyle name="Célula Vinculada 10 4" xfId="16312"/>
    <cellStyle name="Célula Vinculada 10 5" xfId="16313"/>
    <cellStyle name="Célula Vinculada 10 6" xfId="16314"/>
    <cellStyle name="Célula Vinculada 10 7" xfId="16315"/>
    <cellStyle name="Célula Vinculada 10 8" xfId="16316"/>
    <cellStyle name="Célula Vinculada 10 9" xfId="16317"/>
    <cellStyle name="Célula Vinculada 11" xfId="16318"/>
    <cellStyle name="Célula Vinculada 11 10" xfId="16319"/>
    <cellStyle name="Célula Vinculada 11 11" xfId="16320"/>
    <cellStyle name="Célula Vinculada 11 12" xfId="16321"/>
    <cellStyle name="Célula Vinculada 11 13" xfId="16322"/>
    <cellStyle name="Célula Vinculada 11 14" xfId="16323"/>
    <cellStyle name="Célula Vinculada 11 15" xfId="16324"/>
    <cellStyle name="Célula Vinculada 11 16" xfId="16325"/>
    <cellStyle name="Célula Vinculada 11 17" xfId="16326"/>
    <cellStyle name="Célula Vinculada 11 18" xfId="16327"/>
    <cellStyle name="Célula Vinculada 11 19" xfId="16328"/>
    <cellStyle name="Célula Vinculada 11 2" xfId="16329"/>
    <cellStyle name="Célula Vinculada 11 20" xfId="16330"/>
    <cellStyle name="Célula Vinculada 11 21" xfId="16331"/>
    <cellStyle name="Célula Vinculada 11 22" xfId="16332"/>
    <cellStyle name="Célula Vinculada 11 23" xfId="16333"/>
    <cellStyle name="Célula Vinculada 11 24" xfId="34497"/>
    <cellStyle name="Célula Vinculada 11 3" xfId="16334"/>
    <cellStyle name="Célula Vinculada 11 4" xfId="16335"/>
    <cellStyle name="Célula Vinculada 11 5" xfId="16336"/>
    <cellStyle name="Célula Vinculada 11 6" xfId="16337"/>
    <cellStyle name="Célula Vinculada 11 7" xfId="16338"/>
    <cellStyle name="Célula Vinculada 11 8" xfId="16339"/>
    <cellStyle name="Célula Vinculada 11 9" xfId="16340"/>
    <cellStyle name="Célula Vinculada 12" xfId="16341"/>
    <cellStyle name="Célula Vinculada 12 10" xfId="16342"/>
    <cellStyle name="Célula Vinculada 12 11" xfId="16343"/>
    <cellStyle name="Célula Vinculada 12 12" xfId="16344"/>
    <cellStyle name="Célula Vinculada 12 13" xfId="16345"/>
    <cellStyle name="Célula Vinculada 12 14" xfId="16346"/>
    <cellStyle name="Célula Vinculada 12 15" xfId="16347"/>
    <cellStyle name="Célula Vinculada 12 16" xfId="16348"/>
    <cellStyle name="Célula Vinculada 12 17" xfId="16349"/>
    <cellStyle name="Célula Vinculada 12 18" xfId="16350"/>
    <cellStyle name="Célula Vinculada 12 19" xfId="16351"/>
    <cellStyle name="Célula Vinculada 12 2" xfId="16352"/>
    <cellStyle name="Célula Vinculada 12 20" xfId="16353"/>
    <cellStyle name="Célula Vinculada 12 21" xfId="16354"/>
    <cellStyle name="Célula Vinculada 12 22" xfId="16355"/>
    <cellStyle name="Célula Vinculada 12 23" xfId="16356"/>
    <cellStyle name="Célula Vinculada 12 24" xfId="34498"/>
    <cellStyle name="Célula Vinculada 12 3" xfId="16357"/>
    <cellStyle name="Célula Vinculada 12 4" xfId="16358"/>
    <cellStyle name="Célula Vinculada 12 5" xfId="16359"/>
    <cellStyle name="Célula Vinculada 12 6" xfId="16360"/>
    <cellStyle name="Célula Vinculada 12 7" xfId="16361"/>
    <cellStyle name="Célula Vinculada 12 8" xfId="16362"/>
    <cellStyle name="Célula Vinculada 12 9" xfId="16363"/>
    <cellStyle name="Célula Vinculada 13" xfId="16364"/>
    <cellStyle name="Célula Vinculada 13 10" xfId="16365"/>
    <cellStyle name="Célula Vinculada 13 11" xfId="16366"/>
    <cellStyle name="Célula Vinculada 13 12" xfId="16367"/>
    <cellStyle name="Célula Vinculada 13 13" xfId="16368"/>
    <cellStyle name="Célula Vinculada 13 14" xfId="16369"/>
    <cellStyle name="Célula Vinculada 13 15" xfId="16370"/>
    <cellStyle name="Célula Vinculada 13 16" xfId="16371"/>
    <cellStyle name="Célula Vinculada 13 17" xfId="16372"/>
    <cellStyle name="Célula Vinculada 13 18" xfId="16373"/>
    <cellStyle name="Célula Vinculada 13 19" xfId="16374"/>
    <cellStyle name="Célula Vinculada 13 2" xfId="16375"/>
    <cellStyle name="Célula Vinculada 13 20" xfId="16376"/>
    <cellStyle name="Célula Vinculada 13 21" xfId="16377"/>
    <cellStyle name="Célula Vinculada 13 22" xfId="16378"/>
    <cellStyle name="Célula Vinculada 13 23" xfId="16379"/>
    <cellStyle name="Célula Vinculada 13 24" xfId="34499"/>
    <cellStyle name="Célula Vinculada 13 3" xfId="16380"/>
    <cellStyle name="Célula Vinculada 13 4" xfId="16381"/>
    <cellStyle name="Célula Vinculada 13 5" xfId="16382"/>
    <cellStyle name="Célula Vinculada 13 6" xfId="16383"/>
    <cellStyle name="Célula Vinculada 13 7" xfId="16384"/>
    <cellStyle name="Célula Vinculada 13 8" xfId="16385"/>
    <cellStyle name="Célula Vinculada 13 9" xfId="16386"/>
    <cellStyle name="Célula Vinculada 14" xfId="16387"/>
    <cellStyle name="Célula Vinculada 14 10" xfId="16388"/>
    <cellStyle name="Célula Vinculada 14 11" xfId="16389"/>
    <cellStyle name="Célula Vinculada 14 12" xfId="16390"/>
    <cellStyle name="Célula Vinculada 14 13" xfId="16391"/>
    <cellStyle name="Célula Vinculada 14 14" xfId="16392"/>
    <cellStyle name="Célula Vinculada 14 15" xfId="16393"/>
    <cellStyle name="Célula Vinculada 14 16" xfId="16394"/>
    <cellStyle name="Célula Vinculada 14 17" xfId="16395"/>
    <cellStyle name="Célula Vinculada 14 18" xfId="16396"/>
    <cellStyle name="Célula Vinculada 14 19" xfId="16397"/>
    <cellStyle name="Célula Vinculada 14 2" xfId="16398"/>
    <cellStyle name="Célula Vinculada 14 20" xfId="16399"/>
    <cellStyle name="Célula Vinculada 14 21" xfId="16400"/>
    <cellStyle name="Célula Vinculada 14 22" xfId="16401"/>
    <cellStyle name="Célula Vinculada 14 23" xfId="16402"/>
    <cellStyle name="Célula Vinculada 14 24" xfId="34500"/>
    <cellStyle name="Célula Vinculada 14 3" xfId="16403"/>
    <cellStyle name="Célula Vinculada 14 4" xfId="16404"/>
    <cellStyle name="Célula Vinculada 14 5" xfId="16405"/>
    <cellStyle name="Célula Vinculada 14 6" xfId="16406"/>
    <cellStyle name="Célula Vinculada 14 7" xfId="16407"/>
    <cellStyle name="Célula Vinculada 14 8" xfId="16408"/>
    <cellStyle name="Célula Vinculada 14 9" xfId="16409"/>
    <cellStyle name="Célula Vinculada 15" xfId="16410"/>
    <cellStyle name="Célula Vinculada 15 10" xfId="16411"/>
    <cellStyle name="Célula Vinculada 15 11" xfId="16412"/>
    <cellStyle name="Célula Vinculada 15 12" xfId="16413"/>
    <cellStyle name="Célula Vinculada 15 13" xfId="16414"/>
    <cellStyle name="Célula Vinculada 15 14" xfId="16415"/>
    <cellStyle name="Célula Vinculada 15 15" xfId="16416"/>
    <cellStyle name="Célula Vinculada 15 16" xfId="16417"/>
    <cellStyle name="Célula Vinculada 15 17" xfId="16418"/>
    <cellStyle name="Célula Vinculada 15 18" xfId="16419"/>
    <cellStyle name="Célula Vinculada 15 19" xfId="16420"/>
    <cellStyle name="Célula Vinculada 15 2" xfId="16421"/>
    <cellStyle name="Célula Vinculada 15 20" xfId="16422"/>
    <cellStyle name="Célula Vinculada 15 21" xfId="16423"/>
    <cellStyle name="Célula Vinculada 15 22" xfId="16424"/>
    <cellStyle name="Célula Vinculada 15 23" xfId="16425"/>
    <cellStyle name="Célula Vinculada 15 24" xfId="34501"/>
    <cellStyle name="Célula Vinculada 15 3" xfId="16426"/>
    <cellStyle name="Célula Vinculada 15 4" xfId="16427"/>
    <cellStyle name="Célula Vinculada 15 5" xfId="16428"/>
    <cellStyle name="Célula Vinculada 15 6" xfId="16429"/>
    <cellStyle name="Célula Vinculada 15 7" xfId="16430"/>
    <cellStyle name="Célula Vinculada 15 8" xfId="16431"/>
    <cellStyle name="Célula Vinculada 15 9" xfId="16432"/>
    <cellStyle name="Célula Vinculada 16" xfId="16433"/>
    <cellStyle name="Célula Vinculada 16 10" xfId="16434"/>
    <cellStyle name="Célula Vinculada 16 11" xfId="16435"/>
    <cellStyle name="Célula Vinculada 16 12" xfId="16436"/>
    <cellStyle name="Célula Vinculada 16 13" xfId="16437"/>
    <cellStyle name="Célula Vinculada 16 14" xfId="16438"/>
    <cellStyle name="Célula Vinculada 16 15" xfId="16439"/>
    <cellStyle name="Célula Vinculada 16 16" xfId="16440"/>
    <cellStyle name="Célula Vinculada 16 17" xfId="16441"/>
    <cellStyle name="Célula Vinculada 16 18" xfId="16442"/>
    <cellStyle name="Célula Vinculada 16 19" xfId="16443"/>
    <cellStyle name="Célula Vinculada 16 2" xfId="16444"/>
    <cellStyle name="Célula Vinculada 16 20" xfId="16445"/>
    <cellStyle name="Célula Vinculada 16 21" xfId="16446"/>
    <cellStyle name="Célula Vinculada 16 22" xfId="16447"/>
    <cellStyle name="Célula Vinculada 16 23" xfId="16448"/>
    <cellStyle name="Célula Vinculada 16 24" xfId="34502"/>
    <cellStyle name="Célula Vinculada 16 3" xfId="16449"/>
    <cellStyle name="Célula Vinculada 16 4" xfId="16450"/>
    <cellStyle name="Célula Vinculada 16 5" xfId="16451"/>
    <cellStyle name="Célula Vinculada 16 6" xfId="16452"/>
    <cellStyle name="Célula Vinculada 16 7" xfId="16453"/>
    <cellStyle name="Célula Vinculada 16 8" xfId="16454"/>
    <cellStyle name="Célula Vinculada 16 9" xfId="16455"/>
    <cellStyle name="Célula Vinculada 17" xfId="35838"/>
    <cellStyle name="Célula Vinculada 18" xfId="35886"/>
    <cellStyle name="Célula Vinculada 19" xfId="36072"/>
    <cellStyle name="Célula Vinculada 2" xfId="140"/>
    <cellStyle name="Célula Vinculada 2 10" xfId="16457"/>
    <cellStyle name="Célula Vinculada 2 10 10" xfId="16458"/>
    <cellStyle name="Célula Vinculada 2 10 11" xfId="16459"/>
    <cellStyle name="Célula Vinculada 2 10 12" xfId="34504"/>
    <cellStyle name="Célula Vinculada 2 10 2" xfId="16460"/>
    <cellStyle name="Célula Vinculada 2 10 3" xfId="16461"/>
    <cellStyle name="Célula Vinculada 2 10 4" xfId="16462"/>
    <cellStyle name="Célula Vinculada 2 10 5" xfId="16463"/>
    <cellStyle name="Célula Vinculada 2 10 6" xfId="16464"/>
    <cellStyle name="Célula Vinculada 2 10 7" xfId="16465"/>
    <cellStyle name="Célula Vinculada 2 10 8" xfId="16466"/>
    <cellStyle name="Célula Vinculada 2 10 9" xfId="16467"/>
    <cellStyle name="Célula Vinculada 2 11" xfId="16468"/>
    <cellStyle name="Célula Vinculada 2 11 10" xfId="16469"/>
    <cellStyle name="Célula Vinculada 2 11 11" xfId="16470"/>
    <cellStyle name="Célula Vinculada 2 11 12" xfId="34505"/>
    <cellStyle name="Célula Vinculada 2 11 2" xfId="16471"/>
    <cellStyle name="Célula Vinculada 2 11 3" xfId="16472"/>
    <cellStyle name="Célula Vinculada 2 11 4" xfId="16473"/>
    <cellStyle name="Célula Vinculada 2 11 5" xfId="16474"/>
    <cellStyle name="Célula Vinculada 2 11 6" xfId="16475"/>
    <cellStyle name="Célula Vinculada 2 11 7" xfId="16476"/>
    <cellStyle name="Célula Vinculada 2 11 8" xfId="16477"/>
    <cellStyle name="Célula Vinculada 2 11 9" xfId="16478"/>
    <cellStyle name="Célula Vinculada 2 12" xfId="16479"/>
    <cellStyle name="Célula Vinculada 2 12 10" xfId="16480"/>
    <cellStyle name="Célula Vinculada 2 12 11" xfId="16481"/>
    <cellStyle name="Célula Vinculada 2 12 12" xfId="34506"/>
    <cellStyle name="Célula Vinculada 2 12 2" xfId="16482"/>
    <cellStyle name="Célula Vinculada 2 12 3" xfId="16483"/>
    <cellStyle name="Célula Vinculada 2 12 4" xfId="16484"/>
    <cellStyle name="Célula Vinculada 2 12 5" xfId="16485"/>
    <cellStyle name="Célula Vinculada 2 12 6" xfId="16486"/>
    <cellStyle name="Célula Vinculada 2 12 7" xfId="16487"/>
    <cellStyle name="Célula Vinculada 2 12 8" xfId="16488"/>
    <cellStyle name="Célula Vinculada 2 12 9" xfId="16489"/>
    <cellStyle name="Célula Vinculada 2 13" xfId="16490"/>
    <cellStyle name="Célula Vinculada 2 13 10" xfId="16491"/>
    <cellStyle name="Célula Vinculada 2 13 11" xfId="16492"/>
    <cellStyle name="Célula Vinculada 2 13 12" xfId="34507"/>
    <cellStyle name="Célula Vinculada 2 13 2" xfId="16493"/>
    <cellStyle name="Célula Vinculada 2 13 3" xfId="16494"/>
    <cellStyle name="Célula Vinculada 2 13 4" xfId="16495"/>
    <cellStyle name="Célula Vinculada 2 13 5" xfId="16496"/>
    <cellStyle name="Célula Vinculada 2 13 6" xfId="16497"/>
    <cellStyle name="Célula Vinculada 2 13 7" xfId="16498"/>
    <cellStyle name="Célula Vinculada 2 13 8" xfId="16499"/>
    <cellStyle name="Célula Vinculada 2 13 9" xfId="16500"/>
    <cellStyle name="Célula Vinculada 2 14" xfId="16501"/>
    <cellStyle name="Célula Vinculada 2 14 10" xfId="16502"/>
    <cellStyle name="Célula Vinculada 2 14 11" xfId="16503"/>
    <cellStyle name="Célula Vinculada 2 14 12" xfId="34508"/>
    <cellStyle name="Célula Vinculada 2 14 2" xfId="16504"/>
    <cellStyle name="Célula Vinculada 2 14 3" xfId="16505"/>
    <cellStyle name="Célula Vinculada 2 14 4" xfId="16506"/>
    <cellStyle name="Célula Vinculada 2 14 5" xfId="16507"/>
    <cellStyle name="Célula Vinculada 2 14 6" xfId="16508"/>
    <cellStyle name="Célula Vinculada 2 14 7" xfId="16509"/>
    <cellStyle name="Célula Vinculada 2 14 8" xfId="16510"/>
    <cellStyle name="Célula Vinculada 2 14 9" xfId="16511"/>
    <cellStyle name="Célula Vinculada 2 15" xfId="16512"/>
    <cellStyle name="Célula Vinculada 2 15 10" xfId="16513"/>
    <cellStyle name="Célula Vinculada 2 15 11" xfId="16514"/>
    <cellStyle name="Célula Vinculada 2 15 12" xfId="34509"/>
    <cellStyle name="Célula Vinculada 2 15 2" xfId="16515"/>
    <cellStyle name="Célula Vinculada 2 15 3" xfId="16516"/>
    <cellStyle name="Célula Vinculada 2 15 4" xfId="16517"/>
    <cellStyle name="Célula Vinculada 2 15 5" xfId="16518"/>
    <cellStyle name="Célula Vinculada 2 15 6" xfId="16519"/>
    <cellStyle name="Célula Vinculada 2 15 7" xfId="16520"/>
    <cellStyle name="Célula Vinculada 2 15 8" xfId="16521"/>
    <cellStyle name="Célula Vinculada 2 15 9" xfId="16522"/>
    <cellStyle name="Célula Vinculada 2 16" xfId="16523"/>
    <cellStyle name="Célula Vinculada 2 17" xfId="16524"/>
    <cellStyle name="Célula Vinculada 2 18" xfId="16525"/>
    <cellStyle name="Célula Vinculada 2 19" xfId="16526"/>
    <cellStyle name="Célula Vinculada 2 2" xfId="141"/>
    <cellStyle name="Célula Vinculada 2 2 10" xfId="16528"/>
    <cellStyle name="Célula Vinculada 2 2 11" xfId="16529"/>
    <cellStyle name="Célula Vinculada 2 2 12" xfId="34510"/>
    <cellStyle name="Célula Vinculada 2 2 2" xfId="16527"/>
    <cellStyle name="Célula Vinculada 2 2 3" xfId="16530"/>
    <cellStyle name="Célula Vinculada 2 2 4" xfId="16531"/>
    <cellStyle name="Célula Vinculada 2 2 5" xfId="16532"/>
    <cellStyle name="Célula Vinculada 2 2 6" xfId="16533"/>
    <cellStyle name="Célula Vinculada 2 2 7" xfId="16534"/>
    <cellStyle name="Célula Vinculada 2 2 8" xfId="16535"/>
    <cellStyle name="Célula Vinculada 2 2 9" xfId="16536"/>
    <cellStyle name="Célula Vinculada 2 20" xfId="16537"/>
    <cellStyle name="Célula Vinculada 2 21" xfId="16538"/>
    <cellStyle name="Célula Vinculada 2 22" xfId="16539"/>
    <cellStyle name="Célula Vinculada 2 23" xfId="16540"/>
    <cellStyle name="Célula Vinculada 2 24" xfId="16541"/>
    <cellStyle name="Célula Vinculada 2 25" xfId="16542"/>
    <cellStyle name="Célula Vinculada 2 26" xfId="16543"/>
    <cellStyle name="Célula Vinculada 2 27" xfId="16544"/>
    <cellStyle name="Célula Vinculada 2 28" xfId="16545"/>
    <cellStyle name="Célula Vinculada 2 29" xfId="16546"/>
    <cellStyle name="Célula Vinculada 2 3" xfId="16456"/>
    <cellStyle name="Célula Vinculada 2 3 10" xfId="16547"/>
    <cellStyle name="Célula Vinculada 2 3 11" xfId="16548"/>
    <cellStyle name="Célula Vinculada 2 3 12" xfId="34511"/>
    <cellStyle name="Célula Vinculada 2 3 2" xfId="16549"/>
    <cellStyle name="Célula Vinculada 2 3 3" xfId="16550"/>
    <cellStyle name="Célula Vinculada 2 3 4" xfId="16551"/>
    <cellStyle name="Célula Vinculada 2 3 5" xfId="16552"/>
    <cellStyle name="Célula Vinculada 2 3 6" xfId="16553"/>
    <cellStyle name="Célula Vinculada 2 3 7" xfId="16554"/>
    <cellStyle name="Célula Vinculada 2 3 8" xfId="16555"/>
    <cellStyle name="Célula Vinculada 2 3 9" xfId="16556"/>
    <cellStyle name="Célula Vinculada 2 30" xfId="16557"/>
    <cellStyle name="Célula Vinculada 2 31" xfId="16558"/>
    <cellStyle name="Célula Vinculada 2 32" xfId="16559"/>
    <cellStyle name="Célula Vinculada 2 33" xfId="16560"/>
    <cellStyle name="Célula Vinculada 2 34" xfId="16561"/>
    <cellStyle name="Célula Vinculada 2 35" xfId="16562"/>
    <cellStyle name="Célula Vinculada 2 36" xfId="16563"/>
    <cellStyle name="Célula Vinculada 2 37" xfId="16564"/>
    <cellStyle name="Célula Vinculada 2 38" xfId="34503"/>
    <cellStyle name="Célula Vinculada 2 4" xfId="16565"/>
    <cellStyle name="Célula Vinculada 2 4 10" xfId="16566"/>
    <cellStyle name="Célula Vinculada 2 4 11" xfId="16567"/>
    <cellStyle name="Célula Vinculada 2 4 12" xfId="34512"/>
    <cellStyle name="Célula Vinculada 2 4 2" xfId="16568"/>
    <cellStyle name="Célula Vinculada 2 4 3" xfId="16569"/>
    <cellStyle name="Célula Vinculada 2 4 4" xfId="16570"/>
    <cellStyle name="Célula Vinculada 2 4 5" xfId="16571"/>
    <cellStyle name="Célula Vinculada 2 4 6" xfId="16572"/>
    <cellStyle name="Célula Vinculada 2 4 7" xfId="16573"/>
    <cellStyle name="Célula Vinculada 2 4 8" xfId="16574"/>
    <cellStyle name="Célula Vinculada 2 4 9" xfId="16575"/>
    <cellStyle name="Célula Vinculada 2 5" xfId="16576"/>
    <cellStyle name="Célula Vinculada 2 5 10" xfId="16577"/>
    <cellStyle name="Célula Vinculada 2 5 11" xfId="16578"/>
    <cellStyle name="Célula Vinculada 2 5 12" xfId="34513"/>
    <cellStyle name="Célula Vinculada 2 5 2" xfId="16579"/>
    <cellStyle name="Célula Vinculada 2 5 3" xfId="16580"/>
    <cellStyle name="Célula Vinculada 2 5 4" xfId="16581"/>
    <cellStyle name="Célula Vinculada 2 5 5" xfId="16582"/>
    <cellStyle name="Célula Vinculada 2 5 6" xfId="16583"/>
    <cellStyle name="Célula Vinculada 2 5 7" xfId="16584"/>
    <cellStyle name="Célula Vinculada 2 5 8" xfId="16585"/>
    <cellStyle name="Célula Vinculada 2 5 9" xfId="16586"/>
    <cellStyle name="Célula Vinculada 2 6" xfId="16587"/>
    <cellStyle name="Célula Vinculada 2 6 10" xfId="16588"/>
    <cellStyle name="Célula Vinculada 2 6 11" xfId="16589"/>
    <cellStyle name="Célula Vinculada 2 6 12" xfId="34514"/>
    <cellStyle name="Célula Vinculada 2 6 2" xfId="16590"/>
    <cellStyle name="Célula Vinculada 2 6 3" xfId="16591"/>
    <cellStyle name="Célula Vinculada 2 6 4" xfId="16592"/>
    <cellStyle name="Célula Vinculada 2 6 5" xfId="16593"/>
    <cellStyle name="Célula Vinculada 2 6 6" xfId="16594"/>
    <cellStyle name="Célula Vinculada 2 6 7" xfId="16595"/>
    <cellStyle name="Célula Vinculada 2 6 8" xfId="16596"/>
    <cellStyle name="Célula Vinculada 2 6 9" xfId="16597"/>
    <cellStyle name="Célula Vinculada 2 7" xfId="16598"/>
    <cellStyle name="Célula Vinculada 2 7 10" xfId="16599"/>
    <cellStyle name="Célula Vinculada 2 7 11" xfId="16600"/>
    <cellStyle name="Célula Vinculada 2 7 12" xfId="34515"/>
    <cellStyle name="Célula Vinculada 2 7 2" xfId="16601"/>
    <cellStyle name="Célula Vinculada 2 7 3" xfId="16602"/>
    <cellStyle name="Célula Vinculada 2 7 4" xfId="16603"/>
    <cellStyle name="Célula Vinculada 2 7 5" xfId="16604"/>
    <cellStyle name="Célula Vinculada 2 7 6" xfId="16605"/>
    <cellStyle name="Célula Vinculada 2 7 7" xfId="16606"/>
    <cellStyle name="Célula Vinculada 2 7 8" xfId="16607"/>
    <cellStyle name="Célula Vinculada 2 7 9" xfId="16608"/>
    <cellStyle name="Célula Vinculada 2 8" xfId="16609"/>
    <cellStyle name="Célula Vinculada 2 8 10" xfId="16610"/>
    <cellStyle name="Célula Vinculada 2 8 11" xfId="16611"/>
    <cellStyle name="Célula Vinculada 2 8 12" xfId="34516"/>
    <cellStyle name="Célula Vinculada 2 8 2" xfId="16612"/>
    <cellStyle name="Célula Vinculada 2 8 3" xfId="16613"/>
    <cellStyle name="Célula Vinculada 2 8 4" xfId="16614"/>
    <cellStyle name="Célula Vinculada 2 8 5" xfId="16615"/>
    <cellStyle name="Célula Vinculada 2 8 6" xfId="16616"/>
    <cellStyle name="Célula Vinculada 2 8 7" xfId="16617"/>
    <cellStyle name="Célula Vinculada 2 8 8" xfId="16618"/>
    <cellStyle name="Célula Vinculada 2 8 9" xfId="16619"/>
    <cellStyle name="Célula Vinculada 2 9" xfId="16620"/>
    <cellStyle name="Célula Vinculada 2 9 10" xfId="16621"/>
    <cellStyle name="Célula Vinculada 2 9 11" xfId="16622"/>
    <cellStyle name="Célula Vinculada 2 9 12" xfId="34517"/>
    <cellStyle name="Célula Vinculada 2 9 2" xfId="16623"/>
    <cellStyle name="Célula Vinculada 2 9 3" xfId="16624"/>
    <cellStyle name="Célula Vinculada 2 9 4" xfId="16625"/>
    <cellStyle name="Célula Vinculada 2 9 5" xfId="16626"/>
    <cellStyle name="Célula Vinculada 2 9 6" xfId="16627"/>
    <cellStyle name="Célula Vinculada 2 9 7" xfId="16628"/>
    <cellStyle name="Célula Vinculada 2 9 8" xfId="16629"/>
    <cellStyle name="Célula Vinculada 2 9 9" xfId="16630"/>
    <cellStyle name="Célula Vinculada 2_Planilha Orçamentária - DRENAGEM - OUTROS - R1" xfId="36075"/>
    <cellStyle name="Célula Vinculada 20" xfId="35959"/>
    <cellStyle name="Célula Vinculada 3" xfId="142"/>
    <cellStyle name="Célula Vinculada 3 10" xfId="16632"/>
    <cellStyle name="Célula Vinculada 3 11" xfId="16633"/>
    <cellStyle name="Célula Vinculada 3 12" xfId="16634"/>
    <cellStyle name="Célula Vinculada 3 13" xfId="34518"/>
    <cellStyle name="Célula Vinculada 3 2" xfId="143"/>
    <cellStyle name="Célula Vinculada 3 2 10" xfId="16636"/>
    <cellStyle name="Célula Vinculada 3 2 11" xfId="16637"/>
    <cellStyle name="Célula Vinculada 3 2 12" xfId="34519"/>
    <cellStyle name="Célula Vinculada 3 2 2" xfId="16635"/>
    <cellStyle name="Célula Vinculada 3 2 3" xfId="16638"/>
    <cellStyle name="Célula Vinculada 3 2 4" xfId="16639"/>
    <cellStyle name="Célula Vinculada 3 2 5" xfId="16640"/>
    <cellStyle name="Célula Vinculada 3 2 6" xfId="16641"/>
    <cellStyle name="Célula Vinculada 3 2 7" xfId="16642"/>
    <cellStyle name="Célula Vinculada 3 2 8" xfId="16643"/>
    <cellStyle name="Célula Vinculada 3 2 9" xfId="16644"/>
    <cellStyle name="Célula Vinculada 3 3" xfId="16631"/>
    <cellStyle name="Célula Vinculada 3 4" xfId="16645"/>
    <cellStyle name="Célula Vinculada 3 5" xfId="16646"/>
    <cellStyle name="Célula Vinculada 3 6" xfId="16647"/>
    <cellStyle name="Célula Vinculada 3 7" xfId="16648"/>
    <cellStyle name="Célula Vinculada 3 8" xfId="16649"/>
    <cellStyle name="Célula Vinculada 3 9" xfId="16650"/>
    <cellStyle name="Célula Vinculada 3_Planilha Orçamentária - DRENAGEM - OUTROS - R1" xfId="16651"/>
    <cellStyle name="Célula Vinculada 4" xfId="2260"/>
    <cellStyle name="Célula Vinculada 4 10" xfId="16653"/>
    <cellStyle name="Célula Vinculada 4 11" xfId="16654"/>
    <cellStyle name="Célula Vinculada 4 12" xfId="16655"/>
    <cellStyle name="Célula Vinculada 4 13" xfId="16656"/>
    <cellStyle name="Célula Vinculada 4 14" xfId="16657"/>
    <cellStyle name="Célula Vinculada 4 15" xfId="16658"/>
    <cellStyle name="Célula Vinculada 4 16" xfId="16659"/>
    <cellStyle name="Célula Vinculada 4 17" xfId="16660"/>
    <cellStyle name="Célula Vinculada 4 18" xfId="16661"/>
    <cellStyle name="Célula Vinculada 4 19" xfId="16662"/>
    <cellStyle name="Célula Vinculada 4 2" xfId="2261"/>
    <cellStyle name="Célula Vinculada 4 2 2" xfId="16663"/>
    <cellStyle name="Célula Vinculada 4 20" xfId="16664"/>
    <cellStyle name="Célula Vinculada 4 21" xfId="16665"/>
    <cellStyle name="Célula Vinculada 4 22" xfId="16666"/>
    <cellStyle name="Célula Vinculada 4 23" xfId="16667"/>
    <cellStyle name="Célula Vinculada 4 24" xfId="34520"/>
    <cellStyle name="Célula Vinculada 4 3" xfId="2262"/>
    <cellStyle name="Célula Vinculada 4 3 2" xfId="16668"/>
    <cellStyle name="Célula Vinculada 4 4" xfId="16652"/>
    <cellStyle name="Célula Vinculada 4 5" xfId="16669"/>
    <cellStyle name="Célula Vinculada 4 6" xfId="16670"/>
    <cellStyle name="Célula Vinculada 4 7" xfId="16671"/>
    <cellStyle name="Célula Vinculada 4 8" xfId="16672"/>
    <cellStyle name="Célula Vinculada 4 9" xfId="16673"/>
    <cellStyle name="Célula Vinculada 5" xfId="2263"/>
    <cellStyle name="Célula Vinculada 5 10" xfId="16675"/>
    <cellStyle name="Célula Vinculada 5 11" xfId="16676"/>
    <cellStyle name="Célula Vinculada 5 12" xfId="16677"/>
    <cellStyle name="Célula Vinculada 5 13" xfId="16678"/>
    <cellStyle name="Célula Vinculada 5 14" xfId="16679"/>
    <cellStyle name="Célula Vinculada 5 15" xfId="16680"/>
    <cellStyle name="Célula Vinculada 5 16" xfId="16681"/>
    <cellStyle name="Célula Vinculada 5 17" xfId="16682"/>
    <cellStyle name="Célula Vinculada 5 18" xfId="16683"/>
    <cellStyle name="Célula Vinculada 5 19" xfId="16684"/>
    <cellStyle name="Célula Vinculada 5 2" xfId="2264"/>
    <cellStyle name="Célula Vinculada 5 2 2" xfId="16685"/>
    <cellStyle name="Célula Vinculada 5 20" xfId="16686"/>
    <cellStyle name="Célula Vinculada 5 21" xfId="16687"/>
    <cellStyle name="Célula Vinculada 5 22" xfId="16688"/>
    <cellStyle name="Célula Vinculada 5 23" xfId="16689"/>
    <cellStyle name="Célula Vinculada 5 24" xfId="34521"/>
    <cellStyle name="Célula Vinculada 5 3" xfId="2265"/>
    <cellStyle name="Célula Vinculada 5 3 2" xfId="16690"/>
    <cellStyle name="Célula Vinculada 5 4" xfId="16674"/>
    <cellStyle name="Célula Vinculada 5 5" xfId="16691"/>
    <cellStyle name="Célula Vinculada 5 6" xfId="16692"/>
    <cellStyle name="Célula Vinculada 5 7" xfId="16693"/>
    <cellStyle name="Célula Vinculada 5 8" xfId="16694"/>
    <cellStyle name="Célula Vinculada 5 9" xfId="16695"/>
    <cellStyle name="Célula Vinculada 6" xfId="2266"/>
    <cellStyle name="Célula Vinculada 6 10" xfId="16697"/>
    <cellStyle name="Célula Vinculada 6 11" xfId="16698"/>
    <cellStyle name="Célula Vinculada 6 12" xfId="16699"/>
    <cellStyle name="Célula Vinculada 6 13" xfId="16700"/>
    <cellStyle name="Célula Vinculada 6 14" xfId="16701"/>
    <cellStyle name="Célula Vinculada 6 15" xfId="16702"/>
    <cellStyle name="Célula Vinculada 6 16" xfId="16703"/>
    <cellStyle name="Célula Vinculada 6 17" xfId="16704"/>
    <cellStyle name="Célula Vinculada 6 18" xfId="16705"/>
    <cellStyle name="Célula Vinculada 6 19" xfId="16706"/>
    <cellStyle name="Célula Vinculada 6 2" xfId="2267"/>
    <cellStyle name="Célula Vinculada 6 2 2" xfId="16707"/>
    <cellStyle name="Célula Vinculada 6 20" xfId="16708"/>
    <cellStyle name="Célula Vinculada 6 21" xfId="16709"/>
    <cellStyle name="Célula Vinculada 6 22" xfId="16710"/>
    <cellStyle name="Célula Vinculada 6 23" xfId="16711"/>
    <cellStyle name="Célula Vinculada 6 24" xfId="34522"/>
    <cellStyle name="Célula Vinculada 6 3" xfId="16696"/>
    <cellStyle name="Célula Vinculada 6 4" xfId="16712"/>
    <cellStyle name="Célula Vinculada 6 5" xfId="16713"/>
    <cellStyle name="Célula Vinculada 6 6" xfId="16714"/>
    <cellStyle name="Célula Vinculada 6 7" xfId="16715"/>
    <cellStyle name="Célula Vinculada 6 8" xfId="16716"/>
    <cellStyle name="Célula Vinculada 6 9" xfId="16717"/>
    <cellStyle name="Célula Vinculada 7" xfId="2268"/>
    <cellStyle name="Célula Vinculada 7 10" xfId="16719"/>
    <cellStyle name="Célula Vinculada 7 11" xfId="16720"/>
    <cellStyle name="Célula Vinculada 7 12" xfId="16721"/>
    <cellStyle name="Célula Vinculada 7 13" xfId="16722"/>
    <cellStyle name="Célula Vinculada 7 14" xfId="16723"/>
    <cellStyle name="Célula Vinculada 7 15" xfId="16724"/>
    <cellStyle name="Célula Vinculada 7 16" xfId="16725"/>
    <cellStyle name="Célula Vinculada 7 17" xfId="16726"/>
    <cellStyle name="Célula Vinculada 7 18" xfId="16727"/>
    <cellStyle name="Célula Vinculada 7 19" xfId="16728"/>
    <cellStyle name="Célula Vinculada 7 2" xfId="16718"/>
    <cellStyle name="Célula Vinculada 7 20" xfId="16729"/>
    <cellStyle name="Célula Vinculada 7 21" xfId="16730"/>
    <cellStyle name="Célula Vinculada 7 22" xfId="16731"/>
    <cellStyle name="Célula Vinculada 7 23" xfId="16732"/>
    <cellStyle name="Célula Vinculada 7 24" xfId="34523"/>
    <cellStyle name="Célula Vinculada 7 3" xfId="16733"/>
    <cellStyle name="Célula Vinculada 7 4" xfId="16734"/>
    <cellStyle name="Célula Vinculada 7 5" xfId="16735"/>
    <cellStyle name="Célula Vinculada 7 6" xfId="16736"/>
    <cellStyle name="Célula Vinculada 7 7" xfId="16737"/>
    <cellStyle name="Célula Vinculada 7 8" xfId="16738"/>
    <cellStyle name="Célula Vinculada 7 9" xfId="16739"/>
    <cellStyle name="Célula Vinculada 8" xfId="2269"/>
    <cellStyle name="Célula Vinculada 8 10" xfId="16741"/>
    <cellStyle name="Célula Vinculada 8 11" xfId="16742"/>
    <cellStyle name="Célula Vinculada 8 12" xfId="16743"/>
    <cellStyle name="Célula Vinculada 8 13" xfId="16744"/>
    <cellStyle name="Célula Vinculada 8 14" xfId="16745"/>
    <cellStyle name="Célula Vinculada 8 15" xfId="16746"/>
    <cellStyle name="Célula Vinculada 8 16" xfId="16747"/>
    <cellStyle name="Célula Vinculada 8 17" xfId="16748"/>
    <cellStyle name="Célula Vinculada 8 18" xfId="16749"/>
    <cellStyle name="Célula Vinculada 8 19" xfId="16750"/>
    <cellStyle name="Célula Vinculada 8 2" xfId="16740"/>
    <cellStyle name="Célula Vinculada 8 20" xfId="16751"/>
    <cellStyle name="Célula Vinculada 8 21" xfId="16752"/>
    <cellStyle name="Célula Vinculada 8 22" xfId="16753"/>
    <cellStyle name="Célula Vinculada 8 23" xfId="16754"/>
    <cellStyle name="Célula Vinculada 8 24" xfId="34524"/>
    <cellStyle name="Célula Vinculada 8 3" xfId="16755"/>
    <cellStyle name="Célula Vinculada 8 4" xfId="16756"/>
    <cellStyle name="Célula Vinculada 8 5" xfId="16757"/>
    <cellStyle name="Célula Vinculada 8 6" xfId="16758"/>
    <cellStyle name="Célula Vinculada 8 7" xfId="16759"/>
    <cellStyle name="Célula Vinculada 8 8" xfId="16760"/>
    <cellStyle name="Célula Vinculada 8 9" xfId="16761"/>
    <cellStyle name="Célula Vinculada 9" xfId="16762"/>
    <cellStyle name="Célula Vinculada 9 10" xfId="16763"/>
    <cellStyle name="Célula Vinculada 9 11" xfId="16764"/>
    <cellStyle name="Célula Vinculada 9 12" xfId="16765"/>
    <cellStyle name="Célula Vinculada 9 13" xfId="16766"/>
    <cellStyle name="Célula Vinculada 9 14" xfId="16767"/>
    <cellStyle name="Célula Vinculada 9 15" xfId="16768"/>
    <cellStyle name="Célula Vinculada 9 16" xfId="16769"/>
    <cellStyle name="Célula Vinculada 9 17" xfId="16770"/>
    <cellStyle name="Célula Vinculada 9 18" xfId="16771"/>
    <cellStyle name="Célula Vinculada 9 19" xfId="16772"/>
    <cellStyle name="Célula Vinculada 9 2" xfId="16773"/>
    <cellStyle name="Célula Vinculada 9 20" xfId="16774"/>
    <cellStyle name="Célula Vinculada 9 21" xfId="16775"/>
    <cellStyle name="Célula Vinculada 9 22" xfId="16776"/>
    <cellStyle name="Célula Vinculada 9 23" xfId="16777"/>
    <cellStyle name="Célula Vinculada 9 24" xfId="34525"/>
    <cellStyle name="Célula Vinculada 9 3" xfId="16778"/>
    <cellStyle name="Célula Vinculada 9 4" xfId="16779"/>
    <cellStyle name="Célula Vinculada 9 5" xfId="16780"/>
    <cellStyle name="Célula Vinculada 9 6" xfId="16781"/>
    <cellStyle name="Célula Vinculada 9 7" xfId="16782"/>
    <cellStyle name="Célula Vinculada 9 8" xfId="16783"/>
    <cellStyle name="Célula Vinculada 9 9" xfId="16784"/>
    <cellStyle name="Check Cell" xfId="144"/>
    <cellStyle name="Check Cell 10" xfId="16786"/>
    <cellStyle name="Check Cell 11" xfId="16787"/>
    <cellStyle name="Check Cell 12" xfId="16788"/>
    <cellStyle name="Check Cell 13" xfId="34526"/>
    <cellStyle name="Check Cell 2" xfId="145"/>
    <cellStyle name="Check Cell 2 10" xfId="16790"/>
    <cellStyle name="Check Cell 2 11" xfId="16791"/>
    <cellStyle name="Check Cell 2 12" xfId="34527"/>
    <cellStyle name="Check Cell 2 2" xfId="16789"/>
    <cellStyle name="Check Cell 2 3" xfId="16792"/>
    <cellStyle name="Check Cell 2 4" xfId="16793"/>
    <cellStyle name="Check Cell 2 5" xfId="16794"/>
    <cellStyle name="Check Cell 2 6" xfId="16795"/>
    <cellStyle name="Check Cell 2 7" xfId="16796"/>
    <cellStyle name="Check Cell 2 8" xfId="16797"/>
    <cellStyle name="Check Cell 2 9" xfId="16798"/>
    <cellStyle name="Check Cell 3" xfId="2270"/>
    <cellStyle name="Check Cell 3 2" xfId="16799"/>
    <cellStyle name="Check Cell 4" xfId="2271"/>
    <cellStyle name="Check Cell 4 2" xfId="16800"/>
    <cellStyle name="Check Cell 5" xfId="2272"/>
    <cellStyle name="Check Cell 5 2" xfId="16801"/>
    <cellStyle name="Check Cell 6" xfId="2273"/>
    <cellStyle name="Check Cell 6 2" xfId="16802"/>
    <cellStyle name="Check Cell 7" xfId="2274"/>
    <cellStyle name="Check Cell 7 2" xfId="16803"/>
    <cellStyle name="Check Cell 8" xfId="16785"/>
    <cellStyle name="Check Cell 9" xfId="16804"/>
    <cellStyle name="Check Cell_PLANILHA DE MEDIÇÃO" xfId="16805"/>
    <cellStyle name="Data" xfId="146"/>
    <cellStyle name="Data 10" xfId="16807"/>
    <cellStyle name="Data 11" xfId="16808"/>
    <cellStyle name="Data 12" xfId="16809"/>
    <cellStyle name="Data 13" xfId="34528"/>
    <cellStyle name="Data 14" xfId="36076"/>
    <cellStyle name="Data 15" xfId="36302"/>
    <cellStyle name="Data 2" xfId="147"/>
    <cellStyle name="Data 2 10" xfId="16811"/>
    <cellStyle name="Data 2 10 10" xfId="16812"/>
    <cellStyle name="Data 2 10 11" xfId="16813"/>
    <cellStyle name="Data 2 10 12" xfId="34530"/>
    <cellStyle name="Data 2 10 2" xfId="16814"/>
    <cellStyle name="Data 2 10 3" xfId="16815"/>
    <cellStyle name="Data 2 10 4" xfId="16816"/>
    <cellStyle name="Data 2 10 5" xfId="16817"/>
    <cellStyle name="Data 2 10 6" xfId="16818"/>
    <cellStyle name="Data 2 10 7" xfId="16819"/>
    <cellStyle name="Data 2 10 8" xfId="16820"/>
    <cellStyle name="Data 2 10 9" xfId="16821"/>
    <cellStyle name="Data 2 11" xfId="16822"/>
    <cellStyle name="Data 2 11 10" xfId="16823"/>
    <cellStyle name="Data 2 11 11" xfId="16824"/>
    <cellStyle name="Data 2 11 12" xfId="34531"/>
    <cellStyle name="Data 2 11 2" xfId="16825"/>
    <cellStyle name="Data 2 11 3" xfId="16826"/>
    <cellStyle name="Data 2 11 4" xfId="16827"/>
    <cellStyle name="Data 2 11 5" xfId="16828"/>
    <cellStyle name="Data 2 11 6" xfId="16829"/>
    <cellStyle name="Data 2 11 7" xfId="16830"/>
    <cellStyle name="Data 2 11 8" xfId="16831"/>
    <cellStyle name="Data 2 11 9" xfId="16832"/>
    <cellStyle name="Data 2 12" xfId="16833"/>
    <cellStyle name="Data 2 12 10" xfId="16834"/>
    <cellStyle name="Data 2 12 11" xfId="16835"/>
    <cellStyle name="Data 2 12 12" xfId="34532"/>
    <cellStyle name="Data 2 12 2" xfId="16836"/>
    <cellStyle name="Data 2 12 3" xfId="16837"/>
    <cellStyle name="Data 2 12 4" xfId="16838"/>
    <cellStyle name="Data 2 12 5" xfId="16839"/>
    <cellStyle name="Data 2 12 6" xfId="16840"/>
    <cellStyle name="Data 2 12 7" xfId="16841"/>
    <cellStyle name="Data 2 12 8" xfId="16842"/>
    <cellStyle name="Data 2 12 9" xfId="16843"/>
    <cellStyle name="Data 2 13" xfId="16844"/>
    <cellStyle name="Data 2 13 10" xfId="16845"/>
    <cellStyle name="Data 2 13 11" xfId="16846"/>
    <cellStyle name="Data 2 13 12" xfId="34533"/>
    <cellStyle name="Data 2 13 2" xfId="16847"/>
    <cellStyle name="Data 2 13 3" xfId="16848"/>
    <cellStyle name="Data 2 13 4" xfId="16849"/>
    <cellStyle name="Data 2 13 5" xfId="16850"/>
    <cellStyle name="Data 2 13 6" xfId="16851"/>
    <cellStyle name="Data 2 13 7" xfId="16852"/>
    <cellStyle name="Data 2 13 8" xfId="16853"/>
    <cellStyle name="Data 2 13 9" xfId="16854"/>
    <cellStyle name="Data 2 14" xfId="16855"/>
    <cellStyle name="Data 2 14 10" xfId="16856"/>
    <cellStyle name="Data 2 14 11" xfId="16857"/>
    <cellStyle name="Data 2 14 12" xfId="34534"/>
    <cellStyle name="Data 2 14 2" xfId="16858"/>
    <cellStyle name="Data 2 14 3" xfId="16859"/>
    <cellStyle name="Data 2 14 4" xfId="16860"/>
    <cellStyle name="Data 2 14 5" xfId="16861"/>
    <cellStyle name="Data 2 14 6" xfId="16862"/>
    <cellStyle name="Data 2 14 7" xfId="16863"/>
    <cellStyle name="Data 2 14 8" xfId="16864"/>
    <cellStyle name="Data 2 14 9" xfId="16865"/>
    <cellStyle name="Data 2 15" xfId="16866"/>
    <cellStyle name="Data 2 15 10" xfId="16867"/>
    <cellStyle name="Data 2 15 11" xfId="16868"/>
    <cellStyle name="Data 2 15 12" xfId="34535"/>
    <cellStyle name="Data 2 15 2" xfId="16869"/>
    <cellStyle name="Data 2 15 3" xfId="16870"/>
    <cellStyle name="Data 2 15 4" xfId="16871"/>
    <cellStyle name="Data 2 15 5" xfId="16872"/>
    <cellStyle name="Data 2 15 6" xfId="16873"/>
    <cellStyle name="Data 2 15 7" xfId="16874"/>
    <cellStyle name="Data 2 15 8" xfId="16875"/>
    <cellStyle name="Data 2 15 9" xfId="16876"/>
    <cellStyle name="Data 2 16" xfId="16877"/>
    <cellStyle name="Data 2 17" xfId="16878"/>
    <cellStyle name="Data 2 18" xfId="16879"/>
    <cellStyle name="Data 2 19" xfId="16880"/>
    <cellStyle name="Data 2 2" xfId="16810"/>
    <cellStyle name="Data 2 2 10" xfId="16881"/>
    <cellStyle name="Data 2 2 11" xfId="16882"/>
    <cellStyle name="Data 2 2 12" xfId="16883"/>
    <cellStyle name="Data 2 2 13" xfId="16884"/>
    <cellStyle name="Data 2 2 14" xfId="16885"/>
    <cellStyle name="Data 2 2 15" xfId="16886"/>
    <cellStyle name="Data 2 2 16" xfId="16887"/>
    <cellStyle name="Data 2 2 17" xfId="16888"/>
    <cellStyle name="Data 2 2 18" xfId="16889"/>
    <cellStyle name="Data 2 2 19" xfId="34536"/>
    <cellStyle name="Data 2 2 2" xfId="16890"/>
    <cellStyle name="Data 2 2 2 10" xfId="16891"/>
    <cellStyle name="Data 2 2 2 11" xfId="16892"/>
    <cellStyle name="Data 2 2 2 12" xfId="34537"/>
    <cellStyle name="Data 2 2 2 2" xfId="16893"/>
    <cellStyle name="Data 2 2 2 3" xfId="16894"/>
    <cellStyle name="Data 2 2 2 4" xfId="16895"/>
    <cellStyle name="Data 2 2 2 5" xfId="16896"/>
    <cellStyle name="Data 2 2 2 6" xfId="16897"/>
    <cellStyle name="Data 2 2 2 7" xfId="16898"/>
    <cellStyle name="Data 2 2 2 8" xfId="16899"/>
    <cellStyle name="Data 2 2 2 9" xfId="16900"/>
    <cellStyle name="Data 2 2 20" xfId="36078"/>
    <cellStyle name="Data 2 2 21" xfId="36304"/>
    <cellStyle name="Data 2 2 3" xfId="16901"/>
    <cellStyle name="Data 2 2 3 10" xfId="16902"/>
    <cellStyle name="Data 2 2 3 11" xfId="16903"/>
    <cellStyle name="Data 2 2 3 12" xfId="34538"/>
    <cellStyle name="Data 2 2 3 2" xfId="16904"/>
    <cellStyle name="Data 2 2 3 3" xfId="16905"/>
    <cellStyle name="Data 2 2 3 4" xfId="16906"/>
    <cellStyle name="Data 2 2 3 5" xfId="16907"/>
    <cellStyle name="Data 2 2 3 6" xfId="16908"/>
    <cellStyle name="Data 2 2 3 7" xfId="16909"/>
    <cellStyle name="Data 2 2 3 8" xfId="16910"/>
    <cellStyle name="Data 2 2 3 9" xfId="16911"/>
    <cellStyle name="Data 2 2 4" xfId="16912"/>
    <cellStyle name="Data 2 2 4 10" xfId="16913"/>
    <cellStyle name="Data 2 2 4 11" xfId="16914"/>
    <cellStyle name="Data 2 2 4 12" xfId="34539"/>
    <cellStyle name="Data 2 2 4 2" xfId="16915"/>
    <cellStyle name="Data 2 2 4 3" xfId="16916"/>
    <cellStyle name="Data 2 2 4 4" xfId="16917"/>
    <cellStyle name="Data 2 2 4 5" xfId="16918"/>
    <cellStyle name="Data 2 2 4 6" xfId="16919"/>
    <cellStyle name="Data 2 2 4 7" xfId="16920"/>
    <cellStyle name="Data 2 2 4 8" xfId="16921"/>
    <cellStyle name="Data 2 2 4 9" xfId="16922"/>
    <cellStyle name="Data 2 2 5" xfId="16923"/>
    <cellStyle name="Data 2 2 5 10" xfId="16924"/>
    <cellStyle name="Data 2 2 5 11" xfId="16925"/>
    <cellStyle name="Data 2 2 5 12" xfId="34540"/>
    <cellStyle name="Data 2 2 5 2" xfId="16926"/>
    <cellStyle name="Data 2 2 5 3" xfId="16927"/>
    <cellStyle name="Data 2 2 5 4" xfId="16928"/>
    <cellStyle name="Data 2 2 5 5" xfId="16929"/>
    <cellStyle name="Data 2 2 5 6" xfId="16930"/>
    <cellStyle name="Data 2 2 5 7" xfId="16931"/>
    <cellStyle name="Data 2 2 5 8" xfId="16932"/>
    <cellStyle name="Data 2 2 5 9" xfId="16933"/>
    <cellStyle name="Data 2 2 6" xfId="16934"/>
    <cellStyle name="Data 2 2 6 10" xfId="16935"/>
    <cellStyle name="Data 2 2 6 11" xfId="16936"/>
    <cellStyle name="Data 2 2 6 12" xfId="34541"/>
    <cellStyle name="Data 2 2 6 2" xfId="16937"/>
    <cellStyle name="Data 2 2 6 3" xfId="16938"/>
    <cellStyle name="Data 2 2 6 4" xfId="16939"/>
    <cellStyle name="Data 2 2 6 5" xfId="16940"/>
    <cellStyle name="Data 2 2 6 6" xfId="16941"/>
    <cellStyle name="Data 2 2 6 7" xfId="16942"/>
    <cellStyle name="Data 2 2 6 8" xfId="16943"/>
    <cellStyle name="Data 2 2 6 9" xfId="16944"/>
    <cellStyle name="Data 2 2 7" xfId="16945"/>
    <cellStyle name="Data 2 2 7 10" xfId="16946"/>
    <cellStyle name="Data 2 2 7 11" xfId="16947"/>
    <cellStyle name="Data 2 2 7 12" xfId="34542"/>
    <cellStyle name="Data 2 2 7 2" xfId="16948"/>
    <cellStyle name="Data 2 2 7 3" xfId="16949"/>
    <cellStyle name="Data 2 2 7 4" xfId="16950"/>
    <cellStyle name="Data 2 2 7 5" xfId="16951"/>
    <cellStyle name="Data 2 2 7 6" xfId="16952"/>
    <cellStyle name="Data 2 2 7 7" xfId="16953"/>
    <cellStyle name="Data 2 2 7 8" xfId="16954"/>
    <cellStyle name="Data 2 2 7 9" xfId="16955"/>
    <cellStyle name="Data 2 2 8" xfId="16956"/>
    <cellStyle name="Data 2 2 8 10" xfId="16957"/>
    <cellStyle name="Data 2 2 8 11" xfId="16958"/>
    <cellStyle name="Data 2 2 8 12" xfId="34543"/>
    <cellStyle name="Data 2 2 8 2" xfId="16959"/>
    <cellStyle name="Data 2 2 8 3" xfId="16960"/>
    <cellStyle name="Data 2 2 8 4" xfId="16961"/>
    <cellStyle name="Data 2 2 8 5" xfId="16962"/>
    <cellStyle name="Data 2 2 8 6" xfId="16963"/>
    <cellStyle name="Data 2 2 8 7" xfId="16964"/>
    <cellStyle name="Data 2 2 8 8" xfId="16965"/>
    <cellStyle name="Data 2 2 8 9" xfId="16966"/>
    <cellStyle name="Data 2 2 9" xfId="16967"/>
    <cellStyle name="Data 2 20" xfId="16968"/>
    <cellStyle name="Data 2 21" xfId="16969"/>
    <cellStyle name="Data 2 22" xfId="16970"/>
    <cellStyle name="Data 2 23" xfId="16971"/>
    <cellStyle name="Data 2 24" xfId="16972"/>
    <cellStyle name="Data 2 25" xfId="16973"/>
    <cellStyle name="Data 2 26" xfId="34529"/>
    <cellStyle name="Data 2 27" xfId="36077"/>
    <cellStyle name="Data 2 28" xfId="36303"/>
    <cellStyle name="Data 2 3" xfId="16974"/>
    <cellStyle name="Data 2 3 10" xfId="16975"/>
    <cellStyle name="Data 2 3 11" xfId="16976"/>
    <cellStyle name="Data 2 3 12" xfId="34544"/>
    <cellStyle name="Data 2 3 2" xfId="16977"/>
    <cellStyle name="Data 2 3 3" xfId="16978"/>
    <cellStyle name="Data 2 3 4" xfId="16979"/>
    <cellStyle name="Data 2 3 5" xfId="16980"/>
    <cellStyle name="Data 2 3 6" xfId="16981"/>
    <cellStyle name="Data 2 3 7" xfId="16982"/>
    <cellStyle name="Data 2 3 8" xfId="16983"/>
    <cellStyle name="Data 2 3 9" xfId="16984"/>
    <cellStyle name="Data 2 4" xfId="16985"/>
    <cellStyle name="Data 2 4 10" xfId="16986"/>
    <cellStyle name="Data 2 4 11" xfId="16987"/>
    <cellStyle name="Data 2 4 12" xfId="34545"/>
    <cellStyle name="Data 2 4 2" xfId="16988"/>
    <cellStyle name="Data 2 4 3" xfId="16989"/>
    <cellStyle name="Data 2 4 4" xfId="16990"/>
    <cellStyle name="Data 2 4 5" xfId="16991"/>
    <cellStyle name="Data 2 4 6" xfId="16992"/>
    <cellStyle name="Data 2 4 7" xfId="16993"/>
    <cellStyle name="Data 2 4 8" xfId="16994"/>
    <cellStyle name="Data 2 4 9" xfId="16995"/>
    <cellStyle name="Data 2 5" xfId="16996"/>
    <cellStyle name="Data 2 5 10" xfId="16997"/>
    <cellStyle name="Data 2 5 11" xfId="16998"/>
    <cellStyle name="Data 2 5 12" xfId="34546"/>
    <cellStyle name="Data 2 5 2" xfId="16999"/>
    <cellStyle name="Data 2 5 3" xfId="17000"/>
    <cellStyle name="Data 2 5 4" xfId="17001"/>
    <cellStyle name="Data 2 5 5" xfId="17002"/>
    <cellStyle name="Data 2 5 6" xfId="17003"/>
    <cellStyle name="Data 2 5 7" xfId="17004"/>
    <cellStyle name="Data 2 5 8" xfId="17005"/>
    <cellStyle name="Data 2 5 9" xfId="17006"/>
    <cellStyle name="Data 2 6" xfId="17007"/>
    <cellStyle name="Data 2 6 10" xfId="17008"/>
    <cellStyle name="Data 2 6 11" xfId="17009"/>
    <cellStyle name="Data 2 6 12" xfId="34547"/>
    <cellStyle name="Data 2 6 2" xfId="17010"/>
    <cellStyle name="Data 2 6 3" xfId="17011"/>
    <cellStyle name="Data 2 6 4" xfId="17012"/>
    <cellStyle name="Data 2 6 5" xfId="17013"/>
    <cellStyle name="Data 2 6 6" xfId="17014"/>
    <cellStyle name="Data 2 6 7" xfId="17015"/>
    <cellStyle name="Data 2 6 8" xfId="17016"/>
    <cellStyle name="Data 2 6 9" xfId="17017"/>
    <cellStyle name="Data 2 7" xfId="17018"/>
    <cellStyle name="Data 2 7 10" xfId="17019"/>
    <cellStyle name="Data 2 7 11" xfId="17020"/>
    <cellStyle name="Data 2 7 12" xfId="34548"/>
    <cellStyle name="Data 2 7 2" xfId="17021"/>
    <cellStyle name="Data 2 7 3" xfId="17022"/>
    <cellStyle name="Data 2 7 4" xfId="17023"/>
    <cellStyle name="Data 2 7 5" xfId="17024"/>
    <cellStyle name="Data 2 7 6" xfId="17025"/>
    <cellStyle name="Data 2 7 7" xfId="17026"/>
    <cellStyle name="Data 2 7 8" xfId="17027"/>
    <cellStyle name="Data 2 7 9" xfId="17028"/>
    <cellStyle name="Data 2 8" xfId="17029"/>
    <cellStyle name="Data 2 8 10" xfId="17030"/>
    <cellStyle name="Data 2 8 11" xfId="17031"/>
    <cellStyle name="Data 2 8 12" xfId="34549"/>
    <cellStyle name="Data 2 8 2" xfId="17032"/>
    <cellStyle name="Data 2 8 3" xfId="17033"/>
    <cellStyle name="Data 2 8 4" xfId="17034"/>
    <cellStyle name="Data 2 8 5" xfId="17035"/>
    <cellStyle name="Data 2 8 6" xfId="17036"/>
    <cellStyle name="Data 2 8 7" xfId="17037"/>
    <cellStyle name="Data 2 8 8" xfId="17038"/>
    <cellStyle name="Data 2 8 9" xfId="17039"/>
    <cellStyle name="Data 2 9" xfId="17040"/>
    <cellStyle name="Data 2 9 10" xfId="17041"/>
    <cellStyle name="Data 2 9 11" xfId="17042"/>
    <cellStyle name="Data 2 9 12" xfId="34550"/>
    <cellStyle name="Data 2 9 2" xfId="17043"/>
    <cellStyle name="Data 2 9 3" xfId="17044"/>
    <cellStyle name="Data 2 9 4" xfId="17045"/>
    <cellStyle name="Data 2 9 5" xfId="17046"/>
    <cellStyle name="Data 2 9 6" xfId="17047"/>
    <cellStyle name="Data 2 9 7" xfId="17048"/>
    <cellStyle name="Data 2 9 8" xfId="17049"/>
    <cellStyle name="Data 2 9 9" xfId="17050"/>
    <cellStyle name="Data 3" xfId="148"/>
    <cellStyle name="Data 3 2" xfId="17051"/>
    <cellStyle name="Data 4" xfId="2275"/>
    <cellStyle name="Data 4 2" xfId="17052"/>
    <cellStyle name="Data 5" xfId="2276"/>
    <cellStyle name="Data 5 2" xfId="17053"/>
    <cellStyle name="Data 6" xfId="2277"/>
    <cellStyle name="Data 6 2" xfId="17054"/>
    <cellStyle name="Data 7" xfId="2278"/>
    <cellStyle name="Data 7 2" xfId="17055"/>
    <cellStyle name="Data 8" xfId="2279"/>
    <cellStyle name="Data 8 2" xfId="17056"/>
    <cellStyle name="Data 9" xfId="16806"/>
    <cellStyle name="Data_Planilha Orçamentária - Conde Dolabela - Gustavo Barbi" xfId="17057"/>
    <cellStyle name="Default" xfId="149"/>
    <cellStyle name="Ênfase1" xfId="36472" builtinId="29" customBuiltin="1"/>
    <cellStyle name="Ênfase1 10" xfId="17058"/>
    <cellStyle name="Ênfase1 10 10" xfId="17059"/>
    <cellStyle name="Ênfase1 10 11" xfId="17060"/>
    <cellStyle name="Ênfase1 10 12" xfId="17061"/>
    <cellStyle name="Ênfase1 10 13" xfId="17062"/>
    <cellStyle name="Ênfase1 10 14" xfId="17063"/>
    <cellStyle name="Ênfase1 10 15" xfId="17064"/>
    <cellStyle name="Ênfase1 10 16" xfId="17065"/>
    <cellStyle name="Ênfase1 10 17" xfId="17066"/>
    <cellStyle name="Ênfase1 10 18" xfId="17067"/>
    <cellStyle name="Ênfase1 10 19" xfId="17068"/>
    <cellStyle name="Ênfase1 10 2" xfId="17069"/>
    <cellStyle name="Ênfase1 10 20" xfId="17070"/>
    <cellStyle name="Ênfase1 10 21" xfId="17071"/>
    <cellStyle name="Ênfase1 10 22" xfId="17072"/>
    <cellStyle name="Ênfase1 10 23" xfId="17073"/>
    <cellStyle name="Ênfase1 10 24" xfId="34551"/>
    <cellStyle name="Ênfase1 10 3" xfId="17074"/>
    <cellStyle name="Ênfase1 10 4" xfId="17075"/>
    <cellStyle name="Ênfase1 10 5" xfId="17076"/>
    <cellStyle name="Ênfase1 10 6" xfId="17077"/>
    <cellStyle name="Ênfase1 10 7" xfId="17078"/>
    <cellStyle name="Ênfase1 10 8" xfId="17079"/>
    <cellStyle name="Ênfase1 10 9" xfId="17080"/>
    <cellStyle name="Ênfase1 11" xfId="17081"/>
    <cellStyle name="Ênfase1 11 10" xfId="17082"/>
    <cellStyle name="Ênfase1 11 11" xfId="17083"/>
    <cellStyle name="Ênfase1 11 12" xfId="17084"/>
    <cellStyle name="Ênfase1 11 13" xfId="17085"/>
    <cellStyle name="Ênfase1 11 14" xfId="17086"/>
    <cellStyle name="Ênfase1 11 15" xfId="17087"/>
    <cellStyle name="Ênfase1 11 16" xfId="17088"/>
    <cellStyle name="Ênfase1 11 17" xfId="17089"/>
    <cellStyle name="Ênfase1 11 18" xfId="17090"/>
    <cellStyle name="Ênfase1 11 19" xfId="17091"/>
    <cellStyle name="Ênfase1 11 2" xfId="17092"/>
    <cellStyle name="Ênfase1 11 20" xfId="17093"/>
    <cellStyle name="Ênfase1 11 21" xfId="17094"/>
    <cellStyle name="Ênfase1 11 22" xfId="17095"/>
    <cellStyle name="Ênfase1 11 23" xfId="17096"/>
    <cellStyle name="Ênfase1 11 24" xfId="34552"/>
    <cellStyle name="Ênfase1 11 3" xfId="17097"/>
    <cellStyle name="Ênfase1 11 4" xfId="17098"/>
    <cellStyle name="Ênfase1 11 5" xfId="17099"/>
    <cellStyle name="Ênfase1 11 6" xfId="17100"/>
    <cellStyle name="Ênfase1 11 7" xfId="17101"/>
    <cellStyle name="Ênfase1 11 8" xfId="17102"/>
    <cellStyle name="Ênfase1 11 9" xfId="17103"/>
    <cellStyle name="Ênfase1 12" xfId="17104"/>
    <cellStyle name="Ênfase1 12 10" xfId="17105"/>
    <cellStyle name="Ênfase1 12 11" xfId="17106"/>
    <cellStyle name="Ênfase1 12 12" xfId="17107"/>
    <cellStyle name="Ênfase1 12 13" xfId="17108"/>
    <cellStyle name="Ênfase1 12 14" xfId="17109"/>
    <cellStyle name="Ênfase1 12 15" xfId="17110"/>
    <cellStyle name="Ênfase1 12 16" xfId="17111"/>
    <cellStyle name="Ênfase1 12 17" xfId="17112"/>
    <cellStyle name="Ênfase1 12 18" xfId="17113"/>
    <cellStyle name="Ênfase1 12 19" xfId="17114"/>
    <cellStyle name="Ênfase1 12 2" xfId="17115"/>
    <cellStyle name="Ênfase1 12 20" xfId="17116"/>
    <cellStyle name="Ênfase1 12 21" xfId="17117"/>
    <cellStyle name="Ênfase1 12 22" xfId="17118"/>
    <cellStyle name="Ênfase1 12 23" xfId="17119"/>
    <cellStyle name="Ênfase1 12 24" xfId="34553"/>
    <cellStyle name="Ênfase1 12 3" xfId="17120"/>
    <cellStyle name="Ênfase1 12 4" xfId="17121"/>
    <cellStyle name="Ênfase1 12 5" xfId="17122"/>
    <cellStyle name="Ênfase1 12 6" xfId="17123"/>
    <cellStyle name="Ênfase1 12 7" xfId="17124"/>
    <cellStyle name="Ênfase1 12 8" xfId="17125"/>
    <cellStyle name="Ênfase1 12 9" xfId="17126"/>
    <cellStyle name="Ênfase1 13" xfId="17127"/>
    <cellStyle name="Ênfase1 13 10" xfId="17128"/>
    <cellStyle name="Ênfase1 13 11" xfId="17129"/>
    <cellStyle name="Ênfase1 13 12" xfId="17130"/>
    <cellStyle name="Ênfase1 13 13" xfId="17131"/>
    <cellStyle name="Ênfase1 13 14" xfId="17132"/>
    <cellStyle name="Ênfase1 13 15" xfId="17133"/>
    <cellStyle name="Ênfase1 13 16" xfId="17134"/>
    <cellStyle name="Ênfase1 13 17" xfId="17135"/>
    <cellStyle name="Ênfase1 13 18" xfId="17136"/>
    <cellStyle name="Ênfase1 13 19" xfId="17137"/>
    <cellStyle name="Ênfase1 13 2" xfId="17138"/>
    <cellStyle name="Ênfase1 13 20" xfId="17139"/>
    <cellStyle name="Ênfase1 13 21" xfId="17140"/>
    <cellStyle name="Ênfase1 13 22" xfId="17141"/>
    <cellStyle name="Ênfase1 13 23" xfId="17142"/>
    <cellStyle name="Ênfase1 13 24" xfId="34554"/>
    <cellStyle name="Ênfase1 13 3" xfId="17143"/>
    <cellStyle name="Ênfase1 13 4" xfId="17144"/>
    <cellStyle name="Ênfase1 13 5" xfId="17145"/>
    <cellStyle name="Ênfase1 13 6" xfId="17146"/>
    <cellStyle name="Ênfase1 13 7" xfId="17147"/>
    <cellStyle name="Ênfase1 13 8" xfId="17148"/>
    <cellStyle name="Ênfase1 13 9" xfId="17149"/>
    <cellStyle name="Ênfase1 14" xfId="17150"/>
    <cellStyle name="Ênfase1 14 10" xfId="17151"/>
    <cellStyle name="Ênfase1 14 11" xfId="17152"/>
    <cellStyle name="Ênfase1 14 12" xfId="17153"/>
    <cellStyle name="Ênfase1 14 13" xfId="17154"/>
    <cellStyle name="Ênfase1 14 14" xfId="17155"/>
    <cellStyle name="Ênfase1 14 15" xfId="17156"/>
    <cellStyle name="Ênfase1 14 16" xfId="17157"/>
    <cellStyle name="Ênfase1 14 17" xfId="17158"/>
    <cellStyle name="Ênfase1 14 18" xfId="17159"/>
    <cellStyle name="Ênfase1 14 19" xfId="17160"/>
    <cellStyle name="Ênfase1 14 2" xfId="17161"/>
    <cellStyle name="Ênfase1 14 20" xfId="17162"/>
    <cellStyle name="Ênfase1 14 21" xfId="17163"/>
    <cellStyle name="Ênfase1 14 22" xfId="17164"/>
    <cellStyle name="Ênfase1 14 23" xfId="17165"/>
    <cellStyle name="Ênfase1 14 24" xfId="34555"/>
    <cellStyle name="Ênfase1 14 3" xfId="17166"/>
    <cellStyle name="Ênfase1 14 4" xfId="17167"/>
    <cellStyle name="Ênfase1 14 5" xfId="17168"/>
    <cellStyle name="Ênfase1 14 6" xfId="17169"/>
    <cellStyle name="Ênfase1 14 7" xfId="17170"/>
    <cellStyle name="Ênfase1 14 8" xfId="17171"/>
    <cellStyle name="Ênfase1 14 9" xfId="17172"/>
    <cellStyle name="Ênfase1 15" xfId="17173"/>
    <cellStyle name="Ênfase1 15 10" xfId="17174"/>
    <cellStyle name="Ênfase1 15 11" xfId="17175"/>
    <cellStyle name="Ênfase1 15 12" xfId="17176"/>
    <cellStyle name="Ênfase1 15 13" xfId="17177"/>
    <cellStyle name="Ênfase1 15 14" xfId="17178"/>
    <cellStyle name="Ênfase1 15 15" xfId="17179"/>
    <cellStyle name="Ênfase1 15 16" xfId="17180"/>
    <cellStyle name="Ênfase1 15 17" xfId="17181"/>
    <cellStyle name="Ênfase1 15 18" xfId="17182"/>
    <cellStyle name="Ênfase1 15 19" xfId="17183"/>
    <cellStyle name="Ênfase1 15 2" xfId="17184"/>
    <cellStyle name="Ênfase1 15 20" xfId="17185"/>
    <cellStyle name="Ênfase1 15 21" xfId="17186"/>
    <cellStyle name="Ênfase1 15 22" xfId="17187"/>
    <cellStyle name="Ênfase1 15 23" xfId="17188"/>
    <cellStyle name="Ênfase1 15 24" xfId="34556"/>
    <cellStyle name="Ênfase1 15 3" xfId="17189"/>
    <cellStyle name="Ênfase1 15 4" xfId="17190"/>
    <cellStyle name="Ênfase1 15 5" xfId="17191"/>
    <cellStyle name="Ênfase1 15 6" xfId="17192"/>
    <cellStyle name="Ênfase1 15 7" xfId="17193"/>
    <cellStyle name="Ênfase1 15 8" xfId="17194"/>
    <cellStyle name="Ênfase1 15 9" xfId="17195"/>
    <cellStyle name="Ênfase1 16" xfId="17196"/>
    <cellStyle name="Ênfase1 16 10" xfId="17197"/>
    <cellStyle name="Ênfase1 16 11" xfId="17198"/>
    <cellStyle name="Ênfase1 16 12" xfId="17199"/>
    <cellStyle name="Ênfase1 16 13" xfId="17200"/>
    <cellStyle name="Ênfase1 16 14" xfId="17201"/>
    <cellStyle name="Ênfase1 16 15" xfId="17202"/>
    <cellStyle name="Ênfase1 16 16" xfId="17203"/>
    <cellStyle name="Ênfase1 16 17" xfId="17204"/>
    <cellStyle name="Ênfase1 16 18" xfId="17205"/>
    <cellStyle name="Ênfase1 16 19" xfId="17206"/>
    <cellStyle name="Ênfase1 16 2" xfId="17207"/>
    <cellStyle name="Ênfase1 16 20" xfId="17208"/>
    <cellStyle name="Ênfase1 16 21" xfId="17209"/>
    <cellStyle name="Ênfase1 16 22" xfId="17210"/>
    <cellStyle name="Ênfase1 16 23" xfId="17211"/>
    <cellStyle name="Ênfase1 16 24" xfId="34557"/>
    <cellStyle name="Ênfase1 16 3" xfId="17212"/>
    <cellStyle name="Ênfase1 16 4" xfId="17213"/>
    <cellStyle name="Ênfase1 16 5" xfId="17214"/>
    <cellStyle name="Ênfase1 16 6" xfId="17215"/>
    <cellStyle name="Ênfase1 16 7" xfId="17216"/>
    <cellStyle name="Ênfase1 16 8" xfId="17217"/>
    <cellStyle name="Ênfase1 16 9" xfId="17218"/>
    <cellStyle name="Ênfase1 17" xfId="35839"/>
    <cellStyle name="Ênfase1 18" xfId="35887"/>
    <cellStyle name="Ênfase1 19" xfId="36079"/>
    <cellStyle name="Ênfase1 2" xfId="150"/>
    <cellStyle name="Ênfase1 2 10" xfId="17220"/>
    <cellStyle name="Ênfase1 2 10 10" xfId="17221"/>
    <cellStyle name="Ênfase1 2 10 11" xfId="17222"/>
    <cellStyle name="Ênfase1 2 10 12" xfId="34559"/>
    <cellStyle name="Ênfase1 2 10 2" xfId="17223"/>
    <cellStyle name="Ênfase1 2 10 3" xfId="17224"/>
    <cellStyle name="Ênfase1 2 10 4" xfId="17225"/>
    <cellStyle name="Ênfase1 2 10 5" xfId="17226"/>
    <cellStyle name="Ênfase1 2 10 6" xfId="17227"/>
    <cellStyle name="Ênfase1 2 10 7" xfId="17228"/>
    <cellStyle name="Ênfase1 2 10 8" xfId="17229"/>
    <cellStyle name="Ênfase1 2 10 9" xfId="17230"/>
    <cellStyle name="Ênfase1 2 11" xfId="17231"/>
    <cellStyle name="Ênfase1 2 11 10" xfId="17232"/>
    <cellStyle name="Ênfase1 2 11 11" xfId="17233"/>
    <cellStyle name="Ênfase1 2 11 12" xfId="34560"/>
    <cellStyle name="Ênfase1 2 11 2" xfId="17234"/>
    <cellStyle name="Ênfase1 2 11 3" xfId="17235"/>
    <cellStyle name="Ênfase1 2 11 4" xfId="17236"/>
    <cellStyle name="Ênfase1 2 11 5" xfId="17237"/>
    <cellStyle name="Ênfase1 2 11 6" xfId="17238"/>
    <cellStyle name="Ênfase1 2 11 7" xfId="17239"/>
    <cellStyle name="Ênfase1 2 11 8" xfId="17240"/>
    <cellStyle name="Ênfase1 2 11 9" xfId="17241"/>
    <cellStyle name="Ênfase1 2 12" xfId="17242"/>
    <cellStyle name="Ênfase1 2 12 10" xfId="17243"/>
    <cellStyle name="Ênfase1 2 12 11" xfId="17244"/>
    <cellStyle name="Ênfase1 2 12 12" xfId="34561"/>
    <cellStyle name="Ênfase1 2 12 2" xfId="17245"/>
    <cellStyle name="Ênfase1 2 12 3" xfId="17246"/>
    <cellStyle name="Ênfase1 2 12 4" xfId="17247"/>
    <cellStyle name="Ênfase1 2 12 5" xfId="17248"/>
    <cellStyle name="Ênfase1 2 12 6" xfId="17249"/>
    <cellStyle name="Ênfase1 2 12 7" xfId="17250"/>
    <cellStyle name="Ênfase1 2 12 8" xfId="17251"/>
    <cellStyle name="Ênfase1 2 12 9" xfId="17252"/>
    <cellStyle name="Ênfase1 2 13" xfId="17253"/>
    <cellStyle name="Ênfase1 2 13 10" xfId="17254"/>
    <cellStyle name="Ênfase1 2 13 11" xfId="17255"/>
    <cellStyle name="Ênfase1 2 13 12" xfId="34562"/>
    <cellStyle name="Ênfase1 2 13 2" xfId="17256"/>
    <cellStyle name="Ênfase1 2 13 3" xfId="17257"/>
    <cellStyle name="Ênfase1 2 13 4" xfId="17258"/>
    <cellStyle name="Ênfase1 2 13 5" xfId="17259"/>
    <cellStyle name="Ênfase1 2 13 6" xfId="17260"/>
    <cellStyle name="Ênfase1 2 13 7" xfId="17261"/>
    <cellStyle name="Ênfase1 2 13 8" xfId="17262"/>
    <cellStyle name="Ênfase1 2 13 9" xfId="17263"/>
    <cellStyle name="Ênfase1 2 14" xfId="17264"/>
    <cellStyle name="Ênfase1 2 14 10" xfId="17265"/>
    <cellStyle name="Ênfase1 2 14 11" xfId="17266"/>
    <cellStyle name="Ênfase1 2 14 12" xfId="34563"/>
    <cellStyle name="Ênfase1 2 14 2" xfId="17267"/>
    <cellStyle name="Ênfase1 2 14 3" xfId="17268"/>
    <cellStyle name="Ênfase1 2 14 4" xfId="17269"/>
    <cellStyle name="Ênfase1 2 14 5" xfId="17270"/>
    <cellStyle name="Ênfase1 2 14 6" xfId="17271"/>
    <cellStyle name="Ênfase1 2 14 7" xfId="17272"/>
    <cellStyle name="Ênfase1 2 14 8" xfId="17273"/>
    <cellStyle name="Ênfase1 2 14 9" xfId="17274"/>
    <cellStyle name="Ênfase1 2 15" xfId="17275"/>
    <cellStyle name="Ênfase1 2 15 10" xfId="17276"/>
    <cellStyle name="Ênfase1 2 15 11" xfId="17277"/>
    <cellStyle name="Ênfase1 2 15 12" xfId="34564"/>
    <cellStyle name="Ênfase1 2 15 2" xfId="17278"/>
    <cellStyle name="Ênfase1 2 15 3" xfId="17279"/>
    <cellStyle name="Ênfase1 2 15 4" xfId="17280"/>
    <cellStyle name="Ênfase1 2 15 5" xfId="17281"/>
    <cellStyle name="Ênfase1 2 15 6" xfId="17282"/>
    <cellStyle name="Ênfase1 2 15 7" xfId="17283"/>
    <cellStyle name="Ênfase1 2 15 8" xfId="17284"/>
    <cellStyle name="Ênfase1 2 15 9" xfId="17285"/>
    <cellStyle name="Ênfase1 2 16" xfId="17286"/>
    <cellStyle name="Ênfase1 2 17" xfId="17287"/>
    <cellStyle name="Ênfase1 2 18" xfId="17288"/>
    <cellStyle name="Ênfase1 2 19" xfId="17289"/>
    <cellStyle name="Ênfase1 2 2" xfId="151"/>
    <cellStyle name="Ênfase1 2 2 10" xfId="17291"/>
    <cellStyle name="Ênfase1 2 2 11" xfId="17292"/>
    <cellStyle name="Ênfase1 2 2 12" xfId="34565"/>
    <cellStyle name="Ênfase1 2 2 2" xfId="2281"/>
    <cellStyle name="Ênfase1 2 2 2 2" xfId="17293"/>
    <cellStyle name="Ênfase1 2 2 3" xfId="2282"/>
    <cellStyle name="Ênfase1 2 2 3 2" xfId="17294"/>
    <cellStyle name="Ênfase1 2 2 4" xfId="2283"/>
    <cellStyle name="Ênfase1 2 2 4 2" xfId="17295"/>
    <cellStyle name="Ênfase1 2 2 5" xfId="2284"/>
    <cellStyle name="Ênfase1 2 2 5 2" xfId="17296"/>
    <cellStyle name="Ênfase1 2 2 6" xfId="2285"/>
    <cellStyle name="Ênfase1 2 2 6 2" xfId="17297"/>
    <cellStyle name="Ênfase1 2 2 7" xfId="17290"/>
    <cellStyle name="Ênfase1 2 2 8" xfId="17298"/>
    <cellStyle name="Ênfase1 2 2 9" xfId="17299"/>
    <cellStyle name="Ênfase1 2 20" xfId="17300"/>
    <cellStyle name="Ênfase1 2 21" xfId="17301"/>
    <cellStyle name="Ênfase1 2 22" xfId="17302"/>
    <cellStyle name="Ênfase1 2 23" xfId="17303"/>
    <cellStyle name="Ênfase1 2 24" xfId="17304"/>
    <cellStyle name="Ênfase1 2 25" xfId="17305"/>
    <cellStyle name="Ênfase1 2 26" xfId="17306"/>
    <cellStyle name="Ênfase1 2 27" xfId="17307"/>
    <cellStyle name="Ênfase1 2 28" xfId="17308"/>
    <cellStyle name="Ênfase1 2 29" xfId="17309"/>
    <cellStyle name="Ênfase1 2 3" xfId="2286"/>
    <cellStyle name="Ênfase1 2 3 10" xfId="17311"/>
    <cellStyle name="Ênfase1 2 3 11" xfId="17312"/>
    <cellStyle name="Ênfase1 2 3 12" xfId="34566"/>
    <cellStyle name="Ênfase1 2 3 2" xfId="17310"/>
    <cellStyle name="Ênfase1 2 3 3" xfId="17313"/>
    <cellStyle name="Ênfase1 2 3 4" xfId="17314"/>
    <cellStyle name="Ênfase1 2 3 5" xfId="17315"/>
    <cellStyle name="Ênfase1 2 3 6" xfId="17316"/>
    <cellStyle name="Ênfase1 2 3 7" xfId="17317"/>
    <cellStyle name="Ênfase1 2 3 8" xfId="17318"/>
    <cellStyle name="Ênfase1 2 3 9" xfId="17319"/>
    <cellStyle name="Ênfase1 2 30" xfId="17320"/>
    <cellStyle name="Ênfase1 2 31" xfId="17321"/>
    <cellStyle name="Ênfase1 2 32" xfId="17322"/>
    <cellStyle name="Ênfase1 2 33" xfId="17323"/>
    <cellStyle name="Ênfase1 2 34" xfId="17324"/>
    <cellStyle name="Ênfase1 2 35" xfId="17325"/>
    <cellStyle name="Ênfase1 2 36" xfId="17326"/>
    <cellStyle name="Ênfase1 2 37" xfId="17327"/>
    <cellStyle name="Ênfase1 2 38" xfId="34558"/>
    <cellStyle name="Ênfase1 2 4" xfId="2287"/>
    <cellStyle name="Ênfase1 2 4 10" xfId="17329"/>
    <cellStyle name="Ênfase1 2 4 11" xfId="17330"/>
    <cellStyle name="Ênfase1 2 4 12" xfId="34567"/>
    <cellStyle name="Ênfase1 2 4 2" xfId="17328"/>
    <cellStyle name="Ênfase1 2 4 3" xfId="17331"/>
    <cellStyle name="Ênfase1 2 4 4" xfId="17332"/>
    <cellStyle name="Ênfase1 2 4 5" xfId="17333"/>
    <cellStyle name="Ênfase1 2 4 6" xfId="17334"/>
    <cellStyle name="Ênfase1 2 4 7" xfId="17335"/>
    <cellStyle name="Ênfase1 2 4 8" xfId="17336"/>
    <cellStyle name="Ênfase1 2 4 9" xfId="17337"/>
    <cellStyle name="Ênfase1 2 5" xfId="2288"/>
    <cellStyle name="Ênfase1 2 5 10" xfId="17339"/>
    <cellStyle name="Ênfase1 2 5 11" xfId="17340"/>
    <cellStyle name="Ênfase1 2 5 12" xfId="34568"/>
    <cellStyle name="Ênfase1 2 5 2" xfId="17338"/>
    <cellStyle name="Ênfase1 2 5 3" xfId="17341"/>
    <cellStyle name="Ênfase1 2 5 4" xfId="17342"/>
    <cellStyle name="Ênfase1 2 5 5" xfId="17343"/>
    <cellStyle name="Ênfase1 2 5 6" xfId="17344"/>
    <cellStyle name="Ênfase1 2 5 7" xfId="17345"/>
    <cellStyle name="Ênfase1 2 5 8" xfId="17346"/>
    <cellStyle name="Ênfase1 2 5 9" xfId="17347"/>
    <cellStyle name="Ênfase1 2 6" xfId="2289"/>
    <cellStyle name="Ênfase1 2 6 10" xfId="17349"/>
    <cellStyle name="Ênfase1 2 6 11" xfId="17350"/>
    <cellStyle name="Ênfase1 2 6 12" xfId="34569"/>
    <cellStyle name="Ênfase1 2 6 2" xfId="17348"/>
    <cellStyle name="Ênfase1 2 6 3" xfId="17351"/>
    <cellStyle name="Ênfase1 2 6 4" xfId="17352"/>
    <cellStyle name="Ênfase1 2 6 5" xfId="17353"/>
    <cellStyle name="Ênfase1 2 6 6" xfId="17354"/>
    <cellStyle name="Ênfase1 2 6 7" xfId="17355"/>
    <cellStyle name="Ênfase1 2 6 8" xfId="17356"/>
    <cellStyle name="Ênfase1 2 6 9" xfId="17357"/>
    <cellStyle name="Ênfase1 2 7" xfId="2290"/>
    <cellStyle name="Ênfase1 2 7 10" xfId="17359"/>
    <cellStyle name="Ênfase1 2 7 11" xfId="17360"/>
    <cellStyle name="Ênfase1 2 7 12" xfId="34570"/>
    <cellStyle name="Ênfase1 2 7 2" xfId="17358"/>
    <cellStyle name="Ênfase1 2 7 3" xfId="17361"/>
    <cellStyle name="Ênfase1 2 7 4" xfId="17362"/>
    <cellStyle name="Ênfase1 2 7 5" xfId="17363"/>
    <cellStyle name="Ênfase1 2 7 6" xfId="17364"/>
    <cellStyle name="Ênfase1 2 7 7" xfId="17365"/>
    <cellStyle name="Ênfase1 2 7 8" xfId="17366"/>
    <cellStyle name="Ênfase1 2 7 9" xfId="17367"/>
    <cellStyle name="Ênfase1 2 8" xfId="17219"/>
    <cellStyle name="Ênfase1 2 8 10" xfId="17368"/>
    <cellStyle name="Ênfase1 2 8 11" xfId="17369"/>
    <cellStyle name="Ênfase1 2 8 12" xfId="34571"/>
    <cellStyle name="Ênfase1 2 8 2" xfId="17370"/>
    <cellStyle name="Ênfase1 2 8 3" xfId="17371"/>
    <cellStyle name="Ênfase1 2 8 4" xfId="17372"/>
    <cellStyle name="Ênfase1 2 8 5" xfId="17373"/>
    <cellStyle name="Ênfase1 2 8 6" xfId="17374"/>
    <cellStyle name="Ênfase1 2 8 7" xfId="17375"/>
    <cellStyle name="Ênfase1 2 8 8" xfId="17376"/>
    <cellStyle name="Ênfase1 2 8 9" xfId="17377"/>
    <cellStyle name="Ênfase1 2 9" xfId="17378"/>
    <cellStyle name="Ênfase1 2 9 10" xfId="17379"/>
    <cellStyle name="Ênfase1 2 9 11" xfId="17380"/>
    <cellStyle name="Ênfase1 2 9 12" xfId="34572"/>
    <cellStyle name="Ênfase1 2 9 2" xfId="17381"/>
    <cellStyle name="Ênfase1 2 9 3" xfId="17382"/>
    <cellStyle name="Ênfase1 2 9 4" xfId="17383"/>
    <cellStyle name="Ênfase1 2 9 5" xfId="17384"/>
    <cellStyle name="Ênfase1 2 9 6" xfId="17385"/>
    <cellStyle name="Ênfase1 2 9 7" xfId="17386"/>
    <cellStyle name="Ênfase1 2 9 8" xfId="17387"/>
    <cellStyle name="Ênfase1 2 9 9" xfId="17388"/>
    <cellStyle name="Ênfase1 20" xfId="36305"/>
    <cellStyle name="Ênfase1 3" xfId="152"/>
    <cellStyle name="Ênfase1 3 10" xfId="17390"/>
    <cellStyle name="Ênfase1 3 11" xfId="17391"/>
    <cellStyle name="Ênfase1 3 12" xfId="17392"/>
    <cellStyle name="Ênfase1 3 13" xfId="34573"/>
    <cellStyle name="Ênfase1 3 2" xfId="153"/>
    <cellStyle name="Ênfase1 3 2 10" xfId="17394"/>
    <cellStyle name="Ênfase1 3 2 11" xfId="17395"/>
    <cellStyle name="Ênfase1 3 2 12" xfId="34574"/>
    <cellStyle name="Ênfase1 3 2 2" xfId="2291"/>
    <cellStyle name="Ênfase1 3 2 2 2" xfId="17396"/>
    <cellStyle name="Ênfase1 3 2 3" xfId="2292"/>
    <cellStyle name="Ênfase1 3 2 3 2" xfId="17397"/>
    <cellStyle name="Ênfase1 3 2 4" xfId="2293"/>
    <cellStyle name="Ênfase1 3 2 4 2" xfId="17398"/>
    <cellStyle name="Ênfase1 3 2 5" xfId="2294"/>
    <cellStyle name="Ênfase1 3 2 5 2" xfId="17399"/>
    <cellStyle name="Ênfase1 3 2 6" xfId="2295"/>
    <cellStyle name="Ênfase1 3 2 6 2" xfId="17400"/>
    <cellStyle name="Ênfase1 3 2 7" xfId="17393"/>
    <cellStyle name="Ênfase1 3 2 8" xfId="17401"/>
    <cellStyle name="Ênfase1 3 2 9" xfId="17402"/>
    <cellStyle name="Ênfase1 3 3" xfId="2296"/>
    <cellStyle name="Ênfase1 3 3 2" xfId="17403"/>
    <cellStyle name="Ênfase1 3 4" xfId="2297"/>
    <cellStyle name="Ênfase1 3 4 2" xfId="17404"/>
    <cellStyle name="Ênfase1 3 5" xfId="2298"/>
    <cellStyle name="Ênfase1 3 5 2" xfId="17405"/>
    <cellStyle name="Ênfase1 3 6" xfId="2299"/>
    <cellStyle name="Ênfase1 3 6 2" xfId="17406"/>
    <cellStyle name="Ênfase1 3 7" xfId="2300"/>
    <cellStyle name="Ênfase1 3 7 2" xfId="17407"/>
    <cellStyle name="Ênfase1 3 8" xfId="17389"/>
    <cellStyle name="Ênfase1 3 9" xfId="17408"/>
    <cellStyle name="Ênfase1 4" xfId="2280"/>
    <cellStyle name="Ênfase1 4 10" xfId="17410"/>
    <cellStyle name="Ênfase1 4 11" xfId="17411"/>
    <cellStyle name="Ênfase1 4 12" xfId="17412"/>
    <cellStyle name="Ênfase1 4 13" xfId="17413"/>
    <cellStyle name="Ênfase1 4 14" xfId="17414"/>
    <cellStyle name="Ênfase1 4 15" xfId="17415"/>
    <cellStyle name="Ênfase1 4 16" xfId="17416"/>
    <cellStyle name="Ênfase1 4 17" xfId="17417"/>
    <cellStyle name="Ênfase1 4 18" xfId="17418"/>
    <cellStyle name="Ênfase1 4 19" xfId="17419"/>
    <cellStyle name="Ênfase1 4 2" xfId="2301"/>
    <cellStyle name="Ênfase1 4 2 2" xfId="2302"/>
    <cellStyle name="Ênfase1 4 2 3" xfId="17420"/>
    <cellStyle name="Ênfase1 4 20" xfId="17421"/>
    <cellStyle name="Ênfase1 4 21" xfId="17422"/>
    <cellStyle name="Ênfase1 4 22" xfId="17423"/>
    <cellStyle name="Ênfase1 4 23" xfId="17424"/>
    <cellStyle name="Ênfase1 4 24" xfId="34575"/>
    <cellStyle name="Ênfase1 4 3" xfId="2303"/>
    <cellStyle name="Ênfase1 4 3 2" xfId="17425"/>
    <cellStyle name="Ênfase1 4 4" xfId="17409"/>
    <cellStyle name="Ênfase1 4 5" xfId="17426"/>
    <cellStyle name="Ênfase1 4 6" xfId="17427"/>
    <cellStyle name="Ênfase1 4 7" xfId="17428"/>
    <cellStyle name="Ênfase1 4 8" xfId="17429"/>
    <cellStyle name="Ênfase1 4 9" xfId="17430"/>
    <cellStyle name="Ênfase1 5" xfId="2304"/>
    <cellStyle name="Ênfase1 5 10" xfId="17432"/>
    <cellStyle name="Ênfase1 5 11" xfId="17433"/>
    <cellStyle name="Ênfase1 5 12" xfId="17434"/>
    <cellStyle name="Ênfase1 5 13" xfId="17435"/>
    <cellStyle name="Ênfase1 5 14" xfId="17436"/>
    <cellStyle name="Ênfase1 5 15" xfId="17437"/>
    <cellStyle name="Ênfase1 5 16" xfId="17438"/>
    <cellStyle name="Ênfase1 5 17" xfId="17439"/>
    <cellStyle name="Ênfase1 5 18" xfId="17440"/>
    <cellStyle name="Ênfase1 5 19" xfId="17441"/>
    <cellStyle name="Ênfase1 5 2" xfId="2305"/>
    <cellStyle name="Ênfase1 5 2 2" xfId="17442"/>
    <cellStyle name="Ênfase1 5 20" xfId="17443"/>
    <cellStyle name="Ênfase1 5 21" xfId="17444"/>
    <cellStyle name="Ênfase1 5 22" xfId="17445"/>
    <cellStyle name="Ênfase1 5 23" xfId="17446"/>
    <cellStyle name="Ênfase1 5 24" xfId="34576"/>
    <cellStyle name="Ênfase1 5 3" xfId="2306"/>
    <cellStyle name="Ênfase1 5 3 2" xfId="17447"/>
    <cellStyle name="Ênfase1 5 4" xfId="17431"/>
    <cellStyle name="Ênfase1 5 5" xfId="17448"/>
    <cellStyle name="Ênfase1 5 6" xfId="17449"/>
    <cellStyle name="Ênfase1 5 7" xfId="17450"/>
    <cellStyle name="Ênfase1 5 8" xfId="17451"/>
    <cellStyle name="Ênfase1 5 9" xfId="17452"/>
    <cellStyle name="Ênfase1 6" xfId="2307"/>
    <cellStyle name="Ênfase1 6 10" xfId="17454"/>
    <cellStyle name="Ênfase1 6 11" xfId="17455"/>
    <cellStyle name="Ênfase1 6 12" xfId="17456"/>
    <cellStyle name="Ênfase1 6 13" xfId="17457"/>
    <cellStyle name="Ênfase1 6 14" xfId="17458"/>
    <cellStyle name="Ênfase1 6 15" xfId="17459"/>
    <cellStyle name="Ênfase1 6 16" xfId="17460"/>
    <cellStyle name="Ênfase1 6 17" xfId="17461"/>
    <cellStyle name="Ênfase1 6 18" xfId="17462"/>
    <cellStyle name="Ênfase1 6 19" xfId="17463"/>
    <cellStyle name="Ênfase1 6 2" xfId="2308"/>
    <cellStyle name="Ênfase1 6 2 2" xfId="17464"/>
    <cellStyle name="Ênfase1 6 20" xfId="17465"/>
    <cellStyle name="Ênfase1 6 21" xfId="17466"/>
    <cellStyle name="Ênfase1 6 22" xfId="17467"/>
    <cellStyle name="Ênfase1 6 23" xfId="17468"/>
    <cellStyle name="Ênfase1 6 24" xfId="34577"/>
    <cellStyle name="Ênfase1 6 3" xfId="17453"/>
    <cellStyle name="Ênfase1 6 4" xfId="17469"/>
    <cellStyle name="Ênfase1 6 5" xfId="17470"/>
    <cellStyle name="Ênfase1 6 6" xfId="17471"/>
    <cellStyle name="Ênfase1 6 7" xfId="17472"/>
    <cellStyle name="Ênfase1 6 8" xfId="17473"/>
    <cellStyle name="Ênfase1 6 9" xfId="17474"/>
    <cellStyle name="Ênfase1 7" xfId="2309"/>
    <cellStyle name="Ênfase1 7 10" xfId="17476"/>
    <cellStyle name="Ênfase1 7 11" xfId="17477"/>
    <cellStyle name="Ênfase1 7 12" xfId="17478"/>
    <cellStyle name="Ênfase1 7 13" xfId="17479"/>
    <cellStyle name="Ênfase1 7 14" xfId="17480"/>
    <cellStyle name="Ênfase1 7 15" xfId="17481"/>
    <cellStyle name="Ênfase1 7 16" xfId="17482"/>
    <cellStyle name="Ênfase1 7 17" xfId="17483"/>
    <cellStyle name="Ênfase1 7 18" xfId="17484"/>
    <cellStyle name="Ênfase1 7 19" xfId="17485"/>
    <cellStyle name="Ênfase1 7 2" xfId="17475"/>
    <cellStyle name="Ênfase1 7 20" xfId="17486"/>
    <cellStyle name="Ênfase1 7 21" xfId="17487"/>
    <cellStyle name="Ênfase1 7 22" xfId="17488"/>
    <cellStyle name="Ênfase1 7 23" xfId="17489"/>
    <cellStyle name="Ênfase1 7 24" xfId="34578"/>
    <cellStyle name="Ênfase1 7 3" xfId="17490"/>
    <cellStyle name="Ênfase1 7 4" xfId="17491"/>
    <cellStyle name="Ênfase1 7 5" xfId="17492"/>
    <cellStyle name="Ênfase1 7 6" xfId="17493"/>
    <cellStyle name="Ênfase1 7 7" xfId="17494"/>
    <cellStyle name="Ênfase1 7 8" xfId="17495"/>
    <cellStyle name="Ênfase1 7 9" xfId="17496"/>
    <cellStyle name="Ênfase1 8" xfId="2310"/>
    <cellStyle name="Ênfase1 8 10" xfId="17498"/>
    <cellStyle name="Ênfase1 8 11" xfId="17499"/>
    <cellStyle name="Ênfase1 8 12" xfId="17500"/>
    <cellStyle name="Ênfase1 8 13" xfId="17501"/>
    <cellStyle name="Ênfase1 8 14" xfId="17502"/>
    <cellStyle name="Ênfase1 8 15" xfId="17503"/>
    <cellStyle name="Ênfase1 8 16" xfId="17504"/>
    <cellStyle name="Ênfase1 8 17" xfId="17505"/>
    <cellStyle name="Ênfase1 8 18" xfId="17506"/>
    <cellStyle name="Ênfase1 8 19" xfId="17507"/>
    <cellStyle name="Ênfase1 8 2" xfId="17497"/>
    <cellStyle name="Ênfase1 8 20" xfId="17508"/>
    <cellStyle name="Ênfase1 8 21" xfId="17509"/>
    <cellStyle name="Ênfase1 8 22" xfId="17510"/>
    <cellStyle name="Ênfase1 8 23" xfId="17511"/>
    <cellStyle name="Ênfase1 8 24" xfId="34579"/>
    <cellStyle name="Ênfase1 8 3" xfId="17512"/>
    <cellStyle name="Ênfase1 8 4" xfId="17513"/>
    <cellStyle name="Ênfase1 8 5" xfId="17514"/>
    <cellStyle name="Ênfase1 8 6" xfId="17515"/>
    <cellStyle name="Ênfase1 8 7" xfId="17516"/>
    <cellStyle name="Ênfase1 8 8" xfId="17517"/>
    <cellStyle name="Ênfase1 8 9" xfId="17518"/>
    <cellStyle name="Ênfase1 9" xfId="17519"/>
    <cellStyle name="Ênfase1 9 10" xfId="17520"/>
    <cellStyle name="Ênfase1 9 11" xfId="17521"/>
    <cellStyle name="Ênfase1 9 12" xfId="17522"/>
    <cellStyle name="Ênfase1 9 13" xfId="17523"/>
    <cellStyle name="Ênfase1 9 14" xfId="17524"/>
    <cellStyle name="Ênfase1 9 15" xfId="17525"/>
    <cellStyle name="Ênfase1 9 16" xfId="17526"/>
    <cellStyle name="Ênfase1 9 17" xfId="17527"/>
    <cellStyle name="Ênfase1 9 18" xfId="17528"/>
    <cellStyle name="Ênfase1 9 19" xfId="17529"/>
    <cellStyle name="Ênfase1 9 2" xfId="17530"/>
    <cellStyle name="Ênfase1 9 20" xfId="17531"/>
    <cellStyle name="Ênfase1 9 21" xfId="17532"/>
    <cellStyle name="Ênfase1 9 22" xfId="17533"/>
    <cellStyle name="Ênfase1 9 23" xfId="17534"/>
    <cellStyle name="Ênfase1 9 24" xfId="34580"/>
    <cellStyle name="Ênfase1 9 3" xfId="17535"/>
    <cellStyle name="Ênfase1 9 4" xfId="17536"/>
    <cellStyle name="Ênfase1 9 5" xfId="17537"/>
    <cellStyle name="Ênfase1 9 6" xfId="17538"/>
    <cellStyle name="Ênfase1 9 7" xfId="17539"/>
    <cellStyle name="Ênfase1 9 8" xfId="17540"/>
    <cellStyle name="Ênfase1 9 9" xfId="17541"/>
    <cellStyle name="Ênfase2" xfId="1471" builtinId="33" customBuiltin="1"/>
    <cellStyle name="Ênfase2 10" xfId="17542"/>
    <cellStyle name="Ênfase2 10 10" xfId="17543"/>
    <cellStyle name="Ênfase2 10 11" xfId="17544"/>
    <cellStyle name="Ênfase2 10 12" xfId="17545"/>
    <cellStyle name="Ênfase2 10 13" xfId="17546"/>
    <cellStyle name="Ênfase2 10 14" xfId="17547"/>
    <cellStyle name="Ênfase2 10 15" xfId="17548"/>
    <cellStyle name="Ênfase2 10 16" xfId="17549"/>
    <cellStyle name="Ênfase2 10 17" xfId="17550"/>
    <cellStyle name="Ênfase2 10 18" xfId="17551"/>
    <cellStyle name="Ênfase2 10 19" xfId="17552"/>
    <cellStyle name="Ênfase2 10 2" xfId="17553"/>
    <cellStyle name="Ênfase2 10 20" xfId="17554"/>
    <cellStyle name="Ênfase2 10 21" xfId="17555"/>
    <cellStyle name="Ênfase2 10 22" xfId="17556"/>
    <cellStyle name="Ênfase2 10 23" xfId="17557"/>
    <cellStyle name="Ênfase2 10 24" xfId="34581"/>
    <cellStyle name="Ênfase2 10 3" xfId="17558"/>
    <cellStyle name="Ênfase2 10 4" xfId="17559"/>
    <cellStyle name="Ênfase2 10 5" xfId="17560"/>
    <cellStyle name="Ênfase2 10 6" xfId="17561"/>
    <cellStyle name="Ênfase2 10 7" xfId="17562"/>
    <cellStyle name="Ênfase2 10 8" xfId="17563"/>
    <cellStyle name="Ênfase2 10 9" xfId="17564"/>
    <cellStyle name="Ênfase2 11" xfId="17565"/>
    <cellStyle name="Ênfase2 11 10" xfId="17566"/>
    <cellStyle name="Ênfase2 11 11" xfId="17567"/>
    <cellStyle name="Ênfase2 11 12" xfId="17568"/>
    <cellStyle name="Ênfase2 11 13" xfId="17569"/>
    <cellStyle name="Ênfase2 11 14" xfId="17570"/>
    <cellStyle name="Ênfase2 11 15" xfId="17571"/>
    <cellStyle name="Ênfase2 11 16" xfId="17572"/>
    <cellStyle name="Ênfase2 11 17" xfId="17573"/>
    <cellStyle name="Ênfase2 11 18" xfId="17574"/>
    <cellStyle name="Ênfase2 11 19" xfId="17575"/>
    <cellStyle name="Ênfase2 11 2" xfId="17576"/>
    <cellStyle name="Ênfase2 11 20" xfId="17577"/>
    <cellStyle name="Ênfase2 11 21" xfId="17578"/>
    <cellStyle name="Ênfase2 11 22" xfId="17579"/>
    <cellStyle name="Ênfase2 11 23" xfId="17580"/>
    <cellStyle name="Ênfase2 11 24" xfId="34582"/>
    <cellStyle name="Ênfase2 11 3" xfId="17581"/>
    <cellStyle name="Ênfase2 11 4" xfId="17582"/>
    <cellStyle name="Ênfase2 11 5" xfId="17583"/>
    <cellStyle name="Ênfase2 11 6" xfId="17584"/>
    <cellStyle name="Ênfase2 11 7" xfId="17585"/>
    <cellStyle name="Ênfase2 11 8" xfId="17586"/>
    <cellStyle name="Ênfase2 11 9" xfId="17587"/>
    <cellStyle name="Ênfase2 12" xfId="17588"/>
    <cellStyle name="Ênfase2 12 10" xfId="17589"/>
    <cellStyle name="Ênfase2 12 11" xfId="17590"/>
    <cellStyle name="Ênfase2 12 12" xfId="17591"/>
    <cellStyle name="Ênfase2 12 13" xfId="17592"/>
    <cellStyle name="Ênfase2 12 14" xfId="17593"/>
    <cellStyle name="Ênfase2 12 15" xfId="17594"/>
    <cellStyle name="Ênfase2 12 16" xfId="17595"/>
    <cellStyle name="Ênfase2 12 17" xfId="17596"/>
    <cellStyle name="Ênfase2 12 18" xfId="17597"/>
    <cellStyle name="Ênfase2 12 19" xfId="17598"/>
    <cellStyle name="Ênfase2 12 2" xfId="17599"/>
    <cellStyle name="Ênfase2 12 20" xfId="17600"/>
    <cellStyle name="Ênfase2 12 21" xfId="17601"/>
    <cellStyle name="Ênfase2 12 22" xfId="17602"/>
    <cellStyle name="Ênfase2 12 23" xfId="17603"/>
    <cellStyle name="Ênfase2 12 24" xfId="34583"/>
    <cellStyle name="Ênfase2 12 3" xfId="17604"/>
    <cellStyle name="Ênfase2 12 4" xfId="17605"/>
    <cellStyle name="Ênfase2 12 5" xfId="17606"/>
    <cellStyle name="Ênfase2 12 6" xfId="17607"/>
    <cellStyle name="Ênfase2 12 7" xfId="17608"/>
    <cellStyle name="Ênfase2 12 8" xfId="17609"/>
    <cellStyle name="Ênfase2 12 9" xfId="17610"/>
    <cellStyle name="Ênfase2 13" xfId="17611"/>
    <cellStyle name="Ênfase2 13 10" xfId="17612"/>
    <cellStyle name="Ênfase2 13 11" xfId="17613"/>
    <cellStyle name="Ênfase2 13 12" xfId="17614"/>
    <cellStyle name="Ênfase2 13 13" xfId="17615"/>
    <cellStyle name="Ênfase2 13 14" xfId="17616"/>
    <cellStyle name="Ênfase2 13 15" xfId="17617"/>
    <cellStyle name="Ênfase2 13 16" xfId="17618"/>
    <cellStyle name="Ênfase2 13 17" xfId="17619"/>
    <cellStyle name="Ênfase2 13 18" xfId="17620"/>
    <cellStyle name="Ênfase2 13 19" xfId="17621"/>
    <cellStyle name="Ênfase2 13 2" xfId="17622"/>
    <cellStyle name="Ênfase2 13 20" xfId="17623"/>
    <cellStyle name="Ênfase2 13 21" xfId="17624"/>
    <cellStyle name="Ênfase2 13 22" xfId="17625"/>
    <cellStyle name="Ênfase2 13 23" xfId="17626"/>
    <cellStyle name="Ênfase2 13 24" xfId="34584"/>
    <cellStyle name="Ênfase2 13 3" xfId="17627"/>
    <cellStyle name="Ênfase2 13 4" xfId="17628"/>
    <cellStyle name="Ênfase2 13 5" xfId="17629"/>
    <cellStyle name="Ênfase2 13 6" xfId="17630"/>
    <cellStyle name="Ênfase2 13 7" xfId="17631"/>
    <cellStyle name="Ênfase2 13 8" xfId="17632"/>
    <cellStyle name="Ênfase2 13 9" xfId="17633"/>
    <cellStyle name="Ênfase2 14" xfId="17634"/>
    <cellStyle name="Ênfase2 14 10" xfId="17635"/>
    <cellStyle name="Ênfase2 14 11" xfId="17636"/>
    <cellStyle name="Ênfase2 14 12" xfId="17637"/>
    <cellStyle name="Ênfase2 14 13" xfId="17638"/>
    <cellStyle name="Ênfase2 14 14" xfId="17639"/>
    <cellStyle name="Ênfase2 14 15" xfId="17640"/>
    <cellStyle name="Ênfase2 14 16" xfId="17641"/>
    <cellStyle name="Ênfase2 14 17" xfId="17642"/>
    <cellStyle name="Ênfase2 14 18" xfId="17643"/>
    <cellStyle name="Ênfase2 14 19" xfId="17644"/>
    <cellStyle name="Ênfase2 14 2" xfId="17645"/>
    <cellStyle name="Ênfase2 14 20" xfId="17646"/>
    <cellStyle name="Ênfase2 14 21" xfId="17647"/>
    <cellStyle name="Ênfase2 14 22" xfId="17648"/>
    <cellStyle name="Ênfase2 14 23" xfId="17649"/>
    <cellStyle name="Ênfase2 14 24" xfId="34585"/>
    <cellStyle name="Ênfase2 14 3" xfId="17650"/>
    <cellStyle name="Ênfase2 14 4" xfId="17651"/>
    <cellStyle name="Ênfase2 14 5" xfId="17652"/>
    <cellStyle name="Ênfase2 14 6" xfId="17653"/>
    <cellStyle name="Ênfase2 14 7" xfId="17654"/>
    <cellStyle name="Ênfase2 14 8" xfId="17655"/>
    <cellStyle name="Ênfase2 14 9" xfId="17656"/>
    <cellStyle name="Ênfase2 15" xfId="17657"/>
    <cellStyle name="Ênfase2 15 10" xfId="17658"/>
    <cellStyle name="Ênfase2 15 11" xfId="17659"/>
    <cellStyle name="Ênfase2 15 12" xfId="17660"/>
    <cellStyle name="Ênfase2 15 13" xfId="17661"/>
    <cellStyle name="Ênfase2 15 14" xfId="17662"/>
    <cellStyle name="Ênfase2 15 15" xfId="17663"/>
    <cellStyle name="Ênfase2 15 16" xfId="17664"/>
    <cellStyle name="Ênfase2 15 17" xfId="17665"/>
    <cellStyle name="Ênfase2 15 18" xfId="17666"/>
    <cellStyle name="Ênfase2 15 19" xfId="17667"/>
    <cellStyle name="Ênfase2 15 2" xfId="17668"/>
    <cellStyle name="Ênfase2 15 20" xfId="17669"/>
    <cellStyle name="Ênfase2 15 21" xfId="17670"/>
    <cellStyle name="Ênfase2 15 22" xfId="17671"/>
    <cellStyle name="Ênfase2 15 23" xfId="17672"/>
    <cellStyle name="Ênfase2 15 24" xfId="34586"/>
    <cellStyle name="Ênfase2 15 3" xfId="17673"/>
    <cellStyle name="Ênfase2 15 4" xfId="17674"/>
    <cellStyle name="Ênfase2 15 5" xfId="17675"/>
    <cellStyle name="Ênfase2 15 6" xfId="17676"/>
    <cellStyle name="Ênfase2 15 7" xfId="17677"/>
    <cellStyle name="Ênfase2 15 8" xfId="17678"/>
    <cellStyle name="Ênfase2 15 9" xfId="17679"/>
    <cellStyle name="Ênfase2 16" xfId="17680"/>
    <cellStyle name="Ênfase2 16 10" xfId="17681"/>
    <cellStyle name="Ênfase2 16 11" xfId="17682"/>
    <cellStyle name="Ênfase2 16 12" xfId="17683"/>
    <cellStyle name="Ênfase2 16 13" xfId="17684"/>
    <cellStyle name="Ênfase2 16 14" xfId="17685"/>
    <cellStyle name="Ênfase2 16 15" xfId="17686"/>
    <cellStyle name="Ênfase2 16 16" xfId="17687"/>
    <cellStyle name="Ênfase2 16 17" xfId="17688"/>
    <cellStyle name="Ênfase2 16 18" xfId="17689"/>
    <cellStyle name="Ênfase2 16 19" xfId="17690"/>
    <cellStyle name="Ênfase2 16 2" xfId="17691"/>
    <cellStyle name="Ênfase2 16 20" xfId="17692"/>
    <cellStyle name="Ênfase2 16 21" xfId="17693"/>
    <cellStyle name="Ênfase2 16 22" xfId="17694"/>
    <cellStyle name="Ênfase2 16 23" xfId="17695"/>
    <cellStyle name="Ênfase2 16 24" xfId="34587"/>
    <cellStyle name="Ênfase2 16 3" xfId="17696"/>
    <cellStyle name="Ênfase2 16 4" xfId="17697"/>
    <cellStyle name="Ênfase2 16 5" xfId="17698"/>
    <cellStyle name="Ênfase2 16 6" xfId="17699"/>
    <cellStyle name="Ênfase2 16 7" xfId="17700"/>
    <cellStyle name="Ênfase2 16 8" xfId="17701"/>
    <cellStyle name="Ênfase2 16 9" xfId="17702"/>
    <cellStyle name="Ênfase2 17" xfId="35840"/>
    <cellStyle name="Ênfase2 18" xfId="35888"/>
    <cellStyle name="Ênfase2 19" xfId="36080"/>
    <cellStyle name="Ênfase2 2" xfId="154"/>
    <cellStyle name="Ênfase2 2 10" xfId="17704"/>
    <cellStyle name="Ênfase2 2 10 10" xfId="17705"/>
    <cellStyle name="Ênfase2 2 10 11" xfId="17706"/>
    <cellStyle name="Ênfase2 2 10 12" xfId="34589"/>
    <cellStyle name="Ênfase2 2 10 2" xfId="17707"/>
    <cellStyle name="Ênfase2 2 10 3" xfId="17708"/>
    <cellStyle name="Ênfase2 2 10 4" xfId="17709"/>
    <cellStyle name="Ênfase2 2 10 5" xfId="17710"/>
    <cellStyle name="Ênfase2 2 10 6" xfId="17711"/>
    <cellStyle name="Ênfase2 2 10 7" xfId="17712"/>
    <cellStyle name="Ênfase2 2 10 8" xfId="17713"/>
    <cellStyle name="Ênfase2 2 10 9" xfId="17714"/>
    <cellStyle name="Ênfase2 2 11" xfId="17715"/>
    <cellStyle name="Ênfase2 2 11 10" xfId="17716"/>
    <cellStyle name="Ênfase2 2 11 11" xfId="17717"/>
    <cellStyle name="Ênfase2 2 11 12" xfId="34590"/>
    <cellStyle name="Ênfase2 2 11 2" xfId="17718"/>
    <cellStyle name="Ênfase2 2 11 3" xfId="17719"/>
    <cellStyle name="Ênfase2 2 11 4" xfId="17720"/>
    <cellStyle name="Ênfase2 2 11 5" xfId="17721"/>
    <cellStyle name="Ênfase2 2 11 6" xfId="17722"/>
    <cellStyle name="Ênfase2 2 11 7" xfId="17723"/>
    <cellStyle name="Ênfase2 2 11 8" xfId="17724"/>
    <cellStyle name="Ênfase2 2 11 9" xfId="17725"/>
    <cellStyle name="Ênfase2 2 12" xfId="17726"/>
    <cellStyle name="Ênfase2 2 12 10" xfId="17727"/>
    <cellStyle name="Ênfase2 2 12 11" xfId="17728"/>
    <cellStyle name="Ênfase2 2 12 12" xfId="34591"/>
    <cellStyle name="Ênfase2 2 12 2" xfId="17729"/>
    <cellStyle name="Ênfase2 2 12 3" xfId="17730"/>
    <cellStyle name="Ênfase2 2 12 4" xfId="17731"/>
    <cellStyle name="Ênfase2 2 12 5" xfId="17732"/>
    <cellStyle name="Ênfase2 2 12 6" xfId="17733"/>
    <cellStyle name="Ênfase2 2 12 7" xfId="17734"/>
    <cellStyle name="Ênfase2 2 12 8" xfId="17735"/>
    <cellStyle name="Ênfase2 2 12 9" xfId="17736"/>
    <cellStyle name="Ênfase2 2 13" xfId="17737"/>
    <cellStyle name="Ênfase2 2 13 10" xfId="17738"/>
    <cellStyle name="Ênfase2 2 13 11" xfId="17739"/>
    <cellStyle name="Ênfase2 2 13 12" xfId="34592"/>
    <cellStyle name="Ênfase2 2 13 2" xfId="17740"/>
    <cellStyle name="Ênfase2 2 13 3" xfId="17741"/>
    <cellStyle name="Ênfase2 2 13 4" xfId="17742"/>
    <cellStyle name="Ênfase2 2 13 5" xfId="17743"/>
    <cellStyle name="Ênfase2 2 13 6" xfId="17744"/>
    <cellStyle name="Ênfase2 2 13 7" xfId="17745"/>
    <cellStyle name="Ênfase2 2 13 8" xfId="17746"/>
    <cellStyle name="Ênfase2 2 13 9" xfId="17747"/>
    <cellStyle name="Ênfase2 2 14" xfId="17748"/>
    <cellStyle name="Ênfase2 2 14 10" xfId="17749"/>
    <cellStyle name="Ênfase2 2 14 11" xfId="17750"/>
    <cellStyle name="Ênfase2 2 14 12" xfId="34593"/>
    <cellStyle name="Ênfase2 2 14 2" xfId="17751"/>
    <cellStyle name="Ênfase2 2 14 3" xfId="17752"/>
    <cellStyle name="Ênfase2 2 14 4" xfId="17753"/>
    <cellStyle name="Ênfase2 2 14 5" xfId="17754"/>
    <cellStyle name="Ênfase2 2 14 6" xfId="17755"/>
    <cellStyle name="Ênfase2 2 14 7" xfId="17756"/>
    <cellStyle name="Ênfase2 2 14 8" xfId="17757"/>
    <cellStyle name="Ênfase2 2 14 9" xfId="17758"/>
    <cellStyle name="Ênfase2 2 15" xfId="17759"/>
    <cellStyle name="Ênfase2 2 15 10" xfId="17760"/>
    <cellStyle name="Ênfase2 2 15 11" xfId="17761"/>
    <cellStyle name="Ênfase2 2 15 12" xfId="34594"/>
    <cellStyle name="Ênfase2 2 15 2" xfId="17762"/>
    <cellStyle name="Ênfase2 2 15 3" xfId="17763"/>
    <cellStyle name="Ênfase2 2 15 4" xfId="17764"/>
    <cellStyle name="Ênfase2 2 15 5" xfId="17765"/>
    <cellStyle name="Ênfase2 2 15 6" xfId="17766"/>
    <cellStyle name="Ênfase2 2 15 7" xfId="17767"/>
    <cellStyle name="Ênfase2 2 15 8" xfId="17768"/>
    <cellStyle name="Ênfase2 2 15 9" xfId="17769"/>
    <cellStyle name="Ênfase2 2 16" xfId="17770"/>
    <cellStyle name="Ênfase2 2 17" xfId="17771"/>
    <cellStyle name="Ênfase2 2 18" xfId="17772"/>
    <cellStyle name="Ênfase2 2 19" xfId="17773"/>
    <cellStyle name="Ênfase2 2 2" xfId="155"/>
    <cellStyle name="Ênfase2 2 2 10" xfId="17775"/>
    <cellStyle name="Ênfase2 2 2 11" xfId="17776"/>
    <cellStyle name="Ênfase2 2 2 12" xfId="34595"/>
    <cellStyle name="Ênfase2 2 2 2" xfId="2311"/>
    <cellStyle name="Ênfase2 2 2 2 2" xfId="17777"/>
    <cellStyle name="Ênfase2 2 2 3" xfId="2312"/>
    <cellStyle name="Ênfase2 2 2 3 2" xfId="17778"/>
    <cellStyle name="Ênfase2 2 2 4" xfId="2313"/>
    <cellStyle name="Ênfase2 2 2 4 2" xfId="17779"/>
    <cellStyle name="Ênfase2 2 2 5" xfId="2314"/>
    <cellStyle name="Ênfase2 2 2 5 2" xfId="17780"/>
    <cellStyle name="Ênfase2 2 2 6" xfId="2315"/>
    <cellStyle name="Ênfase2 2 2 6 2" xfId="17781"/>
    <cellStyle name="Ênfase2 2 2 7" xfId="17774"/>
    <cellStyle name="Ênfase2 2 2 8" xfId="17782"/>
    <cellStyle name="Ênfase2 2 2 9" xfId="17783"/>
    <cellStyle name="Ênfase2 2 20" xfId="17784"/>
    <cellStyle name="Ênfase2 2 21" xfId="17785"/>
    <cellStyle name="Ênfase2 2 22" xfId="17786"/>
    <cellStyle name="Ênfase2 2 23" xfId="17787"/>
    <cellStyle name="Ênfase2 2 24" xfId="17788"/>
    <cellStyle name="Ênfase2 2 25" xfId="17789"/>
    <cellStyle name="Ênfase2 2 26" xfId="17790"/>
    <cellStyle name="Ênfase2 2 27" xfId="17791"/>
    <cellStyle name="Ênfase2 2 28" xfId="17792"/>
    <cellStyle name="Ênfase2 2 29" xfId="17793"/>
    <cellStyle name="Ênfase2 2 3" xfId="2316"/>
    <cellStyle name="Ênfase2 2 3 10" xfId="17795"/>
    <cellStyle name="Ênfase2 2 3 11" xfId="17796"/>
    <cellStyle name="Ênfase2 2 3 12" xfId="34596"/>
    <cellStyle name="Ênfase2 2 3 2" xfId="17794"/>
    <cellStyle name="Ênfase2 2 3 3" xfId="17797"/>
    <cellStyle name="Ênfase2 2 3 4" xfId="17798"/>
    <cellStyle name="Ênfase2 2 3 5" xfId="17799"/>
    <cellStyle name="Ênfase2 2 3 6" xfId="17800"/>
    <cellStyle name="Ênfase2 2 3 7" xfId="17801"/>
    <cellStyle name="Ênfase2 2 3 8" xfId="17802"/>
    <cellStyle name="Ênfase2 2 3 9" xfId="17803"/>
    <cellStyle name="Ênfase2 2 30" xfId="17804"/>
    <cellStyle name="Ênfase2 2 31" xfId="17805"/>
    <cellStyle name="Ênfase2 2 32" xfId="17806"/>
    <cellStyle name="Ênfase2 2 33" xfId="17807"/>
    <cellStyle name="Ênfase2 2 34" xfId="17808"/>
    <cellStyle name="Ênfase2 2 35" xfId="17809"/>
    <cellStyle name="Ênfase2 2 36" xfId="17810"/>
    <cellStyle name="Ênfase2 2 37" xfId="17811"/>
    <cellStyle name="Ênfase2 2 38" xfId="34588"/>
    <cellStyle name="Ênfase2 2 4" xfId="2317"/>
    <cellStyle name="Ênfase2 2 4 10" xfId="17813"/>
    <cellStyle name="Ênfase2 2 4 11" xfId="17814"/>
    <cellStyle name="Ênfase2 2 4 12" xfId="34597"/>
    <cellStyle name="Ênfase2 2 4 2" xfId="17812"/>
    <cellStyle name="Ênfase2 2 4 3" xfId="17815"/>
    <cellStyle name="Ênfase2 2 4 4" xfId="17816"/>
    <cellStyle name="Ênfase2 2 4 5" xfId="17817"/>
    <cellStyle name="Ênfase2 2 4 6" xfId="17818"/>
    <cellStyle name="Ênfase2 2 4 7" xfId="17819"/>
    <cellStyle name="Ênfase2 2 4 8" xfId="17820"/>
    <cellStyle name="Ênfase2 2 4 9" xfId="17821"/>
    <cellStyle name="Ênfase2 2 5" xfId="2318"/>
    <cellStyle name="Ênfase2 2 5 10" xfId="17823"/>
    <cellStyle name="Ênfase2 2 5 11" xfId="17824"/>
    <cellStyle name="Ênfase2 2 5 12" xfId="34598"/>
    <cellStyle name="Ênfase2 2 5 2" xfId="17822"/>
    <cellStyle name="Ênfase2 2 5 3" xfId="17825"/>
    <cellStyle name="Ênfase2 2 5 4" xfId="17826"/>
    <cellStyle name="Ênfase2 2 5 5" xfId="17827"/>
    <cellStyle name="Ênfase2 2 5 6" xfId="17828"/>
    <cellStyle name="Ênfase2 2 5 7" xfId="17829"/>
    <cellStyle name="Ênfase2 2 5 8" xfId="17830"/>
    <cellStyle name="Ênfase2 2 5 9" xfId="17831"/>
    <cellStyle name="Ênfase2 2 6" xfId="2319"/>
    <cellStyle name="Ênfase2 2 6 10" xfId="17833"/>
    <cellStyle name="Ênfase2 2 6 11" xfId="17834"/>
    <cellStyle name="Ênfase2 2 6 12" xfId="34599"/>
    <cellStyle name="Ênfase2 2 6 2" xfId="17832"/>
    <cellStyle name="Ênfase2 2 6 3" xfId="17835"/>
    <cellStyle name="Ênfase2 2 6 4" xfId="17836"/>
    <cellStyle name="Ênfase2 2 6 5" xfId="17837"/>
    <cellStyle name="Ênfase2 2 6 6" xfId="17838"/>
    <cellStyle name="Ênfase2 2 6 7" xfId="17839"/>
    <cellStyle name="Ênfase2 2 6 8" xfId="17840"/>
    <cellStyle name="Ênfase2 2 6 9" xfId="17841"/>
    <cellStyle name="Ênfase2 2 7" xfId="2320"/>
    <cellStyle name="Ênfase2 2 7 10" xfId="17843"/>
    <cellStyle name="Ênfase2 2 7 11" xfId="17844"/>
    <cellStyle name="Ênfase2 2 7 12" xfId="34600"/>
    <cellStyle name="Ênfase2 2 7 2" xfId="17842"/>
    <cellStyle name="Ênfase2 2 7 3" xfId="17845"/>
    <cellStyle name="Ênfase2 2 7 4" xfId="17846"/>
    <cellStyle name="Ênfase2 2 7 5" xfId="17847"/>
    <cellStyle name="Ênfase2 2 7 6" xfId="17848"/>
    <cellStyle name="Ênfase2 2 7 7" xfId="17849"/>
    <cellStyle name="Ênfase2 2 7 8" xfId="17850"/>
    <cellStyle name="Ênfase2 2 7 9" xfId="17851"/>
    <cellStyle name="Ênfase2 2 8" xfId="17703"/>
    <cellStyle name="Ênfase2 2 8 10" xfId="17852"/>
    <cellStyle name="Ênfase2 2 8 11" xfId="17853"/>
    <cellStyle name="Ênfase2 2 8 12" xfId="34601"/>
    <cellStyle name="Ênfase2 2 8 2" xfId="17854"/>
    <cellStyle name="Ênfase2 2 8 3" xfId="17855"/>
    <cellStyle name="Ênfase2 2 8 4" xfId="17856"/>
    <cellStyle name="Ênfase2 2 8 5" xfId="17857"/>
    <cellStyle name="Ênfase2 2 8 6" xfId="17858"/>
    <cellStyle name="Ênfase2 2 8 7" xfId="17859"/>
    <cellStyle name="Ênfase2 2 8 8" xfId="17860"/>
    <cellStyle name="Ênfase2 2 8 9" xfId="17861"/>
    <cellStyle name="Ênfase2 2 9" xfId="17862"/>
    <cellStyle name="Ênfase2 2 9 10" xfId="17863"/>
    <cellStyle name="Ênfase2 2 9 11" xfId="17864"/>
    <cellStyle name="Ênfase2 2 9 12" xfId="34602"/>
    <cellStyle name="Ênfase2 2 9 2" xfId="17865"/>
    <cellStyle name="Ênfase2 2 9 3" xfId="17866"/>
    <cellStyle name="Ênfase2 2 9 4" xfId="17867"/>
    <cellStyle name="Ênfase2 2 9 5" xfId="17868"/>
    <cellStyle name="Ênfase2 2 9 6" xfId="17869"/>
    <cellStyle name="Ênfase2 2 9 7" xfId="17870"/>
    <cellStyle name="Ênfase2 2 9 8" xfId="17871"/>
    <cellStyle name="Ênfase2 2 9 9" xfId="17872"/>
    <cellStyle name="Ênfase2 20" xfId="36306"/>
    <cellStyle name="Ênfase2 3" xfId="156"/>
    <cellStyle name="Ênfase2 3 10" xfId="17874"/>
    <cellStyle name="Ênfase2 3 11" xfId="17875"/>
    <cellStyle name="Ênfase2 3 12" xfId="17876"/>
    <cellStyle name="Ênfase2 3 13" xfId="34603"/>
    <cellStyle name="Ênfase2 3 2" xfId="157"/>
    <cellStyle name="Ênfase2 3 2 10" xfId="17878"/>
    <cellStyle name="Ênfase2 3 2 11" xfId="17879"/>
    <cellStyle name="Ênfase2 3 2 12" xfId="34604"/>
    <cellStyle name="Ênfase2 3 2 2" xfId="2321"/>
    <cellStyle name="Ênfase2 3 2 2 2" xfId="17880"/>
    <cellStyle name="Ênfase2 3 2 3" xfId="2322"/>
    <cellStyle name="Ênfase2 3 2 3 2" xfId="17881"/>
    <cellStyle name="Ênfase2 3 2 4" xfId="2323"/>
    <cellStyle name="Ênfase2 3 2 4 2" xfId="17882"/>
    <cellStyle name="Ênfase2 3 2 5" xfId="2324"/>
    <cellStyle name="Ênfase2 3 2 5 2" xfId="17883"/>
    <cellStyle name="Ênfase2 3 2 6" xfId="2325"/>
    <cellStyle name="Ênfase2 3 2 6 2" xfId="17884"/>
    <cellStyle name="Ênfase2 3 2 7" xfId="17877"/>
    <cellStyle name="Ênfase2 3 2 8" xfId="17885"/>
    <cellStyle name="Ênfase2 3 2 9" xfId="17886"/>
    <cellStyle name="Ênfase2 3 3" xfId="2326"/>
    <cellStyle name="Ênfase2 3 3 2" xfId="17887"/>
    <cellStyle name="Ênfase2 3 4" xfId="2327"/>
    <cellStyle name="Ênfase2 3 4 2" xfId="17888"/>
    <cellStyle name="Ênfase2 3 5" xfId="2328"/>
    <cellStyle name="Ênfase2 3 5 2" xfId="17889"/>
    <cellStyle name="Ênfase2 3 6" xfId="2329"/>
    <cellStyle name="Ênfase2 3 6 2" xfId="17890"/>
    <cellStyle name="Ênfase2 3 7" xfId="2330"/>
    <cellStyle name="Ênfase2 3 7 2" xfId="17891"/>
    <cellStyle name="Ênfase2 3 8" xfId="17873"/>
    <cellStyle name="Ênfase2 3 9" xfId="17892"/>
    <cellStyle name="Ênfase2 4" xfId="2331"/>
    <cellStyle name="Ênfase2 4 10" xfId="17894"/>
    <cellStyle name="Ênfase2 4 11" xfId="17895"/>
    <cellStyle name="Ênfase2 4 12" xfId="17896"/>
    <cellStyle name="Ênfase2 4 13" xfId="17897"/>
    <cellStyle name="Ênfase2 4 14" xfId="17898"/>
    <cellStyle name="Ênfase2 4 15" xfId="17899"/>
    <cellStyle name="Ênfase2 4 16" xfId="17900"/>
    <cellStyle name="Ênfase2 4 17" xfId="17901"/>
    <cellStyle name="Ênfase2 4 18" xfId="17902"/>
    <cellStyle name="Ênfase2 4 19" xfId="17903"/>
    <cellStyle name="Ênfase2 4 2" xfId="2332"/>
    <cellStyle name="Ênfase2 4 2 2" xfId="17904"/>
    <cellStyle name="Ênfase2 4 20" xfId="17905"/>
    <cellStyle name="Ênfase2 4 21" xfId="17906"/>
    <cellStyle name="Ênfase2 4 22" xfId="17907"/>
    <cellStyle name="Ênfase2 4 23" xfId="17908"/>
    <cellStyle name="Ênfase2 4 24" xfId="34605"/>
    <cellStyle name="Ênfase2 4 3" xfId="2333"/>
    <cellStyle name="Ênfase2 4 3 2" xfId="17909"/>
    <cellStyle name="Ênfase2 4 4" xfId="17893"/>
    <cellStyle name="Ênfase2 4 5" xfId="17910"/>
    <cellStyle name="Ênfase2 4 6" xfId="17911"/>
    <cellStyle name="Ênfase2 4 7" xfId="17912"/>
    <cellStyle name="Ênfase2 4 8" xfId="17913"/>
    <cellStyle name="Ênfase2 4 9" xfId="17914"/>
    <cellStyle name="Ênfase2 5" xfId="2334"/>
    <cellStyle name="Ênfase2 5 10" xfId="17916"/>
    <cellStyle name="Ênfase2 5 11" xfId="17917"/>
    <cellStyle name="Ênfase2 5 12" xfId="17918"/>
    <cellStyle name="Ênfase2 5 13" xfId="17919"/>
    <cellStyle name="Ênfase2 5 14" xfId="17920"/>
    <cellStyle name="Ênfase2 5 15" xfId="17921"/>
    <cellStyle name="Ênfase2 5 16" xfId="17922"/>
    <cellStyle name="Ênfase2 5 17" xfId="17923"/>
    <cellStyle name="Ênfase2 5 18" xfId="17924"/>
    <cellStyle name="Ênfase2 5 19" xfId="17925"/>
    <cellStyle name="Ênfase2 5 2" xfId="2335"/>
    <cellStyle name="Ênfase2 5 2 2" xfId="17926"/>
    <cellStyle name="Ênfase2 5 20" xfId="17927"/>
    <cellStyle name="Ênfase2 5 21" xfId="17928"/>
    <cellStyle name="Ênfase2 5 22" xfId="17929"/>
    <cellStyle name="Ênfase2 5 23" xfId="17930"/>
    <cellStyle name="Ênfase2 5 24" xfId="34606"/>
    <cellStyle name="Ênfase2 5 3" xfId="2336"/>
    <cellStyle name="Ênfase2 5 3 2" xfId="17931"/>
    <cellStyle name="Ênfase2 5 4" xfId="17915"/>
    <cellStyle name="Ênfase2 5 5" xfId="17932"/>
    <cellStyle name="Ênfase2 5 6" xfId="17933"/>
    <cellStyle name="Ênfase2 5 7" xfId="17934"/>
    <cellStyle name="Ênfase2 5 8" xfId="17935"/>
    <cellStyle name="Ênfase2 5 9" xfId="17936"/>
    <cellStyle name="Ênfase2 6" xfId="2337"/>
    <cellStyle name="Ênfase2 6 10" xfId="17938"/>
    <cellStyle name="Ênfase2 6 11" xfId="17939"/>
    <cellStyle name="Ênfase2 6 12" xfId="17940"/>
    <cellStyle name="Ênfase2 6 13" xfId="17941"/>
    <cellStyle name="Ênfase2 6 14" xfId="17942"/>
    <cellStyle name="Ênfase2 6 15" xfId="17943"/>
    <cellStyle name="Ênfase2 6 16" xfId="17944"/>
    <cellStyle name="Ênfase2 6 17" xfId="17945"/>
    <cellStyle name="Ênfase2 6 18" xfId="17946"/>
    <cellStyle name="Ênfase2 6 19" xfId="17947"/>
    <cellStyle name="Ênfase2 6 2" xfId="2338"/>
    <cellStyle name="Ênfase2 6 2 2" xfId="17948"/>
    <cellStyle name="Ênfase2 6 20" xfId="17949"/>
    <cellStyle name="Ênfase2 6 21" xfId="17950"/>
    <cellStyle name="Ênfase2 6 22" xfId="17951"/>
    <cellStyle name="Ênfase2 6 23" xfId="17952"/>
    <cellStyle name="Ênfase2 6 24" xfId="34607"/>
    <cellStyle name="Ênfase2 6 3" xfId="17937"/>
    <cellStyle name="Ênfase2 6 4" xfId="17953"/>
    <cellStyle name="Ênfase2 6 5" xfId="17954"/>
    <cellStyle name="Ênfase2 6 6" xfId="17955"/>
    <cellStyle name="Ênfase2 6 7" xfId="17956"/>
    <cellStyle name="Ênfase2 6 8" xfId="17957"/>
    <cellStyle name="Ênfase2 6 9" xfId="17958"/>
    <cellStyle name="Ênfase2 7" xfId="2339"/>
    <cellStyle name="Ênfase2 7 10" xfId="17960"/>
    <cellStyle name="Ênfase2 7 11" xfId="17961"/>
    <cellStyle name="Ênfase2 7 12" xfId="17962"/>
    <cellStyle name="Ênfase2 7 13" xfId="17963"/>
    <cellStyle name="Ênfase2 7 14" xfId="17964"/>
    <cellStyle name="Ênfase2 7 15" xfId="17965"/>
    <cellStyle name="Ênfase2 7 16" xfId="17966"/>
    <cellStyle name="Ênfase2 7 17" xfId="17967"/>
    <cellStyle name="Ênfase2 7 18" xfId="17968"/>
    <cellStyle name="Ênfase2 7 19" xfId="17969"/>
    <cellStyle name="Ênfase2 7 2" xfId="17959"/>
    <cellStyle name="Ênfase2 7 20" xfId="17970"/>
    <cellStyle name="Ênfase2 7 21" xfId="17971"/>
    <cellStyle name="Ênfase2 7 22" xfId="17972"/>
    <cellStyle name="Ênfase2 7 23" xfId="17973"/>
    <cellStyle name="Ênfase2 7 24" xfId="34608"/>
    <cellStyle name="Ênfase2 7 3" xfId="17974"/>
    <cellStyle name="Ênfase2 7 4" xfId="17975"/>
    <cellStyle name="Ênfase2 7 5" xfId="17976"/>
    <cellStyle name="Ênfase2 7 6" xfId="17977"/>
    <cellStyle name="Ênfase2 7 7" xfId="17978"/>
    <cellStyle name="Ênfase2 7 8" xfId="17979"/>
    <cellStyle name="Ênfase2 7 9" xfId="17980"/>
    <cellStyle name="Ênfase2 8" xfId="2340"/>
    <cellStyle name="Ênfase2 8 10" xfId="17982"/>
    <cellStyle name="Ênfase2 8 11" xfId="17983"/>
    <cellStyle name="Ênfase2 8 12" xfId="17984"/>
    <cellStyle name="Ênfase2 8 13" xfId="17985"/>
    <cellStyle name="Ênfase2 8 14" xfId="17986"/>
    <cellStyle name="Ênfase2 8 15" xfId="17987"/>
    <cellStyle name="Ênfase2 8 16" xfId="17988"/>
    <cellStyle name="Ênfase2 8 17" xfId="17989"/>
    <cellStyle name="Ênfase2 8 18" xfId="17990"/>
    <cellStyle name="Ênfase2 8 19" xfId="17991"/>
    <cellStyle name="Ênfase2 8 2" xfId="17981"/>
    <cellStyle name="Ênfase2 8 20" xfId="17992"/>
    <cellStyle name="Ênfase2 8 21" xfId="17993"/>
    <cellStyle name="Ênfase2 8 22" xfId="17994"/>
    <cellStyle name="Ênfase2 8 23" xfId="17995"/>
    <cellStyle name="Ênfase2 8 24" xfId="34609"/>
    <cellStyle name="Ênfase2 8 3" xfId="17996"/>
    <cellStyle name="Ênfase2 8 4" xfId="17997"/>
    <cellStyle name="Ênfase2 8 5" xfId="17998"/>
    <cellStyle name="Ênfase2 8 6" xfId="17999"/>
    <cellStyle name="Ênfase2 8 7" xfId="18000"/>
    <cellStyle name="Ênfase2 8 8" xfId="18001"/>
    <cellStyle name="Ênfase2 8 9" xfId="18002"/>
    <cellStyle name="Ênfase2 9" xfId="18003"/>
    <cellStyle name="Ênfase2 9 10" xfId="18004"/>
    <cellStyle name="Ênfase2 9 11" xfId="18005"/>
    <cellStyle name="Ênfase2 9 12" xfId="18006"/>
    <cellStyle name="Ênfase2 9 13" xfId="18007"/>
    <cellStyle name="Ênfase2 9 14" xfId="18008"/>
    <cellStyle name="Ênfase2 9 15" xfId="18009"/>
    <cellStyle name="Ênfase2 9 16" xfId="18010"/>
    <cellStyle name="Ênfase2 9 17" xfId="18011"/>
    <cellStyle name="Ênfase2 9 18" xfId="18012"/>
    <cellStyle name="Ênfase2 9 19" xfId="18013"/>
    <cellStyle name="Ênfase2 9 2" xfId="18014"/>
    <cellStyle name="Ênfase2 9 20" xfId="18015"/>
    <cellStyle name="Ênfase2 9 21" xfId="18016"/>
    <cellStyle name="Ênfase2 9 22" xfId="18017"/>
    <cellStyle name="Ênfase2 9 23" xfId="18018"/>
    <cellStyle name="Ênfase2 9 24" xfId="34610"/>
    <cellStyle name="Ênfase2 9 3" xfId="18019"/>
    <cellStyle name="Ênfase2 9 4" xfId="18020"/>
    <cellStyle name="Ênfase2 9 5" xfId="18021"/>
    <cellStyle name="Ênfase2 9 6" xfId="18022"/>
    <cellStyle name="Ênfase2 9 7" xfId="18023"/>
    <cellStyle name="Ênfase2 9 8" xfId="18024"/>
    <cellStyle name="Ênfase2 9 9" xfId="18025"/>
    <cellStyle name="Ênfase3" xfId="1475" builtinId="37" customBuiltin="1"/>
    <cellStyle name="Ênfase3 10" xfId="18026"/>
    <cellStyle name="Ênfase3 10 10" xfId="18027"/>
    <cellStyle name="Ênfase3 10 11" xfId="18028"/>
    <cellStyle name="Ênfase3 10 12" xfId="18029"/>
    <cellStyle name="Ênfase3 10 13" xfId="18030"/>
    <cellStyle name="Ênfase3 10 14" xfId="18031"/>
    <cellStyle name="Ênfase3 10 15" xfId="18032"/>
    <cellStyle name="Ênfase3 10 16" xfId="18033"/>
    <cellStyle name="Ênfase3 10 17" xfId="18034"/>
    <cellStyle name="Ênfase3 10 18" xfId="18035"/>
    <cellStyle name="Ênfase3 10 19" xfId="18036"/>
    <cellStyle name="Ênfase3 10 2" xfId="18037"/>
    <cellStyle name="Ênfase3 10 20" xfId="18038"/>
    <cellStyle name="Ênfase3 10 21" xfId="18039"/>
    <cellStyle name="Ênfase3 10 22" xfId="18040"/>
    <cellStyle name="Ênfase3 10 23" xfId="18041"/>
    <cellStyle name="Ênfase3 10 24" xfId="34611"/>
    <cellStyle name="Ênfase3 10 3" xfId="18042"/>
    <cellStyle name="Ênfase3 10 4" xfId="18043"/>
    <cellStyle name="Ênfase3 10 5" xfId="18044"/>
    <cellStyle name="Ênfase3 10 6" xfId="18045"/>
    <cellStyle name="Ênfase3 10 7" xfId="18046"/>
    <cellStyle name="Ênfase3 10 8" xfId="18047"/>
    <cellStyle name="Ênfase3 10 9" xfId="18048"/>
    <cellStyle name="Ênfase3 11" xfId="18049"/>
    <cellStyle name="Ênfase3 11 10" xfId="18050"/>
    <cellStyle name="Ênfase3 11 11" xfId="18051"/>
    <cellStyle name="Ênfase3 11 12" xfId="18052"/>
    <cellStyle name="Ênfase3 11 13" xfId="18053"/>
    <cellStyle name="Ênfase3 11 14" xfId="18054"/>
    <cellStyle name="Ênfase3 11 15" xfId="18055"/>
    <cellStyle name="Ênfase3 11 16" xfId="18056"/>
    <cellStyle name="Ênfase3 11 17" xfId="18057"/>
    <cellStyle name="Ênfase3 11 18" xfId="18058"/>
    <cellStyle name="Ênfase3 11 19" xfId="18059"/>
    <cellStyle name="Ênfase3 11 2" xfId="18060"/>
    <cellStyle name="Ênfase3 11 20" xfId="18061"/>
    <cellStyle name="Ênfase3 11 21" xfId="18062"/>
    <cellStyle name="Ênfase3 11 22" xfId="18063"/>
    <cellStyle name="Ênfase3 11 23" xfId="18064"/>
    <cellStyle name="Ênfase3 11 24" xfId="34612"/>
    <cellStyle name="Ênfase3 11 3" xfId="18065"/>
    <cellStyle name="Ênfase3 11 4" xfId="18066"/>
    <cellStyle name="Ênfase3 11 5" xfId="18067"/>
    <cellStyle name="Ênfase3 11 6" xfId="18068"/>
    <cellStyle name="Ênfase3 11 7" xfId="18069"/>
    <cellStyle name="Ênfase3 11 8" xfId="18070"/>
    <cellStyle name="Ênfase3 11 9" xfId="18071"/>
    <cellStyle name="Ênfase3 12" xfId="18072"/>
    <cellStyle name="Ênfase3 12 10" xfId="18073"/>
    <cellStyle name="Ênfase3 12 11" xfId="18074"/>
    <cellStyle name="Ênfase3 12 12" xfId="18075"/>
    <cellStyle name="Ênfase3 12 13" xfId="18076"/>
    <cellStyle name="Ênfase3 12 14" xfId="18077"/>
    <cellStyle name="Ênfase3 12 15" xfId="18078"/>
    <cellStyle name="Ênfase3 12 16" xfId="18079"/>
    <cellStyle name="Ênfase3 12 17" xfId="18080"/>
    <cellStyle name="Ênfase3 12 18" xfId="18081"/>
    <cellStyle name="Ênfase3 12 19" xfId="18082"/>
    <cellStyle name="Ênfase3 12 2" xfId="18083"/>
    <cellStyle name="Ênfase3 12 20" xfId="18084"/>
    <cellStyle name="Ênfase3 12 21" xfId="18085"/>
    <cellStyle name="Ênfase3 12 22" xfId="18086"/>
    <cellStyle name="Ênfase3 12 23" xfId="18087"/>
    <cellStyle name="Ênfase3 12 24" xfId="34613"/>
    <cellStyle name="Ênfase3 12 3" xfId="18088"/>
    <cellStyle name="Ênfase3 12 4" xfId="18089"/>
    <cellStyle name="Ênfase3 12 5" xfId="18090"/>
    <cellStyle name="Ênfase3 12 6" xfId="18091"/>
    <cellStyle name="Ênfase3 12 7" xfId="18092"/>
    <cellStyle name="Ênfase3 12 8" xfId="18093"/>
    <cellStyle name="Ênfase3 12 9" xfId="18094"/>
    <cellStyle name="Ênfase3 13" xfId="18095"/>
    <cellStyle name="Ênfase3 13 10" xfId="18096"/>
    <cellStyle name="Ênfase3 13 11" xfId="18097"/>
    <cellStyle name="Ênfase3 13 12" xfId="18098"/>
    <cellStyle name="Ênfase3 13 13" xfId="18099"/>
    <cellStyle name="Ênfase3 13 14" xfId="18100"/>
    <cellStyle name="Ênfase3 13 15" xfId="18101"/>
    <cellStyle name="Ênfase3 13 16" xfId="18102"/>
    <cellStyle name="Ênfase3 13 17" xfId="18103"/>
    <cellStyle name="Ênfase3 13 18" xfId="18104"/>
    <cellStyle name="Ênfase3 13 19" xfId="18105"/>
    <cellStyle name="Ênfase3 13 2" xfId="18106"/>
    <cellStyle name="Ênfase3 13 20" xfId="18107"/>
    <cellStyle name="Ênfase3 13 21" xfId="18108"/>
    <cellStyle name="Ênfase3 13 22" xfId="18109"/>
    <cellStyle name="Ênfase3 13 23" xfId="18110"/>
    <cellStyle name="Ênfase3 13 24" xfId="34614"/>
    <cellStyle name="Ênfase3 13 3" xfId="18111"/>
    <cellStyle name="Ênfase3 13 4" xfId="18112"/>
    <cellStyle name="Ênfase3 13 5" xfId="18113"/>
    <cellStyle name="Ênfase3 13 6" xfId="18114"/>
    <cellStyle name="Ênfase3 13 7" xfId="18115"/>
    <cellStyle name="Ênfase3 13 8" xfId="18116"/>
    <cellStyle name="Ênfase3 13 9" xfId="18117"/>
    <cellStyle name="Ênfase3 14" xfId="18118"/>
    <cellStyle name="Ênfase3 14 10" xfId="18119"/>
    <cellStyle name="Ênfase3 14 11" xfId="18120"/>
    <cellStyle name="Ênfase3 14 12" xfId="18121"/>
    <cellStyle name="Ênfase3 14 13" xfId="18122"/>
    <cellStyle name="Ênfase3 14 14" xfId="18123"/>
    <cellStyle name="Ênfase3 14 15" xfId="18124"/>
    <cellStyle name="Ênfase3 14 16" xfId="18125"/>
    <cellStyle name="Ênfase3 14 17" xfId="18126"/>
    <cellStyle name="Ênfase3 14 18" xfId="18127"/>
    <cellStyle name="Ênfase3 14 19" xfId="18128"/>
    <cellStyle name="Ênfase3 14 2" xfId="18129"/>
    <cellStyle name="Ênfase3 14 20" xfId="18130"/>
    <cellStyle name="Ênfase3 14 21" xfId="18131"/>
    <cellStyle name="Ênfase3 14 22" xfId="18132"/>
    <cellStyle name="Ênfase3 14 23" xfId="18133"/>
    <cellStyle name="Ênfase3 14 24" xfId="34615"/>
    <cellStyle name="Ênfase3 14 3" xfId="18134"/>
    <cellStyle name="Ênfase3 14 4" xfId="18135"/>
    <cellStyle name="Ênfase3 14 5" xfId="18136"/>
    <cellStyle name="Ênfase3 14 6" xfId="18137"/>
    <cellStyle name="Ênfase3 14 7" xfId="18138"/>
    <cellStyle name="Ênfase3 14 8" xfId="18139"/>
    <cellStyle name="Ênfase3 14 9" xfId="18140"/>
    <cellStyle name="Ênfase3 15" xfId="18141"/>
    <cellStyle name="Ênfase3 15 10" xfId="18142"/>
    <cellStyle name="Ênfase3 15 11" xfId="18143"/>
    <cellStyle name="Ênfase3 15 12" xfId="18144"/>
    <cellStyle name="Ênfase3 15 13" xfId="18145"/>
    <cellStyle name="Ênfase3 15 14" xfId="18146"/>
    <cellStyle name="Ênfase3 15 15" xfId="18147"/>
    <cellStyle name="Ênfase3 15 16" xfId="18148"/>
    <cellStyle name="Ênfase3 15 17" xfId="18149"/>
    <cellStyle name="Ênfase3 15 18" xfId="18150"/>
    <cellStyle name="Ênfase3 15 19" xfId="18151"/>
    <cellStyle name="Ênfase3 15 2" xfId="18152"/>
    <cellStyle name="Ênfase3 15 20" xfId="18153"/>
    <cellStyle name="Ênfase3 15 21" xfId="18154"/>
    <cellStyle name="Ênfase3 15 22" xfId="18155"/>
    <cellStyle name="Ênfase3 15 23" xfId="18156"/>
    <cellStyle name="Ênfase3 15 24" xfId="34616"/>
    <cellStyle name="Ênfase3 15 3" xfId="18157"/>
    <cellStyle name="Ênfase3 15 4" xfId="18158"/>
    <cellStyle name="Ênfase3 15 5" xfId="18159"/>
    <cellStyle name="Ênfase3 15 6" xfId="18160"/>
    <cellStyle name="Ênfase3 15 7" xfId="18161"/>
    <cellStyle name="Ênfase3 15 8" xfId="18162"/>
    <cellStyle name="Ênfase3 15 9" xfId="18163"/>
    <cellStyle name="Ênfase3 16" xfId="18164"/>
    <cellStyle name="Ênfase3 16 10" xfId="18165"/>
    <cellStyle name="Ênfase3 16 11" xfId="18166"/>
    <cellStyle name="Ênfase3 16 12" xfId="18167"/>
    <cellStyle name="Ênfase3 16 13" xfId="18168"/>
    <cellStyle name="Ênfase3 16 14" xfId="18169"/>
    <cellStyle name="Ênfase3 16 15" xfId="18170"/>
    <cellStyle name="Ênfase3 16 16" xfId="18171"/>
    <cellStyle name="Ênfase3 16 17" xfId="18172"/>
    <cellStyle name="Ênfase3 16 18" xfId="18173"/>
    <cellStyle name="Ênfase3 16 19" xfId="18174"/>
    <cellStyle name="Ênfase3 16 2" xfId="18175"/>
    <cellStyle name="Ênfase3 16 20" xfId="18176"/>
    <cellStyle name="Ênfase3 16 21" xfId="18177"/>
    <cellStyle name="Ênfase3 16 22" xfId="18178"/>
    <cellStyle name="Ênfase3 16 23" xfId="18179"/>
    <cellStyle name="Ênfase3 16 24" xfId="34617"/>
    <cellStyle name="Ênfase3 16 3" xfId="18180"/>
    <cellStyle name="Ênfase3 16 4" xfId="18181"/>
    <cellStyle name="Ênfase3 16 5" xfId="18182"/>
    <cellStyle name="Ênfase3 16 6" xfId="18183"/>
    <cellStyle name="Ênfase3 16 7" xfId="18184"/>
    <cellStyle name="Ênfase3 16 8" xfId="18185"/>
    <cellStyle name="Ênfase3 16 9" xfId="18186"/>
    <cellStyle name="Ênfase3 17" xfId="35841"/>
    <cellStyle name="Ênfase3 18" xfId="35889"/>
    <cellStyle name="Ênfase3 19" xfId="36081"/>
    <cellStyle name="Ênfase3 2" xfId="158"/>
    <cellStyle name="Ênfase3 2 10" xfId="18188"/>
    <cellStyle name="Ênfase3 2 10 10" xfId="18189"/>
    <cellStyle name="Ênfase3 2 10 11" xfId="18190"/>
    <cellStyle name="Ênfase3 2 10 12" xfId="34619"/>
    <cellStyle name="Ênfase3 2 10 2" xfId="18191"/>
    <cellStyle name="Ênfase3 2 10 3" xfId="18192"/>
    <cellStyle name="Ênfase3 2 10 4" xfId="18193"/>
    <cellStyle name="Ênfase3 2 10 5" xfId="18194"/>
    <cellStyle name="Ênfase3 2 10 6" xfId="18195"/>
    <cellStyle name="Ênfase3 2 10 7" xfId="18196"/>
    <cellStyle name="Ênfase3 2 10 8" xfId="18197"/>
    <cellStyle name="Ênfase3 2 10 9" xfId="18198"/>
    <cellStyle name="Ênfase3 2 11" xfId="18199"/>
    <cellStyle name="Ênfase3 2 11 10" xfId="18200"/>
    <cellStyle name="Ênfase3 2 11 11" xfId="18201"/>
    <cellStyle name="Ênfase3 2 11 12" xfId="34620"/>
    <cellStyle name="Ênfase3 2 11 2" xfId="18202"/>
    <cellStyle name="Ênfase3 2 11 3" xfId="18203"/>
    <cellStyle name="Ênfase3 2 11 4" xfId="18204"/>
    <cellStyle name="Ênfase3 2 11 5" xfId="18205"/>
    <cellStyle name="Ênfase3 2 11 6" xfId="18206"/>
    <cellStyle name="Ênfase3 2 11 7" xfId="18207"/>
    <cellStyle name="Ênfase3 2 11 8" xfId="18208"/>
    <cellStyle name="Ênfase3 2 11 9" xfId="18209"/>
    <cellStyle name="Ênfase3 2 12" xfId="18210"/>
    <cellStyle name="Ênfase3 2 12 10" xfId="18211"/>
    <cellStyle name="Ênfase3 2 12 11" xfId="18212"/>
    <cellStyle name="Ênfase3 2 12 12" xfId="34621"/>
    <cellStyle name="Ênfase3 2 12 2" xfId="18213"/>
    <cellStyle name="Ênfase3 2 12 3" xfId="18214"/>
    <cellStyle name="Ênfase3 2 12 4" xfId="18215"/>
    <cellStyle name="Ênfase3 2 12 5" xfId="18216"/>
    <cellStyle name="Ênfase3 2 12 6" xfId="18217"/>
    <cellStyle name="Ênfase3 2 12 7" xfId="18218"/>
    <cellStyle name="Ênfase3 2 12 8" xfId="18219"/>
    <cellStyle name="Ênfase3 2 12 9" xfId="18220"/>
    <cellStyle name="Ênfase3 2 13" xfId="18221"/>
    <cellStyle name="Ênfase3 2 13 10" xfId="18222"/>
    <cellStyle name="Ênfase3 2 13 11" xfId="18223"/>
    <cellStyle name="Ênfase3 2 13 12" xfId="34622"/>
    <cellStyle name="Ênfase3 2 13 2" xfId="18224"/>
    <cellStyle name="Ênfase3 2 13 3" xfId="18225"/>
    <cellStyle name="Ênfase3 2 13 4" xfId="18226"/>
    <cellStyle name="Ênfase3 2 13 5" xfId="18227"/>
    <cellStyle name="Ênfase3 2 13 6" xfId="18228"/>
    <cellStyle name="Ênfase3 2 13 7" xfId="18229"/>
    <cellStyle name="Ênfase3 2 13 8" xfId="18230"/>
    <cellStyle name="Ênfase3 2 13 9" xfId="18231"/>
    <cellStyle name="Ênfase3 2 14" xfId="18232"/>
    <cellStyle name="Ênfase3 2 14 10" xfId="18233"/>
    <cellStyle name="Ênfase3 2 14 11" xfId="18234"/>
    <cellStyle name="Ênfase3 2 14 12" xfId="34623"/>
    <cellStyle name="Ênfase3 2 14 2" xfId="18235"/>
    <cellStyle name="Ênfase3 2 14 3" xfId="18236"/>
    <cellStyle name="Ênfase3 2 14 4" xfId="18237"/>
    <cellStyle name="Ênfase3 2 14 5" xfId="18238"/>
    <cellStyle name="Ênfase3 2 14 6" xfId="18239"/>
    <cellStyle name="Ênfase3 2 14 7" xfId="18240"/>
    <cellStyle name="Ênfase3 2 14 8" xfId="18241"/>
    <cellStyle name="Ênfase3 2 14 9" xfId="18242"/>
    <cellStyle name="Ênfase3 2 15" xfId="18243"/>
    <cellStyle name="Ênfase3 2 15 10" xfId="18244"/>
    <cellStyle name="Ênfase3 2 15 11" xfId="18245"/>
    <cellStyle name="Ênfase3 2 15 12" xfId="34624"/>
    <cellStyle name="Ênfase3 2 15 2" xfId="18246"/>
    <cellStyle name="Ênfase3 2 15 3" xfId="18247"/>
    <cellStyle name="Ênfase3 2 15 4" xfId="18248"/>
    <cellStyle name="Ênfase3 2 15 5" xfId="18249"/>
    <cellStyle name="Ênfase3 2 15 6" xfId="18250"/>
    <cellStyle name="Ênfase3 2 15 7" xfId="18251"/>
    <cellStyle name="Ênfase3 2 15 8" xfId="18252"/>
    <cellStyle name="Ênfase3 2 15 9" xfId="18253"/>
    <cellStyle name="Ênfase3 2 16" xfId="18254"/>
    <cellStyle name="Ênfase3 2 17" xfId="18255"/>
    <cellStyle name="Ênfase3 2 18" xfId="18256"/>
    <cellStyle name="Ênfase3 2 19" xfId="18257"/>
    <cellStyle name="Ênfase3 2 2" xfId="159"/>
    <cellStyle name="Ênfase3 2 2 10" xfId="18259"/>
    <cellStyle name="Ênfase3 2 2 11" xfId="18260"/>
    <cellStyle name="Ênfase3 2 2 12" xfId="34625"/>
    <cellStyle name="Ênfase3 2 2 2" xfId="2341"/>
    <cellStyle name="Ênfase3 2 2 2 2" xfId="18261"/>
    <cellStyle name="Ênfase3 2 2 3" xfId="2342"/>
    <cellStyle name="Ênfase3 2 2 3 2" xfId="18262"/>
    <cellStyle name="Ênfase3 2 2 4" xfId="2343"/>
    <cellStyle name="Ênfase3 2 2 4 2" xfId="18263"/>
    <cellStyle name="Ênfase3 2 2 5" xfId="2344"/>
    <cellStyle name="Ênfase3 2 2 5 2" xfId="18264"/>
    <cellStyle name="Ênfase3 2 2 6" xfId="2345"/>
    <cellStyle name="Ênfase3 2 2 6 2" xfId="18265"/>
    <cellStyle name="Ênfase3 2 2 7" xfId="18258"/>
    <cellStyle name="Ênfase3 2 2 8" xfId="18266"/>
    <cellStyle name="Ênfase3 2 2 9" xfId="18267"/>
    <cellStyle name="Ênfase3 2 20" xfId="18268"/>
    <cellStyle name="Ênfase3 2 21" xfId="18269"/>
    <cellStyle name="Ênfase3 2 22" xfId="18270"/>
    <cellStyle name="Ênfase3 2 23" xfId="18271"/>
    <cellStyle name="Ênfase3 2 24" xfId="18272"/>
    <cellStyle name="Ênfase3 2 25" xfId="18273"/>
    <cellStyle name="Ênfase3 2 26" xfId="18274"/>
    <cellStyle name="Ênfase3 2 27" xfId="18275"/>
    <cellStyle name="Ênfase3 2 28" xfId="18276"/>
    <cellStyle name="Ênfase3 2 29" xfId="18277"/>
    <cellStyle name="Ênfase3 2 3" xfId="2346"/>
    <cellStyle name="Ênfase3 2 3 10" xfId="18279"/>
    <cellStyle name="Ênfase3 2 3 11" xfId="18280"/>
    <cellStyle name="Ênfase3 2 3 12" xfId="34626"/>
    <cellStyle name="Ênfase3 2 3 2" xfId="18278"/>
    <cellStyle name="Ênfase3 2 3 3" xfId="18281"/>
    <cellStyle name="Ênfase3 2 3 4" xfId="18282"/>
    <cellStyle name="Ênfase3 2 3 5" xfId="18283"/>
    <cellStyle name="Ênfase3 2 3 6" xfId="18284"/>
    <cellStyle name="Ênfase3 2 3 7" xfId="18285"/>
    <cellStyle name="Ênfase3 2 3 8" xfId="18286"/>
    <cellStyle name="Ênfase3 2 3 9" xfId="18287"/>
    <cellStyle name="Ênfase3 2 30" xfId="18288"/>
    <cellStyle name="Ênfase3 2 31" xfId="18289"/>
    <cellStyle name="Ênfase3 2 32" xfId="18290"/>
    <cellStyle name="Ênfase3 2 33" xfId="18291"/>
    <cellStyle name="Ênfase3 2 34" xfId="18292"/>
    <cellStyle name="Ênfase3 2 35" xfId="18293"/>
    <cellStyle name="Ênfase3 2 36" xfId="18294"/>
    <cellStyle name="Ênfase3 2 37" xfId="18295"/>
    <cellStyle name="Ênfase3 2 38" xfId="34618"/>
    <cellStyle name="Ênfase3 2 4" xfId="2347"/>
    <cellStyle name="Ênfase3 2 4 10" xfId="18297"/>
    <cellStyle name="Ênfase3 2 4 11" xfId="18298"/>
    <cellStyle name="Ênfase3 2 4 12" xfId="34627"/>
    <cellStyle name="Ênfase3 2 4 2" xfId="18296"/>
    <cellStyle name="Ênfase3 2 4 3" xfId="18299"/>
    <cellStyle name="Ênfase3 2 4 4" xfId="18300"/>
    <cellStyle name="Ênfase3 2 4 5" xfId="18301"/>
    <cellStyle name="Ênfase3 2 4 6" xfId="18302"/>
    <cellStyle name="Ênfase3 2 4 7" xfId="18303"/>
    <cellStyle name="Ênfase3 2 4 8" xfId="18304"/>
    <cellStyle name="Ênfase3 2 4 9" xfId="18305"/>
    <cellStyle name="Ênfase3 2 5" xfId="2348"/>
    <cellStyle name="Ênfase3 2 5 10" xfId="18307"/>
    <cellStyle name="Ênfase3 2 5 11" xfId="18308"/>
    <cellStyle name="Ênfase3 2 5 12" xfId="34628"/>
    <cellStyle name="Ênfase3 2 5 2" xfId="18306"/>
    <cellStyle name="Ênfase3 2 5 3" xfId="18309"/>
    <cellStyle name="Ênfase3 2 5 4" xfId="18310"/>
    <cellStyle name="Ênfase3 2 5 5" xfId="18311"/>
    <cellStyle name="Ênfase3 2 5 6" xfId="18312"/>
    <cellStyle name="Ênfase3 2 5 7" xfId="18313"/>
    <cellStyle name="Ênfase3 2 5 8" xfId="18314"/>
    <cellStyle name="Ênfase3 2 5 9" xfId="18315"/>
    <cellStyle name="Ênfase3 2 6" xfId="2349"/>
    <cellStyle name="Ênfase3 2 6 10" xfId="18317"/>
    <cellStyle name="Ênfase3 2 6 11" xfId="18318"/>
    <cellStyle name="Ênfase3 2 6 12" xfId="34629"/>
    <cellStyle name="Ênfase3 2 6 2" xfId="18316"/>
    <cellStyle name="Ênfase3 2 6 3" xfId="18319"/>
    <cellStyle name="Ênfase3 2 6 4" xfId="18320"/>
    <cellStyle name="Ênfase3 2 6 5" xfId="18321"/>
    <cellStyle name="Ênfase3 2 6 6" xfId="18322"/>
    <cellStyle name="Ênfase3 2 6 7" xfId="18323"/>
    <cellStyle name="Ênfase3 2 6 8" xfId="18324"/>
    <cellStyle name="Ênfase3 2 6 9" xfId="18325"/>
    <cellStyle name="Ênfase3 2 7" xfId="2350"/>
    <cellStyle name="Ênfase3 2 7 10" xfId="18327"/>
    <cellStyle name="Ênfase3 2 7 11" xfId="18328"/>
    <cellStyle name="Ênfase3 2 7 12" xfId="34630"/>
    <cellStyle name="Ênfase3 2 7 2" xfId="18326"/>
    <cellStyle name="Ênfase3 2 7 3" xfId="18329"/>
    <cellStyle name="Ênfase3 2 7 4" xfId="18330"/>
    <cellStyle name="Ênfase3 2 7 5" xfId="18331"/>
    <cellStyle name="Ênfase3 2 7 6" xfId="18332"/>
    <cellStyle name="Ênfase3 2 7 7" xfId="18333"/>
    <cellStyle name="Ênfase3 2 7 8" xfId="18334"/>
    <cellStyle name="Ênfase3 2 7 9" xfId="18335"/>
    <cellStyle name="Ênfase3 2 8" xfId="18187"/>
    <cellStyle name="Ênfase3 2 8 10" xfId="18336"/>
    <cellStyle name="Ênfase3 2 8 11" xfId="18337"/>
    <cellStyle name="Ênfase3 2 8 12" xfId="34631"/>
    <cellStyle name="Ênfase3 2 8 2" xfId="18338"/>
    <cellStyle name="Ênfase3 2 8 3" xfId="18339"/>
    <cellStyle name="Ênfase3 2 8 4" xfId="18340"/>
    <cellStyle name="Ênfase3 2 8 5" xfId="18341"/>
    <cellStyle name="Ênfase3 2 8 6" xfId="18342"/>
    <cellStyle name="Ênfase3 2 8 7" xfId="18343"/>
    <cellStyle name="Ênfase3 2 8 8" xfId="18344"/>
    <cellStyle name="Ênfase3 2 8 9" xfId="18345"/>
    <cellStyle name="Ênfase3 2 9" xfId="18346"/>
    <cellStyle name="Ênfase3 2 9 10" xfId="18347"/>
    <cellStyle name="Ênfase3 2 9 11" xfId="18348"/>
    <cellStyle name="Ênfase3 2 9 12" xfId="34632"/>
    <cellStyle name="Ênfase3 2 9 2" xfId="18349"/>
    <cellStyle name="Ênfase3 2 9 3" xfId="18350"/>
    <cellStyle name="Ênfase3 2 9 4" xfId="18351"/>
    <cellStyle name="Ênfase3 2 9 5" xfId="18352"/>
    <cellStyle name="Ênfase3 2 9 6" xfId="18353"/>
    <cellStyle name="Ênfase3 2 9 7" xfId="18354"/>
    <cellStyle name="Ênfase3 2 9 8" xfId="18355"/>
    <cellStyle name="Ênfase3 2 9 9" xfId="18356"/>
    <cellStyle name="Ênfase3 20" xfId="36307"/>
    <cellStyle name="Ênfase3 3" xfId="160"/>
    <cellStyle name="Ênfase3 3 10" xfId="18358"/>
    <cellStyle name="Ênfase3 3 11" xfId="18359"/>
    <cellStyle name="Ênfase3 3 12" xfId="18360"/>
    <cellStyle name="Ênfase3 3 13" xfId="34633"/>
    <cellStyle name="Ênfase3 3 2" xfId="161"/>
    <cellStyle name="Ênfase3 3 2 10" xfId="18362"/>
    <cellStyle name="Ênfase3 3 2 11" xfId="18363"/>
    <cellStyle name="Ênfase3 3 2 12" xfId="34634"/>
    <cellStyle name="Ênfase3 3 2 2" xfId="2351"/>
    <cellStyle name="Ênfase3 3 2 2 2" xfId="18364"/>
    <cellStyle name="Ênfase3 3 2 3" xfId="2352"/>
    <cellStyle name="Ênfase3 3 2 3 2" xfId="18365"/>
    <cellStyle name="Ênfase3 3 2 4" xfId="2353"/>
    <cellStyle name="Ênfase3 3 2 4 2" xfId="18366"/>
    <cellStyle name="Ênfase3 3 2 5" xfId="2354"/>
    <cellStyle name="Ênfase3 3 2 5 2" xfId="18367"/>
    <cellStyle name="Ênfase3 3 2 6" xfId="2355"/>
    <cellStyle name="Ênfase3 3 2 6 2" xfId="18368"/>
    <cellStyle name="Ênfase3 3 2 7" xfId="18361"/>
    <cellStyle name="Ênfase3 3 2 8" xfId="18369"/>
    <cellStyle name="Ênfase3 3 2 9" xfId="18370"/>
    <cellStyle name="Ênfase3 3 3" xfId="2356"/>
    <cellStyle name="Ênfase3 3 3 2" xfId="18371"/>
    <cellStyle name="Ênfase3 3 4" xfId="2357"/>
    <cellStyle name="Ênfase3 3 4 2" xfId="18372"/>
    <cellStyle name="Ênfase3 3 5" xfId="2358"/>
    <cellStyle name="Ênfase3 3 5 2" xfId="18373"/>
    <cellStyle name="Ênfase3 3 6" xfId="2359"/>
    <cellStyle name="Ênfase3 3 6 2" xfId="18374"/>
    <cellStyle name="Ênfase3 3 7" xfId="2360"/>
    <cellStyle name="Ênfase3 3 7 2" xfId="18375"/>
    <cellStyle name="Ênfase3 3 8" xfId="18357"/>
    <cellStyle name="Ênfase3 3 9" xfId="18376"/>
    <cellStyle name="Ênfase3 4" xfId="2361"/>
    <cellStyle name="Ênfase3 4 10" xfId="18378"/>
    <cellStyle name="Ênfase3 4 11" xfId="18379"/>
    <cellStyle name="Ênfase3 4 12" xfId="18380"/>
    <cellStyle name="Ênfase3 4 13" xfId="18381"/>
    <cellStyle name="Ênfase3 4 14" xfId="18382"/>
    <cellStyle name="Ênfase3 4 15" xfId="18383"/>
    <cellStyle name="Ênfase3 4 16" xfId="18384"/>
    <cellStyle name="Ênfase3 4 17" xfId="18385"/>
    <cellStyle name="Ênfase3 4 18" xfId="18386"/>
    <cellStyle name="Ênfase3 4 19" xfId="18387"/>
    <cellStyle name="Ênfase3 4 2" xfId="2362"/>
    <cellStyle name="Ênfase3 4 2 2" xfId="18388"/>
    <cellStyle name="Ênfase3 4 20" xfId="18389"/>
    <cellStyle name="Ênfase3 4 21" xfId="18390"/>
    <cellStyle name="Ênfase3 4 22" xfId="18391"/>
    <cellStyle name="Ênfase3 4 23" xfId="18392"/>
    <cellStyle name="Ênfase3 4 24" xfId="34635"/>
    <cellStyle name="Ênfase3 4 3" xfId="2363"/>
    <cellStyle name="Ênfase3 4 3 2" xfId="18393"/>
    <cellStyle name="Ênfase3 4 4" xfId="18377"/>
    <cellStyle name="Ênfase3 4 5" xfId="18394"/>
    <cellStyle name="Ênfase3 4 6" xfId="18395"/>
    <cellStyle name="Ênfase3 4 7" xfId="18396"/>
    <cellStyle name="Ênfase3 4 8" xfId="18397"/>
    <cellStyle name="Ênfase3 4 9" xfId="18398"/>
    <cellStyle name="Ênfase3 5" xfId="2364"/>
    <cellStyle name="Ênfase3 5 10" xfId="18400"/>
    <cellStyle name="Ênfase3 5 11" xfId="18401"/>
    <cellStyle name="Ênfase3 5 12" xfId="18402"/>
    <cellStyle name="Ênfase3 5 13" xfId="18403"/>
    <cellStyle name="Ênfase3 5 14" xfId="18404"/>
    <cellStyle name="Ênfase3 5 15" xfId="18405"/>
    <cellStyle name="Ênfase3 5 16" xfId="18406"/>
    <cellStyle name="Ênfase3 5 17" xfId="18407"/>
    <cellStyle name="Ênfase3 5 18" xfId="18408"/>
    <cellStyle name="Ênfase3 5 19" xfId="18409"/>
    <cellStyle name="Ênfase3 5 2" xfId="2365"/>
    <cellStyle name="Ênfase3 5 2 2" xfId="18410"/>
    <cellStyle name="Ênfase3 5 20" xfId="18411"/>
    <cellStyle name="Ênfase3 5 21" xfId="18412"/>
    <cellStyle name="Ênfase3 5 22" xfId="18413"/>
    <cellStyle name="Ênfase3 5 23" xfId="18414"/>
    <cellStyle name="Ênfase3 5 24" xfId="34636"/>
    <cellStyle name="Ênfase3 5 3" xfId="2366"/>
    <cellStyle name="Ênfase3 5 3 2" xfId="18415"/>
    <cellStyle name="Ênfase3 5 4" xfId="18399"/>
    <cellStyle name="Ênfase3 5 5" xfId="18416"/>
    <cellStyle name="Ênfase3 5 6" xfId="18417"/>
    <cellStyle name="Ênfase3 5 7" xfId="18418"/>
    <cellStyle name="Ênfase3 5 8" xfId="18419"/>
    <cellStyle name="Ênfase3 5 9" xfId="18420"/>
    <cellStyle name="Ênfase3 6" xfId="2367"/>
    <cellStyle name="Ênfase3 6 10" xfId="18422"/>
    <cellStyle name="Ênfase3 6 11" xfId="18423"/>
    <cellStyle name="Ênfase3 6 12" xfId="18424"/>
    <cellStyle name="Ênfase3 6 13" xfId="18425"/>
    <cellStyle name="Ênfase3 6 14" xfId="18426"/>
    <cellStyle name="Ênfase3 6 15" xfId="18427"/>
    <cellStyle name="Ênfase3 6 16" xfId="18428"/>
    <cellStyle name="Ênfase3 6 17" xfId="18429"/>
    <cellStyle name="Ênfase3 6 18" xfId="18430"/>
    <cellStyle name="Ênfase3 6 19" xfId="18431"/>
    <cellStyle name="Ênfase3 6 2" xfId="2368"/>
    <cellStyle name="Ênfase3 6 2 2" xfId="18432"/>
    <cellStyle name="Ênfase3 6 20" xfId="18433"/>
    <cellStyle name="Ênfase3 6 21" xfId="18434"/>
    <cellStyle name="Ênfase3 6 22" xfId="18435"/>
    <cellStyle name="Ênfase3 6 23" xfId="18436"/>
    <cellStyle name="Ênfase3 6 24" xfId="34637"/>
    <cellStyle name="Ênfase3 6 3" xfId="18421"/>
    <cellStyle name="Ênfase3 6 4" xfId="18437"/>
    <cellStyle name="Ênfase3 6 5" xfId="18438"/>
    <cellStyle name="Ênfase3 6 6" xfId="18439"/>
    <cellStyle name="Ênfase3 6 7" xfId="18440"/>
    <cellStyle name="Ênfase3 6 8" xfId="18441"/>
    <cellStyle name="Ênfase3 6 9" xfId="18442"/>
    <cellStyle name="Ênfase3 7" xfId="2369"/>
    <cellStyle name="Ênfase3 7 10" xfId="18444"/>
    <cellStyle name="Ênfase3 7 11" xfId="18445"/>
    <cellStyle name="Ênfase3 7 12" xfId="18446"/>
    <cellStyle name="Ênfase3 7 13" xfId="18447"/>
    <cellStyle name="Ênfase3 7 14" xfId="18448"/>
    <cellStyle name="Ênfase3 7 15" xfId="18449"/>
    <cellStyle name="Ênfase3 7 16" xfId="18450"/>
    <cellStyle name="Ênfase3 7 17" xfId="18451"/>
    <cellStyle name="Ênfase3 7 18" xfId="18452"/>
    <cellStyle name="Ênfase3 7 19" xfId="18453"/>
    <cellStyle name="Ênfase3 7 2" xfId="18443"/>
    <cellStyle name="Ênfase3 7 20" xfId="18454"/>
    <cellStyle name="Ênfase3 7 21" xfId="18455"/>
    <cellStyle name="Ênfase3 7 22" xfId="18456"/>
    <cellStyle name="Ênfase3 7 23" xfId="18457"/>
    <cellStyle name="Ênfase3 7 24" xfId="34638"/>
    <cellStyle name="Ênfase3 7 3" xfId="18458"/>
    <cellStyle name="Ênfase3 7 4" xfId="18459"/>
    <cellStyle name="Ênfase3 7 5" xfId="18460"/>
    <cellStyle name="Ênfase3 7 6" xfId="18461"/>
    <cellStyle name="Ênfase3 7 7" xfId="18462"/>
    <cellStyle name="Ênfase3 7 8" xfId="18463"/>
    <cellStyle name="Ênfase3 7 9" xfId="18464"/>
    <cellStyle name="Ênfase3 8" xfId="2370"/>
    <cellStyle name="Ênfase3 8 10" xfId="18466"/>
    <cellStyle name="Ênfase3 8 11" xfId="18467"/>
    <cellStyle name="Ênfase3 8 12" xfId="18468"/>
    <cellStyle name="Ênfase3 8 13" xfId="18469"/>
    <cellStyle name="Ênfase3 8 14" xfId="18470"/>
    <cellStyle name="Ênfase3 8 15" xfId="18471"/>
    <cellStyle name="Ênfase3 8 16" xfId="18472"/>
    <cellStyle name="Ênfase3 8 17" xfId="18473"/>
    <cellStyle name="Ênfase3 8 18" xfId="18474"/>
    <cellStyle name="Ênfase3 8 19" xfId="18475"/>
    <cellStyle name="Ênfase3 8 2" xfId="18465"/>
    <cellStyle name="Ênfase3 8 20" xfId="18476"/>
    <cellStyle name="Ênfase3 8 21" xfId="18477"/>
    <cellStyle name="Ênfase3 8 22" xfId="18478"/>
    <cellStyle name="Ênfase3 8 23" xfId="18479"/>
    <cellStyle name="Ênfase3 8 24" xfId="34639"/>
    <cellStyle name="Ênfase3 8 3" xfId="18480"/>
    <cellStyle name="Ênfase3 8 4" xfId="18481"/>
    <cellStyle name="Ênfase3 8 5" xfId="18482"/>
    <cellStyle name="Ênfase3 8 6" xfId="18483"/>
    <cellStyle name="Ênfase3 8 7" xfId="18484"/>
    <cellStyle name="Ênfase3 8 8" xfId="18485"/>
    <cellStyle name="Ênfase3 8 9" xfId="18486"/>
    <cellStyle name="Ênfase3 9" xfId="18487"/>
    <cellStyle name="Ênfase3 9 10" xfId="18488"/>
    <cellStyle name="Ênfase3 9 11" xfId="18489"/>
    <cellStyle name="Ênfase3 9 12" xfId="18490"/>
    <cellStyle name="Ênfase3 9 13" xfId="18491"/>
    <cellStyle name="Ênfase3 9 14" xfId="18492"/>
    <cellStyle name="Ênfase3 9 15" xfId="18493"/>
    <cellStyle name="Ênfase3 9 16" xfId="18494"/>
    <cellStyle name="Ênfase3 9 17" xfId="18495"/>
    <cellStyle name="Ênfase3 9 18" xfId="18496"/>
    <cellStyle name="Ênfase3 9 19" xfId="18497"/>
    <cellStyle name="Ênfase3 9 2" xfId="18498"/>
    <cellStyle name="Ênfase3 9 20" xfId="18499"/>
    <cellStyle name="Ênfase3 9 21" xfId="18500"/>
    <cellStyle name="Ênfase3 9 22" xfId="18501"/>
    <cellStyle name="Ênfase3 9 23" xfId="18502"/>
    <cellStyle name="Ênfase3 9 24" xfId="34640"/>
    <cellStyle name="Ênfase3 9 3" xfId="18503"/>
    <cellStyle name="Ênfase3 9 4" xfId="18504"/>
    <cellStyle name="Ênfase3 9 5" xfId="18505"/>
    <cellStyle name="Ênfase3 9 6" xfId="18506"/>
    <cellStyle name="Ênfase3 9 7" xfId="18507"/>
    <cellStyle name="Ênfase3 9 8" xfId="18508"/>
    <cellStyle name="Ênfase3 9 9" xfId="18509"/>
    <cellStyle name="Ênfase4" xfId="36475" builtinId="41" customBuiltin="1"/>
    <cellStyle name="Ênfase4 10" xfId="18510"/>
    <cellStyle name="Ênfase4 10 10" xfId="18511"/>
    <cellStyle name="Ênfase4 10 11" xfId="18512"/>
    <cellStyle name="Ênfase4 10 12" xfId="18513"/>
    <cellStyle name="Ênfase4 10 13" xfId="18514"/>
    <cellStyle name="Ênfase4 10 14" xfId="18515"/>
    <cellStyle name="Ênfase4 10 15" xfId="18516"/>
    <cellStyle name="Ênfase4 10 16" xfId="18517"/>
    <cellStyle name="Ênfase4 10 17" xfId="18518"/>
    <cellStyle name="Ênfase4 10 18" xfId="18519"/>
    <cellStyle name="Ênfase4 10 19" xfId="18520"/>
    <cellStyle name="Ênfase4 10 2" xfId="18521"/>
    <cellStyle name="Ênfase4 10 20" xfId="18522"/>
    <cellStyle name="Ênfase4 10 21" xfId="18523"/>
    <cellStyle name="Ênfase4 10 22" xfId="18524"/>
    <cellStyle name="Ênfase4 10 23" xfId="18525"/>
    <cellStyle name="Ênfase4 10 24" xfId="34641"/>
    <cellStyle name="Ênfase4 10 3" xfId="18526"/>
    <cellStyle name="Ênfase4 10 4" xfId="18527"/>
    <cellStyle name="Ênfase4 10 5" xfId="18528"/>
    <cellStyle name="Ênfase4 10 6" xfId="18529"/>
    <cellStyle name="Ênfase4 10 7" xfId="18530"/>
    <cellStyle name="Ênfase4 10 8" xfId="18531"/>
    <cellStyle name="Ênfase4 10 9" xfId="18532"/>
    <cellStyle name="Ênfase4 11" xfId="18533"/>
    <cellStyle name="Ênfase4 11 10" xfId="18534"/>
    <cellStyle name="Ênfase4 11 11" xfId="18535"/>
    <cellStyle name="Ênfase4 11 12" xfId="18536"/>
    <cellStyle name="Ênfase4 11 13" xfId="18537"/>
    <cellStyle name="Ênfase4 11 14" xfId="18538"/>
    <cellStyle name="Ênfase4 11 15" xfId="18539"/>
    <cellStyle name="Ênfase4 11 16" xfId="18540"/>
    <cellStyle name="Ênfase4 11 17" xfId="18541"/>
    <cellStyle name="Ênfase4 11 18" xfId="18542"/>
    <cellStyle name="Ênfase4 11 19" xfId="18543"/>
    <cellStyle name="Ênfase4 11 2" xfId="18544"/>
    <cellStyle name="Ênfase4 11 20" xfId="18545"/>
    <cellStyle name="Ênfase4 11 21" xfId="18546"/>
    <cellStyle name="Ênfase4 11 22" xfId="18547"/>
    <cellStyle name="Ênfase4 11 23" xfId="18548"/>
    <cellStyle name="Ênfase4 11 24" xfId="34642"/>
    <cellStyle name="Ênfase4 11 3" xfId="18549"/>
    <cellStyle name="Ênfase4 11 4" xfId="18550"/>
    <cellStyle name="Ênfase4 11 5" xfId="18551"/>
    <cellStyle name="Ênfase4 11 6" xfId="18552"/>
    <cellStyle name="Ênfase4 11 7" xfId="18553"/>
    <cellStyle name="Ênfase4 11 8" xfId="18554"/>
    <cellStyle name="Ênfase4 11 9" xfId="18555"/>
    <cellStyle name="Ênfase4 12" xfId="18556"/>
    <cellStyle name="Ênfase4 12 10" xfId="18557"/>
    <cellStyle name="Ênfase4 12 11" xfId="18558"/>
    <cellStyle name="Ênfase4 12 12" xfId="18559"/>
    <cellStyle name="Ênfase4 12 13" xfId="18560"/>
    <cellStyle name="Ênfase4 12 14" xfId="18561"/>
    <cellStyle name="Ênfase4 12 15" xfId="18562"/>
    <cellStyle name="Ênfase4 12 16" xfId="18563"/>
    <cellStyle name="Ênfase4 12 17" xfId="18564"/>
    <cellStyle name="Ênfase4 12 18" xfId="18565"/>
    <cellStyle name="Ênfase4 12 19" xfId="18566"/>
    <cellStyle name="Ênfase4 12 2" xfId="18567"/>
    <cellStyle name="Ênfase4 12 20" xfId="18568"/>
    <cellStyle name="Ênfase4 12 21" xfId="18569"/>
    <cellStyle name="Ênfase4 12 22" xfId="18570"/>
    <cellStyle name="Ênfase4 12 23" xfId="18571"/>
    <cellStyle name="Ênfase4 12 24" xfId="34643"/>
    <cellStyle name="Ênfase4 12 3" xfId="18572"/>
    <cellStyle name="Ênfase4 12 4" xfId="18573"/>
    <cellStyle name="Ênfase4 12 5" xfId="18574"/>
    <cellStyle name="Ênfase4 12 6" xfId="18575"/>
    <cellStyle name="Ênfase4 12 7" xfId="18576"/>
    <cellStyle name="Ênfase4 12 8" xfId="18577"/>
    <cellStyle name="Ênfase4 12 9" xfId="18578"/>
    <cellStyle name="Ênfase4 13" xfId="18579"/>
    <cellStyle name="Ênfase4 13 10" xfId="18580"/>
    <cellStyle name="Ênfase4 13 11" xfId="18581"/>
    <cellStyle name="Ênfase4 13 12" xfId="18582"/>
    <cellStyle name="Ênfase4 13 13" xfId="18583"/>
    <cellStyle name="Ênfase4 13 14" xfId="18584"/>
    <cellStyle name="Ênfase4 13 15" xfId="18585"/>
    <cellStyle name="Ênfase4 13 16" xfId="18586"/>
    <cellStyle name="Ênfase4 13 17" xfId="18587"/>
    <cellStyle name="Ênfase4 13 18" xfId="18588"/>
    <cellStyle name="Ênfase4 13 19" xfId="18589"/>
    <cellStyle name="Ênfase4 13 2" xfId="18590"/>
    <cellStyle name="Ênfase4 13 20" xfId="18591"/>
    <cellStyle name="Ênfase4 13 21" xfId="18592"/>
    <cellStyle name="Ênfase4 13 22" xfId="18593"/>
    <cellStyle name="Ênfase4 13 23" xfId="18594"/>
    <cellStyle name="Ênfase4 13 24" xfId="34644"/>
    <cellStyle name="Ênfase4 13 3" xfId="18595"/>
    <cellStyle name="Ênfase4 13 4" xfId="18596"/>
    <cellStyle name="Ênfase4 13 5" xfId="18597"/>
    <cellStyle name="Ênfase4 13 6" xfId="18598"/>
    <cellStyle name="Ênfase4 13 7" xfId="18599"/>
    <cellStyle name="Ênfase4 13 8" xfId="18600"/>
    <cellStyle name="Ênfase4 13 9" xfId="18601"/>
    <cellStyle name="Ênfase4 14" xfId="18602"/>
    <cellStyle name="Ênfase4 14 10" xfId="18603"/>
    <cellStyle name="Ênfase4 14 11" xfId="18604"/>
    <cellStyle name="Ênfase4 14 12" xfId="18605"/>
    <cellStyle name="Ênfase4 14 13" xfId="18606"/>
    <cellStyle name="Ênfase4 14 14" xfId="18607"/>
    <cellStyle name="Ênfase4 14 15" xfId="18608"/>
    <cellStyle name="Ênfase4 14 16" xfId="18609"/>
    <cellStyle name="Ênfase4 14 17" xfId="18610"/>
    <cellStyle name="Ênfase4 14 18" xfId="18611"/>
    <cellStyle name="Ênfase4 14 19" xfId="18612"/>
    <cellStyle name="Ênfase4 14 2" xfId="18613"/>
    <cellStyle name="Ênfase4 14 20" xfId="18614"/>
    <cellStyle name="Ênfase4 14 21" xfId="18615"/>
    <cellStyle name="Ênfase4 14 22" xfId="18616"/>
    <cellStyle name="Ênfase4 14 23" xfId="18617"/>
    <cellStyle name="Ênfase4 14 24" xfId="34645"/>
    <cellStyle name="Ênfase4 14 3" xfId="18618"/>
    <cellStyle name="Ênfase4 14 4" xfId="18619"/>
    <cellStyle name="Ênfase4 14 5" xfId="18620"/>
    <cellStyle name="Ênfase4 14 6" xfId="18621"/>
    <cellStyle name="Ênfase4 14 7" xfId="18622"/>
    <cellStyle name="Ênfase4 14 8" xfId="18623"/>
    <cellStyle name="Ênfase4 14 9" xfId="18624"/>
    <cellStyle name="Ênfase4 15" xfId="18625"/>
    <cellStyle name="Ênfase4 15 10" xfId="18626"/>
    <cellStyle name="Ênfase4 15 11" xfId="18627"/>
    <cellStyle name="Ênfase4 15 12" xfId="18628"/>
    <cellStyle name="Ênfase4 15 13" xfId="18629"/>
    <cellStyle name="Ênfase4 15 14" xfId="18630"/>
    <cellStyle name="Ênfase4 15 15" xfId="18631"/>
    <cellStyle name="Ênfase4 15 16" xfId="18632"/>
    <cellStyle name="Ênfase4 15 17" xfId="18633"/>
    <cellStyle name="Ênfase4 15 18" xfId="18634"/>
    <cellStyle name="Ênfase4 15 19" xfId="18635"/>
    <cellStyle name="Ênfase4 15 2" xfId="18636"/>
    <cellStyle name="Ênfase4 15 20" xfId="18637"/>
    <cellStyle name="Ênfase4 15 21" xfId="18638"/>
    <cellStyle name="Ênfase4 15 22" xfId="18639"/>
    <cellStyle name="Ênfase4 15 23" xfId="18640"/>
    <cellStyle name="Ênfase4 15 24" xfId="34646"/>
    <cellStyle name="Ênfase4 15 3" xfId="18641"/>
    <cellStyle name="Ênfase4 15 4" xfId="18642"/>
    <cellStyle name="Ênfase4 15 5" xfId="18643"/>
    <cellStyle name="Ênfase4 15 6" xfId="18644"/>
    <cellStyle name="Ênfase4 15 7" xfId="18645"/>
    <cellStyle name="Ênfase4 15 8" xfId="18646"/>
    <cellStyle name="Ênfase4 15 9" xfId="18647"/>
    <cellStyle name="Ênfase4 16" xfId="18648"/>
    <cellStyle name="Ênfase4 16 10" xfId="18649"/>
    <cellStyle name="Ênfase4 16 11" xfId="18650"/>
    <cellStyle name="Ênfase4 16 12" xfId="18651"/>
    <cellStyle name="Ênfase4 16 13" xfId="18652"/>
    <cellStyle name="Ênfase4 16 14" xfId="18653"/>
    <cellStyle name="Ênfase4 16 15" xfId="18654"/>
    <cellStyle name="Ênfase4 16 16" xfId="18655"/>
    <cellStyle name="Ênfase4 16 17" xfId="18656"/>
    <cellStyle name="Ênfase4 16 18" xfId="18657"/>
    <cellStyle name="Ênfase4 16 19" xfId="18658"/>
    <cellStyle name="Ênfase4 16 2" xfId="18659"/>
    <cellStyle name="Ênfase4 16 20" xfId="18660"/>
    <cellStyle name="Ênfase4 16 21" xfId="18661"/>
    <cellStyle name="Ênfase4 16 22" xfId="18662"/>
    <cellStyle name="Ênfase4 16 23" xfId="18663"/>
    <cellStyle name="Ênfase4 16 24" xfId="34647"/>
    <cellStyle name="Ênfase4 16 3" xfId="18664"/>
    <cellStyle name="Ênfase4 16 4" xfId="18665"/>
    <cellStyle name="Ênfase4 16 5" xfId="18666"/>
    <cellStyle name="Ênfase4 16 6" xfId="18667"/>
    <cellStyle name="Ênfase4 16 7" xfId="18668"/>
    <cellStyle name="Ênfase4 16 8" xfId="18669"/>
    <cellStyle name="Ênfase4 16 9" xfId="18670"/>
    <cellStyle name="Ênfase4 17" xfId="35842"/>
    <cellStyle name="Ênfase4 18" xfId="35890"/>
    <cellStyle name="Ênfase4 19" xfId="36083"/>
    <cellStyle name="Ênfase4 2" xfId="162"/>
    <cellStyle name="Ênfase4 2 10" xfId="18672"/>
    <cellStyle name="Ênfase4 2 10 10" xfId="18673"/>
    <cellStyle name="Ênfase4 2 10 11" xfId="18674"/>
    <cellStyle name="Ênfase4 2 10 12" xfId="34649"/>
    <cellStyle name="Ênfase4 2 10 2" xfId="18675"/>
    <cellStyle name="Ênfase4 2 10 3" xfId="18676"/>
    <cellStyle name="Ênfase4 2 10 4" xfId="18677"/>
    <cellStyle name="Ênfase4 2 10 5" xfId="18678"/>
    <cellStyle name="Ênfase4 2 10 6" xfId="18679"/>
    <cellStyle name="Ênfase4 2 10 7" xfId="18680"/>
    <cellStyle name="Ênfase4 2 10 8" xfId="18681"/>
    <cellStyle name="Ênfase4 2 10 9" xfId="18682"/>
    <cellStyle name="Ênfase4 2 11" xfId="18683"/>
    <cellStyle name="Ênfase4 2 11 10" xfId="18684"/>
    <cellStyle name="Ênfase4 2 11 11" xfId="18685"/>
    <cellStyle name="Ênfase4 2 11 12" xfId="34650"/>
    <cellStyle name="Ênfase4 2 11 2" xfId="18686"/>
    <cellStyle name="Ênfase4 2 11 3" xfId="18687"/>
    <cellStyle name="Ênfase4 2 11 4" xfId="18688"/>
    <cellStyle name="Ênfase4 2 11 5" xfId="18689"/>
    <cellStyle name="Ênfase4 2 11 6" xfId="18690"/>
    <cellStyle name="Ênfase4 2 11 7" xfId="18691"/>
    <cellStyle name="Ênfase4 2 11 8" xfId="18692"/>
    <cellStyle name="Ênfase4 2 11 9" xfId="18693"/>
    <cellStyle name="Ênfase4 2 12" xfId="18694"/>
    <cellStyle name="Ênfase4 2 12 10" xfId="18695"/>
    <cellStyle name="Ênfase4 2 12 11" xfId="18696"/>
    <cellStyle name="Ênfase4 2 12 12" xfId="34651"/>
    <cellStyle name="Ênfase4 2 12 2" xfId="18697"/>
    <cellStyle name="Ênfase4 2 12 3" xfId="18698"/>
    <cellStyle name="Ênfase4 2 12 4" xfId="18699"/>
    <cellStyle name="Ênfase4 2 12 5" xfId="18700"/>
    <cellStyle name="Ênfase4 2 12 6" xfId="18701"/>
    <cellStyle name="Ênfase4 2 12 7" xfId="18702"/>
    <cellStyle name="Ênfase4 2 12 8" xfId="18703"/>
    <cellStyle name="Ênfase4 2 12 9" xfId="18704"/>
    <cellStyle name="Ênfase4 2 13" xfId="18705"/>
    <cellStyle name="Ênfase4 2 13 10" xfId="18706"/>
    <cellStyle name="Ênfase4 2 13 11" xfId="18707"/>
    <cellStyle name="Ênfase4 2 13 12" xfId="34652"/>
    <cellStyle name="Ênfase4 2 13 2" xfId="18708"/>
    <cellStyle name="Ênfase4 2 13 3" xfId="18709"/>
    <cellStyle name="Ênfase4 2 13 4" xfId="18710"/>
    <cellStyle name="Ênfase4 2 13 5" xfId="18711"/>
    <cellStyle name="Ênfase4 2 13 6" xfId="18712"/>
    <cellStyle name="Ênfase4 2 13 7" xfId="18713"/>
    <cellStyle name="Ênfase4 2 13 8" xfId="18714"/>
    <cellStyle name="Ênfase4 2 13 9" xfId="18715"/>
    <cellStyle name="Ênfase4 2 14" xfId="18716"/>
    <cellStyle name="Ênfase4 2 14 10" xfId="18717"/>
    <cellStyle name="Ênfase4 2 14 11" xfId="18718"/>
    <cellStyle name="Ênfase4 2 14 12" xfId="34653"/>
    <cellStyle name="Ênfase4 2 14 2" xfId="18719"/>
    <cellStyle name="Ênfase4 2 14 3" xfId="18720"/>
    <cellStyle name="Ênfase4 2 14 4" xfId="18721"/>
    <cellStyle name="Ênfase4 2 14 5" xfId="18722"/>
    <cellStyle name="Ênfase4 2 14 6" xfId="18723"/>
    <cellStyle name="Ênfase4 2 14 7" xfId="18724"/>
    <cellStyle name="Ênfase4 2 14 8" xfId="18725"/>
    <cellStyle name="Ênfase4 2 14 9" xfId="18726"/>
    <cellStyle name="Ênfase4 2 15" xfId="18727"/>
    <cellStyle name="Ênfase4 2 15 10" xfId="18728"/>
    <cellStyle name="Ênfase4 2 15 11" xfId="18729"/>
    <cellStyle name="Ênfase4 2 15 12" xfId="34654"/>
    <cellStyle name="Ênfase4 2 15 2" xfId="18730"/>
    <cellStyle name="Ênfase4 2 15 3" xfId="18731"/>
    <cellStyle name="Ênfase4 2 15 4" xfId="18732"/>
    <cellStyle name="Ênfase4 2 15 5" xfId="18733"/>
    <cellStyle name="Ênfase4 2 15 6" xfId="18734"/>
    <cellStyle name="Ênfase4 2 15 7" xfId="18735"/>
    <cellStyle name="Ênfase4 2 15 8" xfId="18736"/>
    <cellStyle name="Ênfase4 2 15 9" xfId="18737"/>
    <cellStyle name="Ênfase4 2 16" xfId="18738"/>
    <cellStyle name="Ênfase4 2 17" xfId="18739"/>
    <cellStyle name="Ênfase4 2 18" xfId="18740"/>
    <cellStyle name="Ênfase4 2 19" xfId="18741"/>
    <cellStyle name="Ênfase4 2 2" xfId="163"/>
    <cellStyle name="Ênfase4 2 2 10" xfId="18743"/>
    <cellStyle name="Ênfase4 2 2 11" xfId="18744"/>
    <cellStyle name="Ênfase4 2 2 12" xfId="34655"/>
    <cellStyle name="Ênfase4 2 2 2" xfId="2372"/>
    <cellStyle name="Ênfase4 2 2 2 2" xfId="18745"/>
    <cellStyle name="Ênfase4 2 2 3" xfId="2373"/>
    <cellStyle name="Ênfase4 2 2 3 2" xfId="18746"/>
    <cellStyle name="Ênfase4 2 2 4" xfId="2374"/>
    <cellStyle name="Ênfase4 2 2 4 2" xfId="18747"/>
    <cellStyle name="Ênfase4 2 2 5" xfId="2375"/>
    <cellStyle name="Ênfase4 2 2 5 2" xfId="18748"/>
    <cellStyle name="Ênfase4 2 2 6" xfId="2376"/>
    <cellStyle name="Ênfase4 2 2 6 2" xfId="18749"/>
    <cellStyle name="Ênfase4 2 2 7" xfId="18742"/>
    <cellStyle name="Ênfase4 2 2 8" xfId="18750"/>
    <cellStyle name="Ênfase4 2 2 9" xfId="18751"/>
    <cellStyle name="Ênfase4 2 20" xfId="18752"/>
    <cellStyle name="Ênfase4 2 21" xfId="18753"/>
    <cellStyle name="Ênfase4 2 22" xfId="18754"/>
    <cellStyle name="Ênfase4 2 23" xfId="18755"/>
    <cellStyle name="Ênfase4 2 24" xfId="18756"/>
    <cellStyle name="Ênfase4 2 25" xfId="18757"/>
    <cellStyle name="Ênfase4 2 26" xfId="18758"/>
    <cellStyle name="Ênfase4 2 27" xfId="18759"/>
    <cellStyle name="Ênfase4 2 28" xfId="18760"/>
    <cellStyle name="Ênfase4 2 29" xfId="18761"/>
    <cellStyle name="Ênfase4 2 3" xfId="2377"/>
    <cellStyle name="Ênfase4 2 3 10" xfId="18763"/>
    <cellStyle name="Ênfase4 2 3 11" xfId="18764"/>
    <cellStyle name="Ênfase4 2 3 12" xfId="34656"/>
    <cellStyle name="Ênfase4 2 3 2" xfId="18762"/>
    <cellStyle name="Ênfase4 2 3 3" xfId="18765"/>
    <cellStyle name="Ênfase4 2 3 4" xfId="18766"/>
    <cellStyle name="Ênfase4 2 3 5" xfId="18767"/>
    <cellStyle name="Ênfase4 2 3 6" xfId="18768"/>
    <cellStyle name="Ênfase4 2 3 7" xfId="18769"/>
    <cellStyle name="Ênfase4 2 3 8" xfId="18770"/>
    <cellStyle name="Ênfase4 2 3 9" xfId="18771"/>
    <cellStyle name="Ênfase4 2 30" xfId="18772"/>
    <cellStyle name="Ênfase4 2 31" xfId="18773"/>
    <cellStyle name="Ênfase4 2 32" xfId="18774"/>
    <cellStyle name="Ênfase4 2 33" xfId="18775"/>
    <cellStyle name="Ênfase4 2 34" xfId="18776"/>
    <cellStyle name="Ênfase4 2 35" xfId="18777"/>
    <cellStyle name="Ênfase4 2 36" xfId="18778"/>
    <cellStyle name="Ênfase4 2 37" xfId="18779"/>
    <cellStyle name="Ênfase4 2 38" xfId="34648"/>
    <cellStyle name="Ênfase4 2 4" xfId="2378"/>
    <cellStyle name="Ênfase4 2 4 10" xfId="18781"/>
    <cellStyle name="Ênfase4 2 4 11" xfId="18782"/>
    <cellStyle name="Ênfase4 2 4 12" xfId="34657"/>
    <cellStyle name="Ênfase4 2 4 2" xfId="18780"/>
    <cellStyle name="Ênfase4 2 4 3" xfId="18783"/>
    <cellStyle name="Ênfase4 2 4 4" xfId="18784"/>
    <cellStyle name="Ênfase4 2 4 5" xfId="18785"/>
    <cellStyle name="Ênfase4 2 4 6" xfId="18786"/>
    <cellStyle name="Ênfase4 2 4 7" xfId="18787"/>
    <cellStyle name="Ênfase4 2 4 8" xfId="18788"/>
    <cellStyle name="Ênfase4 2 4 9" xfId="18789"/>
    <cellStyle name="Ênfase4 2 5" xfId="2379"/>
    <cellStyle name="Ênfase4 2 5 10" xfId="18791"/>
    <cellStyle name="Ênfase4 2 5 11" xfId="18792"/>
    <cellStyle name="Ênfase4 2 5 12" xfId="34658"/>
    <cellStyle name="Ênfase4 2 5 2" xfId="18790"/>
    <cellStyle name="Ênfase4 2 5 3" xfId="18793"/>
    <cellStyle name="Ênfase4 2 5 4" xfId="18794"/>
    <cellStyle name="Ênfase4 2 5 5" xfId="18795"/>
    <cellStyle name="Ênfase4 2 5 6" xfId="18796"/>
    <cellStyle name="Ênfase4 2 5 7" xfId="18797"/>
    <cellStyle name="Ênfase4 2 5 8" xfId="18798"/>
    <cellStyle name="Ênfase4 2 5 9" xfId="18799"/>
    <cellStyle name="Ênfase4 2 6" xfId="2380"/>
    <cellStyle name="Ênfase4 2 6 10" xfId="18801"/>
    <cellStyle name="Ênfase4 2 6 11" xfId="18802"/>
    <cellStyle name="Ênfase4 2 6 12" xfId="34659"/>
    <cellStyle name="Ênfase4 2 6 2" xfId="18800"/>
    <cellStyle name="Ênfase4 2 6 3" xfId="18803"/>
    <cellStyle name="Ênfase4 2 6 4" xfId="18804"/>
    <cellStyle name="Ênfase4 2 6 5" xfId="18805"/>
    <cellStyle name="Ênfase4 2 6 6" xfId="18806"/>
    <cellStyle name="Ênfase4 2 6 7" xfId="18807"/>
    <cellStyle name="Ênfase4 2 6 8" xfId="18808"/>
    <cellStyle name="Ênfase4 2 6 9" xfId="18809"/>
    <cellStyle name="Ênfase4 2 7" xfId="2381"/>
    <cellStyle name="Ênfase4 2 7 10" xfId="18811"/>
    <cellStyle name="Ênfase4 2 7 11" xfId="18812"/>
    <cellStyle name="Ênfase4 2 7 12" xfId="34660"/>
    <cellStyle name="Ênfase4 2 7 2" xfId="18810"/>
    <cellStyle name="Ênfase4 2 7 3" xfId="18813"/>
    <cellStyle name="Ênfase4 2 7 4" xfId="18814"/>
    <cellStyle name="Ênfase4 2 7 5" xfId="18815"/>
    <cellStyle name="Ênfase4 2 7 6" xfId="18816"/>
    <cellStyle name="Ênfase4 2 7 7" xfId="18817"/>
    <cellStyle name="Ênfase4 2 7 8" xfId="18818"/>
    <cellStyle name="Ênfase4 2 7 9" xfId="18819"/>
    <cellStyle name="Ênfase4 2 8" xfId="18671"/>
    <cellStyle name="Ênfase4 2 8 10" xfId="18820"/>
    <cellStyle name="Ênfase4 2 8 11" xfId="18821"/>
    <cellStyle name="Ênfase4 2 8 12" xfId="34661"/>
    <cellStyle name="Ênfase4 2 8 2" xfId="18822"/>
    <cellStyle name="Ênfase4 2 8 3" xfId="18823"/>
    <cellStyle name="Ênfase4 2 8 4" xfId="18824"/>
    <cellStyle name="Ênfase4 2 8 5" xfId="18825"/>
    <cellStyle name="Ênfase4 2 8 6" xfId="18826"/>
    <cellStyle name="Ênfase4 2 8 7" xfId="18827"/>
    <cellStyle name="Ênfase4 2 8 8" xfId="18828"/>
    <cellStyle name="Ênfase4 2 8 9" xfId="18829"/>
    <cellStyle name="Ênfase4 2 9" xfId="18830"/>
    <cellStyle name="Ênfase4 2 9 10" xfId="18831"/>
    <cellStyle name="Ênfase4 2 9 11" xfId="18832"/>
    <cellStyle name="Ênfase4 2 9 12" xfId="34662"/>
    <cellStyle name="Ênfase4 2 9 2" xfId="18833"/>
    <cellStyle name="Ênfase4 2 9 3" xfId="18834"/>
    <cellStyle name="Ênfase4 2 9 4" xfId="18835"/>
    <cellStyle name="Ênfase4 2 9 5" xfId="18836"/>
    <cellStyle name="Ênfase4 2 9 6" xfId="18837"/>
    <cellStyle name="Ênfase4 2 9 7" xfId="18838"/>
    <cellStyle name="Ênfase4 2 9 8" xfId="18839"/>
    <cellStyle name="Ênfase4 2 9 9" xfId="18840"/>
    <cellStyle name="Ênfase4 20" xfId="36308"/>
    <cellStyle name="Ênfase4 3" xfId="164"/>
    <cellStyle name="Ênfase4 3 10" xfId="18842"/>
    <cellStyle name="Ênfase4 3 11" xfId="18843"/>
    <cellStyle name="Ênfase4 3 12" xfId="18844"/>
    <cellStyle name="Ênfase4 3 13" xfId="34663"/>
    <cellStyle name="Ênfase4 3 2" xfId="165"/>
    <cellStyle name="Ênfase4 3 2 10" xfId="18846"/>
    <cellStyle name="Ênfase4 3 2 11" xfId="18847"/>
    <cellStyle name="Ênfase4 3 2 12" xfId="34664"/>
    <cellStyle name="Ênfase4 3 2 2" xfId="2382"/>
    <cellStyle name="Ênfase4 3 2 2 2" xfId="18848"/>
    <cellStyle name="Ênfase4 3 2 3" xfId="2383"/>
    <cellStyle name="Ênfase4 3 2 3 2" xfId="18849"/>
    <cellStyle name="Ênfase4 3 2 4" xfId="2384"/>
    <cellStyle name="Ênfase4 3 2 4 2" xfId="18850"/>
    <cellStyle name="Ênfase4 3 2 5" xfId="2385"/>
    <cellStyle name="Ênfase4 3 2 5 2" xfId="18851"/>
    <cellStyle name="Ênfase4 3 2 6" xfId="2386"/>
    <cellStyle name="Ênfase4 3 2 6 2" xfId="18852"/>
    <cellStyle name="Ênfase4 3 2 7" xfId="18845"/>
    <cellStyle name="Ênfase4 3 2 8" xfId="18853"/>
    <cellStyle name="Ênfase4 3 2 9" xfId="18854"/>
    <cellStyle name="Ênfase4 3 3" xfId="2387"/>
    <cellStyle name="Ênfase4 3 3 2" xfId="18855"/>
    <cellStyle name="Ênfase4 3 4" xfId="2388"/>
    <cellStyle name="Ênfase4 3 4 2" xfId="18856"/>
    <cellStyle name="Ênfase4 3 5" xfId="2389"/>
    <cellStyle name="Ênfase4 3 5 2" xfId="18857"/>
    <cellStyle name="Ênfase4 3 6" xfId="2390"/>
    <cellStyle name="Ênfase4 3 6 2" xfId="18858"/>
    <cellStyle name="Ênfase4 3 7" xfId="2391"/>
    <cellStyle name="Ênfase4 3 7 2" xfId="18859"/>
    <cellStyle name="Ênfase4 3 8" xfId="18841"/>
    <cellStyle name="Ênfase4 3 9" xfId="18860"/>
    <cellStyle name="Ênfase4 4" xfId="2371"/>
    <cellStyle name="Ênfase4 4 10" xfId="18862"/>
    <cellStyle name="Ênfase4 4 11" xfId="18863"/>
    <cellStyle name="Ênfase4 4 12" xfId="18864"/>
    <cellStyle name="Ênfase4 4 13" xfId="18865"/>
    <cellStyle name="Ênfase4 4 14" xfId="18866"/>
    <cellStyle name="Ênfase4 4 15" xfId="18867"/>
    <cellStyle name="Ênfase4 4 16" xfId="18868"/>
    <cellStyle name="Ênfase4 4 17" xfId="18869"/>
    <cellStyle name="Ênfase4 4 18" xfId="18870"/>
    <cellStyle name="Ênfase4 4 19" xfId="18871"/>
    <cellStyle name="Ênfase4 4 2" xfId="2392"/>
    <cellStyle name="Ênfase4 4 2 2" xfId="2393"/>
    <cellStyle name="Ênfase4 4 2 3" xfId="18872"/>
    <cellStyle name="Ênfase4 4 20" xfId="18873"/>
    <cellStyle name="Ênfase4 4 21" xfId="18874"/>
    <cellStyle name="Ênfase4 4 22" xfId="18875"/>
    <cellStyle name="Ênfase4 4 23" xfId="18876"/>
    <cellStyle name="Ênfase4 4 24" xfId="34665"/>
    <cellStyle name="Ênfase4 4 3" xfId="2394"/>
    <cellStyle name="Ênfase4 4 3 2" xfId="18877"/>
    <cellStyle name="Ênfase4 4 4" xfId="18861"/>
    <cellStyle name="Ênfase4 4 5" xfId="18878"/>
    <cellStyle name="Ênfase4 4 6" xfId="18879"/>
    <cellStyle name="Ênfase4 4 7" xfId="18880"/>
    <cellStyle name="Ênfase4 4 8" xfId="18881"/>
    <cellStyle name="Ênfase4 4 9" xfId="18882"/>
    <cellStyle name="Ênfase4 5" xfId="2395"/>
    <cellStyle name="Ênfase4 5 10" xfId="18884"/>
    <cellStyle name="Ênfase4 5 11" xfId="18885"/>
    <cellStyle name="Ênfase4 5 12" xfId="18886"/>
    <cellStyle name="Ênfase4 5 13" xfId="18887"/>
    <cellStyle name="Ênfase4 5 14" xfId="18888"/>
    <cellStyle name="Ênfase4 5 15" xfId="18889"/>
    <cellStyle name="Ênfase4 5 16" xfId="18890"/>
    <cellStyle name="Ênfase4 5 17" xfId="18891"/>
    <cellStyle name="Ênfase4 5 18" xfId="18892"/>
    <cellStyle name="Ênfase4 5 19" xfId="18893"/>
    <cellStyle name="Ênfase4 5 2" xfId="2396"/>
    <cellStyle name="Ênfase4 5 2 2" xfId="18894"/>
    <cellStyle name="Ênfase4 5 20" xfId="18895"/>
    <cellStyle name="Ênfase4 5 21" xfId="18896"/>
    <cellStyle name="Ênfase4 5 22" xfId="18897"/>
    <cellStyle name="Ênfase4 5 23" xfId="18898"/>
    <cellStyle name="Ênfase4 5 24" xfId="34666"/>
    <cellStyle name="Ênfase4 5 3" xfId="2397"/>
    <cellStyle name="Ênfase4 5 3 2" xfId="18899"/>
    <cellStyle name="Ênfase4 5 4" xfId="18883"/>
    <cellStyle name="Ênfase4 5 5" xfId="18900"/>
    <cellStyle name="Ênfase4 5 6" xfId="18901"/>
    <cellStyle name="Ênfase4 5 7" xfId="18902"/>
    <cellStyle name="Ênfase4 5 8" xfId="18903"/>
    <cellStyle name="Ênfase4 5 9" xfId="18904"/>
    <cellStyle name="Ênfase4 6" xfId="2398"/>
    <cellStyle name="Ênfase4 6 10" xfId="18906"/>
    <cellStyle name="Ênfase4 6 11" xfId="18907"/>
    <cellStyle name="Ênfase4 6 12" xfId="18908"/>
    <cellStyle name="Ênfase4 6 13" xfId="18909"/>
    <cellStyle name="Ênfase4 6 14" xfId="18910"/>
    <cellStyle name="Ênfase4 6 15" xfId="18911"/>
    <cellStyle name="Ênfase4 6 16" xfId="18912"/>
    <cellStyle name="Ênfase4 6 17" xfId="18913"/>
    <cellStyle name="Ênfase4 6 18" xfId="18914"/>
    <cellStyle name="Ênfase4 6 19" xfId="18915"/>
    <cellStyle name="Ênfase4 6 2" xfId="2399"/>
    <cellStyle name="Ênfase4 6 2 2" xfId="18916"/>
    <cellStyle name="Ênfase4 6 20" xfId="18917"/>
    <cellStyle name="Ênfase4 6 21" xfId="18918"/>
    <cellStyle name="Ênfase4 6 22" xfId="18919"/>
    <cellStyle name="Ênfase4 6 23" xfId="18920"/>
    <cellStyle name="Ênfase4 6 24" xfId="34667"/>
    <cellStyle name="Ênfase4 6 3" xfId="18905"/>
    <cellStyle name="Ênfase4 6 4" xfId="18921"/>
    <cellStyle name="Ênfase4 6 5" xfId="18922"/>
    <cellStyle name="Ênfase4 6 6" xfId="18923"/>
    <cellStyle name="Ênfase4 6 7" xfId="18924"/>
    <cellStyle name="Ênfase4 6 8" xfId="18925"/>
    <cellStyle name="Ênfase4 6 9" xfId="18926"/>
    <cellStyle name="Ênfase4 7" xfId="2400"/>
    <cellStyle name="Ênfase4 7 10" xfId="18928"/>
    <cellStyle name="Ênfase4 7 11" xfId="18929"/>
    <cellStyle name="Ênfase4 7 12" xfId="18930"/>
    <cellStyle name="Ênfase4 7 13" xfId="18931"/>
    <cellStyle name="Ênfase4 7 14" xfId="18932"/>
    <cellStyle name="Ênfase4 7 15" xfId="18933"/>
    <cellStyle name="Ênfase4 7 16" xfId="18934"/>
    <cellStyle name="Ênfase4 7 17" xfId="18935"/>
    <cellStyle name="Ênfase4 7 18" xfId="18936"/>
    <cellStyle name="Ênfase4 7 19" xfId="18937"/>
    <cellStyle name="Ênfase4 7 2" xfId="18927"/>
    <cellStyle name="Ênfase4 7 20" xfId="18938"/>
    <cellStyle name="Ênfase4 7 21" xfId="18939"/>
    <cellStyle name="Ênfase4 7 22" xfId="18940"/>
    <cellStyle name="Ênfase4 7 23" xfId="18941"/>
    <cellStyle name="Ênfase4 7 24" xfId="34668"/>
    <cellStyle name="Ênfase4 7 3" xfId="18942"/>
    <cellStyle name="Ênfase4 7 4" xfId="18943"/>
    <cellStyle name="Ênfase4 7 5" xfId="18944"/>
    <cellStyle name="Ênfase4 7 6" xfId="18945"/>
    <cellStyle name="Ênfase4 7 7" xfId="18946"/>
    <cellStyle name="Ênfase4 7 8" xfId="18947"/>
    <cellStyle name="Ênfase4 7 9" xfId="18948"/>
    <cellStyle name="Ênfase4 8" xfId="2401"/>
    <cellStyle name="Ênfase4 8 10" xfId="18950"/>
    <cellStyle name="Ênfase4 8 11" xfId="18951"/>
    <cellStyle name="Ênfase4 8 12" xfId="18952"/>
    <cellStyle name="Ênfase4 8 13" xfId="18953"/>
    <cellStyle name="Ênfase4 8 14" xfId="18954"/>
    <cellStyle name="Ênfase4 8 15" xfId="18955"/>
    <cellStyle name="Ênfase4 8 16" xfId="18956"/>
    <cellStyle name="Ênfase4 8 17" xfId="18957"/>
    <cellStyle name="Ênfase4 8 18" xfId="18958"/>
    <cellStyle name="Ênfase4 8 19" xfId="18959"/>
    <cellStyle name="Ênfase4 8 2" xfId="18949"/>
    <cellStyle name="Ênfase4 8 20" xfId="18960"/>
    <cellStyle name="Ênfase4 8 21" xfId="18961"/>
    <cellStyle name="Ênfase4 8 22" xfId="18962"/>
    <cellStyle name="Ênfase4 8 23" xfId="18963"/>
    <cellStyle name="Ênfase4 8 24" xfId="34669"/>
    <cellStyle name="Ênfase4 8 3" xfId="18964"/>
    <cellStyle name="Ênfase4 8 4" xfId="18965"/>
    <cellStyle name="Ênfase4 8 5" xfId="18966"/>
    <cellStyle name="Ênfase4 8 6" xfId="18967"/>
    <cellStyle name="Ênfase4 8 7" xfId="18968"/>
    <cellStyle name="Ênfase4 8 8" xfId="18969"/>
    <cellStyle name="Ênfase4 8 9" xfId="18970"/>
    <cellStyle name="Ênfase4 9" xfId="18971"/>
    <cellStyle name="Ênfase4 9 10" xfId="18972"/>
    <cellStyle name="Ênfase4 9 11" xfId="18973"/>
    <cellStyle name="Ênfase4 9 12" xfId="18974"/>
    <cellStyle name="Ênfase4 9 13" xfId="18975"/>
    <cellStyle name="Ênfase4 9 14" xfId="18976"/>
    <cellStyle name="Ênfase4 9 15" xfId="18977"/>
    <cellStyle name="Ênfase4 9 16" xfId="18978"/>
    <cellStyle name="Ênfase4 9 17" xfId="18979"/>
    <cellStyle name="Ênfase4 9 18" xfId="18980"/>
    <cellStyle name="Ênfase4 9 19" xfId="18981"/>
    <cellStyle name="Ênfase4 9 2" xfId="18982"/>
    <cellStyle name="Ênfase4 9 20" xfId="18983"/>
    <cellStyle name="Ênfase4 9 21" xfId="18984"/>
    <cellStyle name="Ênfase4 9 22" xfId="18985"/>
    <cellStyle name="Ênfase4 9 23" xfId="18986"/>
    <cellStyle name="Ênfase4 9 24" xfId="34670"/>
    <cellStyle name="Ênfase4 9 3" xfId="18987"/>
    <cellStyle name="Ênfase4 9 4" xfId="18988"/>
    <cellStyle name="Ênfase4 9 5" xfId="18989"/>
    <cellStyle name="Ênfase4 9 6" xfId="18990"/>
    <cellStyle name="Ênfase4 9 7" xfId="18991"/>
    <cellStyle name="Ênfase4 9 8" xfId="18992"/>
    <cellStyle name="Ênfase4 9 9" xfId="18993"/>
    <cellStyle name="Ênfase5" xfId="1481" builtinId="45" customBuiltin="1"/>
    <cellStyle name="Ênfase5 10" xfId="18994"/>
    <cellStyle name="Ênfase5 10 10" xfId="18995"/>
    <cellStyle name="Ênfase5 10 11" xfId="18996"/>
    <cellStyle name="Ênfase5 10 12" xfId="18997"/>
    <cellStyle name="Ênfase5 10 13" xfId="18998"/>
    <cellStyle name="Ênfase5 10 14" xfId="18999"/>
    <cellStyle name="Ênfase5 10 15" xfId="19000"/>
    <cellStyle name="Ênfase5 10 16" xfId="19001"/>
    <cellStyle name="Ênfase5 10 17" xfId="19002"/>
    <cellStyle name="Ênfase5 10 18" xfId="19003"/>
    <cellStyle name="Ênfase5 10 19" xfId="19004"/>
    <cellStyle name="Ênfase5 10 2" xfId="19005"/>
    <cellStyle name="Ênfase5 10 20" xfId="19006"/>
    <cellStyle name="Ênfase5 10 21" xfId="19007"/>
    <cellStyle name="Ênfase5 10 22" xfId="19008"/>
    <cellStyle name="Ênfase5 10 23" xfId="19009"/>
    <cellStyle name="Ênfase5 10 24" xfId="34671"/>
    <cellStyle name="Ênfase5 10 3" xfId="19010"/>
    <cellStyle name="Ênfase5 10 4" xfId="19011"/>
    <cellStyle name="Ênfase5 10 5" xfId="19012"/>
    <cellStyle name="Ênfase5 10 6" xfId="19013"/>
    <cellStyle name="Ênfase5 10 7" xfId="19014"/>
    <cellStyle name="Ênfase5 10 8" xfId="19015"/>
    <cellStyle name="Ênfase5 10 9" xfId="19016"/>
    <cellStyle name="Ênfase5 11" xfId="19017"/>
    <cellStyle name="Ênfase5 11 10" xfId="19018"/>
    <cellStyle name="Ênfase5 11 11" xfId="19019"/>
    <cellStyle name="Ênfase5 11 12" xfId="19020"/>
    <cellStyle name="Ênfase5 11 13" xfId="19021"/>
    <cellStyle name="Ênfase5 11 14" xfId="19022"/>
    <cellStyle name="Ênfase5 11 15" xfId="19023"/>
    <cellStyle name="Ênfase5 11 16" xfId="19024"/>
    <cellStyle name="Ênfase5 11 17" xfId="19025"/>
    <cellStyle name="Ênfase5 11 18" xfId="19026"/>
    <cellStyle name="Ênfase5 11 19" xfId="19027"/>
    <cellStyle name="Ênfase5 11 2" xfId="19028"/>
    <cellStyle name="Ênfase5 11 20" xfId="19029"/>
    <cellStyle name="Ênfase5 11 21" xfId="19030"/>
    <cellStyle name="Ênfase5 11 22" xfId="19031"/>
    <cellStyle name="Ênfase5 11 23" xfId="19032"/>
    <cellStyle name="Ênfase5 11 24" xfId="34672"/>
    <cellStyle name="Ênfase5 11 3" xfId="19033"/>
    <cellStyle name="Ênfase5 11 4" xfId="19034"/>
    <cellStyle name="Ênfase5 11 5" xfId="19035"/>
    <cellStyle name="Ênfase5 11 6" xfId="19036"/>
    <cellStyle name="Ênfase5 11 7" xfId="19037"/>
    <cellStyle name="Ênfase5 11 8" xfId="19038"/>
    <cellStyle name="Ênfase5 11 9" xfId="19039"/>
    <cellStyle name="Ênfase5 12" xfId="19040"/>
    <cellStyle name="Ênfase5 12 10" xfId="19041"/>
    <cellStyle name="Ênfase5 12 11" xfId="19042"/>
    <cellStyle name="Ênfase5 12 12" xfId="19043"/>
    <cellStyle name="Ênfase5 12 13" xfId="19044"/>
    <cellStyle name="Ênfase5 12 14" xfId="19045"/>
    <cellStyle name="Ênfase5 12 15" xfId="19046"/>
    <cellStyle name="Ênfase5 12 16" xfId="19047"/>
    <cellStyle name="Ênfase5 12 17" xfId="19048"/>
    <cellStyle name="Ênfase5 12 18" xfId="19049"/>
    <cellStyle name="Ênfase5 12 19" xfId="19050"/>
    <cellStyle name="Ênfase5 12 2" xfId="19051"/>
    <cellStyle name="Ênfase5 12 20" xfId="19052"/>
    <cellStyle name="Ênfase5 12 21" xfId="19053"/>
    <cellStyle name="Ênfase5 12 22" xfId="19054"/>
    <cellStyle name="Ênfase5 12 23" xfId="19055"/>
    <cellStyle name="Ênfase5 12 24" xfId="34673"/>
    <cellStyle name="Ênfase5 12 3" xfId="19056"/>
    <cellStyle name="Ênfase5 12 4" xfId="19057"/>
    <cellStyle name="Ênfase5 12 5" xfId="19058"/>
    <cellStyle name="Ênfase5 12 6" xfId="19059"/>
    <cellStyle name="Ênfase5 12 7" xfId="19060"/>
    <cellStyle name="Ênfase5 12 8" xfId="19061"/>
    <cellStyle name="Ênfase5 12 9" xfId="19062"/>
    <cellStyle name="Ênfase5 13" xfId="19063"/>
    <cellStyle name="Ênfase5 13 10" xfId="19064"/>
    <cellStyle name="Ênfase5 13 11" xfId="19065"/>
    <cellStyle name="Ênfase5 13 12" xfId="19066"/>
    <cellStyle name="Ênfase5 13 13" xfId="19067"/>
    <cellStyle name="Ênfase5 13 14" xfId="19068"/>
    <cellStyle name="Ênfase5 13 15" xfId="19069"/>
    <cellStyle name="Ênfase5 13 16" xfId="19070"/>
    <cellStyle name="Ênfase5 13 17" xfId="19071"/>
    <cellStyle name="Ênfase5 13 18" xfId="19072"/>
    <cellStyle name="Ênfase5 13 19" xfId="19073"/>
    <cellStyle name="Ênfase5 13 2" xfId="19074"/>
    <cellStyle name="Ênfase5 13 20" xfId="19075"/>
    <cellStyle name="Ênfase5 13 21" xfId="19076"/>
    <cellStyle name="Ênfase5 13 22" xfId="19077"/>
    <cellStyle name="Ênfase5 13 23" xfId="19078"/>
    <cellStyle name="Ênfase5 13 24" xfId="34674"/>
    <cellStyle name="Ênfase5 13 3" xfId="19079"/>
    <cellStyle name="Ênfase5 13 4" xfId="19080"/>
    <cellStyle name="Ênfase5 13 5" xfId="19081"/>
    <cellStyle name="Ênfase5 13 6" xfId="19082"/>
    <cellStyle name="Ênfase5 13 7" xfId="19083"/>
    <cellStyle name="Ênfase5 13 8" xfId="19084"/>
    <cellStyle name="Ênfase5 13 9" xfId="19085"/>
    <cellStyle name="Ênfase5 14" xfId="19086"/>
    <cellStyle name="Ênfase5 14 10" xfId="19087"/>
    <cellStyle name="Ênfase5 14 11" xfId="19088"/>
    <cellStyle name="Ênfase5 14 12" xfId="19089"/>
    <cellStyle name="Ênfase5 14 13" xfId="19090"/>
    <cellStyle name="Ênfase5 14 14" xfId="19091"/>
    <cellStyle name="Ênfase5 14 15" xfId="19092"/>
    <cellStyle name="Ênfase5 14 16" xfId="19093"/>
    <cellStyle name="Ênfase5 14 17" xfId="19094"/>
    <cellStyle name="Ênfase5 14 18" xfId="19095"/>
    <cellStyle name="Ênfase5 14 19" xfId="19096"/>
    <cellStyle name="Ênfase5 14 2" xfId="19097"/>
    <cellStyle name="Ênfase5 14 20" xfId="19098"/>
    <cellStyle name="Ênfase5 14 21" xfId="19099"/>
    <cellStyle name="Ênfase5 14 22" xfId="19100"/>
    <cellStyle name="Ênfase5 14 23" xfId="19101"/>
    <cellStyle name="Ênfase5 14 24" xfId="34675"/>
    <cellStyle name="Ênfase5 14 3" xfId="19102"/>
    <cellStyle name="Ênfase5 14 4" xfId="19103"/>
    <cellStyle name="Ênfase5 14 5" xfId="19104"/>
    <cellStyle name="Ênfase5 14 6" xfId="19105"/>
    <cellStyle name="Ênfase5 14 7" xfId="19106"/>
    <cellStyle name="Ênfase5 14 8" xfId="19107"/>
    <cellStyle name="Ênfase5 14 9" xfId="19108"/>
    <cellStyle name="Ênfase5 15" xfId="19109"/>
    <cellStyle name="Ênfase5 15 10" xfId="19110"/>
    <cellStyle name="Ênfase5 15 11" xfId="19111"/>
    <cellStyle name="Ênfase5 15 12" xfId="19112"/>
    <cellStyle name="Ênfase5 15 13" xfId="19113"/>
    <cellStyle name="Ênfase5 15 14" xfId="19114"/>
    <cellStyle name="Ênfase5 15 15" xfId="19115"/>
    <cellStyle name="Ênfase5 15 16" xfId="19116"/>
    <cellStyle name="Ênfase5 15 17" xfId="19117"/>
    <cellStyle name="Ênfase5 15 18" xfId="19118"/>
    <cellStyle name="Ênfase5 15 19" xfId="19119"/>
    <cellStyle name="Ênfase5 15 2" xfId="19120"/>
    <cellStyle name="Ênfase5 15 20" xfId="19121"/>
    <cellStyle name="Ênfase5 15 21" xfId="19122"/>
    <cellStyle name="Ênfase5 15 22" xfId="19123"/>
    <cellStyle name="Ênfase5 15 23" xfId="19124"/>
    <cellStyle name="Ênfase5 15 24" xfId="34676"/>
    <cellStyle name="Ênfase5 15 3" xfId="19125"/>
    <cellStyle name="Ênfase5 15 4" xfId="19126"/>
    <cellStyle name="Ênfase5 15 5" xfId="19127"/>
    <cellStyle name="Ênfase5 15 6" xfId="19128"/>
    <cellStyle name="Ênfase5 15 7" xfId="19129"/>
    <cellStyle name="Ênfase5 15 8" xfId="19130"/>
    <cellStyle name="Ênfase5 15 9" xfId="19131"/>
    <cellStyle name="Ênfase5 16" xfId="19132"/>
    <cellStyle name="Ênfase5 16 10" xfId="19133"/>
    <cellStyle name="Ênfase5 16 11" xfId="19134"/>
    <cellStyle name="Ênfase5 16 12" xfId="19135"/>
    <cellStyle name="Ênfase5 16 13" xfId="19136"/>
    <cellStyle name="Ênfase5 16 14" xfId="19137"/>
    <cellStyle name="Ênfase5 16 15" xfId="19138"/>
    <cellStyle name="Ênfase5 16 16" xfId="19139"/>
    <cellStyle name="Ênfase5 16 17" xfId="19140"/>
    <cellStyle name="Ênfase5 16 18" xfId="19141"/>
    <cellStyle name="Ênfase5 16 19" xfId="19142"/>
    <cellStyle name="Ênfase5 16 2" xfId="19143"/>
    <cellStyle name="Ênfase5 16 20" xfId="19144"/>
    <cellStyle name="Ênfase5 16 21" xfId="19145"/>
    <cellStyle name="Ênfase5 16 22" xfId="19146"/>
    <cellStyle name="Ênfase5 16 23" xfId="19147"/>
    <cellStyle name="Ênfase5 16 24" xfId="34677"/>
    <cellStyle name="Ênfase5 16 3" xfId="19148"/>
    <cellStyle name="Ênfase5 16 4" xfId="19149"/>
    <cellStyle name="Ênfase5 16 5" xfId="19150"/>
    <cellStyle name="Ênfase5 16 6" xfId="19151"/>
    <cellStyle name="Ênfase5 16 7" xfId="19152"/>
    <cellStyle name="Ênfase5 16 8" xfId="19153"/>
    <cellStyle name="Ênfase5 16 9" xfId="19154"/>
    <cellStyle name="Ênfase5 17" xfId="35843"/>
    <cellStyle name="Ênfase5 18" xfId="35891"/>
    <cellStyle name="Ênfase5 19" xfId="36088"/>
    <cellStyle name="Ênfase5 2" xfId="166"/>
    <cellStyle name="Ênfase5 2 10" xfId="19156"/>
    <cellStyle name="Ênfase5 2 10 10" xfId="19157"/>
    <cellStyle name="Ênfase5 2 10 11" xfId="19158"/>
    <cellStyle name="Ênfase5 2 10 12" xfId="34679"/>
    <cellStyle name="Ênfase5 2 10 2" xfId="19159"/>
    <cellStyle name="Ênfase5 2 10 3" xfId="19160"/>
    <cellStyle name="Ênfase5 2 10 4" xfId="19161"/>
    <cellStyle name="Ênfase5 2 10 5" xfId="19162"/>
    <cellStyle name="Ênfase5 2 10 6" xfId="19163"/>
    <cellStyle name="Ênfase5 2 10 7" xfId="19164"/>
    <cellStyle name="Ênfase5 2 10 8" xfId="19165"/>
    <cellStyle name="Ênfase5 2 10 9" xfId="19166"/>
    <cellStyle name="Ênfase5 2 11" xfId="19167"/>
    <cellStyle name="Ênfase5 2 11 10" xfId="19168"/>
    <cellStyle name="Ênfase5 2 11 11" xfId="19169"/>
    <cellStyle name="Ênfase5 2 11 12" xfId="34680"/>
    <cellStyle name="Ênfase5 2 11 2" xfId="19170"/>
    <cellStyle name="Ênfase5 2 11 3" xfId="19171"/>
    <cellStyle name="Ênfase5 2 11 4" xfId="19172"/>
    <cellStyle name="Ênfase5 2 11 5" xfId="19173"/>
    <cellStyle name="Ênfase5 2 11 6" xfId="19174"/>
    <cellStyle name="Ênfase5 2 11 7" xfId="19175"/>
    <cellStyle name="Ênfase5 2 11 8" xfId="19176"/>
    <cellStyle name="Ênfase5 2 11 9" xfId="19177"/>
    <cellStyle name="Ênfase5 2 12" xfId="19178"/>
    <cellStyle name="Ênfase5 2 12 10" xfId="19179"/>
    <cellStyle name="Ênfase5 2 12 11" xfId="19180"/>
    <cellStyle name="Ênfase5 2 12 12" xfId="34681"/>
    <cellStyle name="Ênfase5 2 12 2" xfId="19181"/>
    <cellStyle name="Ênfase5 2 12 3" xfId="19182"/>
    <cellStyle name="Ênfase5 2 12 4" xfId="19183"/>
    <cellStyle name="Ênfase5 2 12 5" xfId="19184"/>
    <cellStyle name="Ênfase5 2 12 6" xfId="19185"/>
    <cellStyle name="Ênfase5 2 12 7" xfId="19186"/>
    <cellStyle name="Ênfase5 2 12 8" xfId="19187"/>
    <cellStyle name="Ênfase5 2 12 9" xfId="19188"/>
    <cellStyle name="Ênfase5 2 13" xfId="19189"/>
    <cellStyle name="Ênfase5 2 13 10" xfId="19190"/>
    <cellStyle name="Ênfase5 2 13 11" xfId="19191"/>
    <cellStyle name="Ênfase5 2 13 12" xfId="34682"/>
    <cellStyle name="Ênfase5 2 13 2" xfId="19192"/>
    <cellStyle name="Ênfase5 2 13 3" xfId="19193"/>
    <cellStyle name="Ênfase5 2 13 4" xfId="19194"/>
    <cellStyle name="Ênfase5 2 13 5" xfId="19195"/>
    <cellStyle name="Ênfase5 2 13 6" xfId="19196"/>
    <cellStyle name="Ênfase5 2 13 7" xfId="19197"/>
    <cellStyle name="Ênfase5 2 13 8" xfId="19198"/>
    <cellStyle name="Ênfase5 2 13 9" xfId="19199"/>
    <cellStyle name="Ênfase5 2 14" xfId="19200"/>
    <cellStyle name="Ênfase5 2 14 10" xfId="19201"/>
    <cellStyle name="Ênfase5 2 14 11" xfId="19202"/>
    <cellStyle name="Ênfase5 2 14 12" xfId="34683"/>
    <cellStyle name="Ênfase5 2 14 2" xfId="19203"/>
    <cellStyle name="Ênfase5 2 14 3" xfId="19204"/>
    <cellStyle name="Ênfase5 2 14 4" xfId="19205"/>
    <cellStyle name="Ênfase5 2 14 5" xfId="19206"/>
    <cellStyle name="Ênfase5 2 14 6" xfId="19207"/>
    <cellStyle name="Ênfase5 2 14 7" xfId="19208"/>
    <cellStyle name="Ênfase5 2 14 8" xfId="19209"/>
    <cellStyle name="Ênfase5 2 14 9" xfId="19210"/>
    <cellStyle name="Ênfase5 2 15" xfId="19211"/>
    <cellStyle name="Ênfase5 2 15 10" xfId="19212"/>
    <cellStyle name="Ênfase5 2 15 11" xfId="19213"/>
    <cellStyle name="Ênfase5 2 15 12" xfId="34684"/>
    <cellStyle name="Ênfase5 2 15 2" xfId="19214"/>
    <cellStyle name="Ênfase5 2 15 3" xfId="19215"/>
    <cellStyle name="Ênfase5 2 15 4" xfId="19216"/>
    <cellStyle name="Ênfase5 2 15 5" xfId="19217"/>
    <cellStyle name="Ênfase5 2 15 6" xfId="19218"/>
    <cellStyle name="Ênfase5 2 15 7" xfId="19219"/>
    <cellStyle name="Ênfase5 2 15 8" xfId="19220"/>
    <cellStyle name="Ênfase5 2 15 9" xfId="19221"/>
    <cellStyle name="Ênfase5 2 16" xfId="19222"/>
    <cellStyle name="Ênfase5 2 17" xfId="19223"/>
    <cellStyle name="Ênfase5 2 18" xfId="19224"/>
    <cellStyle name="Ênfase5 2 19" xfId="19225"/>
    <cellStyle name="Ênfase5 2 2" xfId="167"/>
    <cellStyle name="Ênfase5 2 2 10" xfId="19227"/>
    <cellStyle name="Ênfase5 2 2 11" xfId="19228"/>
    <cellStyle name="Ênfase5 2 2 12" xfId="34685"/>
    <cellStyle name="Ênfase5 2 2 2" xfId="2402"/>
    <cellStyle name="Ênfase5 2 2 2 2" xfId="19229"/>
    <cellStyle name="Ênfase5 2 2 3" xfId="2403"/>
    <cellStyle name="Ênfase5 2 2 3 2" xfId="19230"/>
    <cellStyle name="Ênfase5 2 2 4" xfId="2404"/>
    <cellStyle name="Ênfase5 2 2 4 2" xfId="19231"/>
    <cellStyle name="Ênfase5 2 2 5" xfId="2405"/>
    <cellStyle name="Ênfase5 2 2 5 2" xfId="19232"/>
    <cellStyle name="Ênfase5 2 2 6" xfId="2406"/>
    <cellStyle name="Ênfase5 2 2 6 2" xfId="19233"/>
    <cellStyle name="Ênfase5 2 2 7" xfId="19226"/>
    <cellStyle name="Ênfase5 2 2 8" xfId="19235"/>
    <cellStyle name="Ênfase5 2 2 9" xfId="19236"/>
    <cellStyle name="Ênfase5 2 20" xfId="19237"/>
    <cellStyle name="Ênfase5 2 21" xfId="19238"/>
    <cellStyle name="Ênfase5 2 22" xfId="19239"/>
    <cellStyle name="Ênfase5 2 23" xfId="19240"/>
    <cellStyle name="Ênfase5 2 24" xfId="19241"/>
    <cellStyle name="Ênfase5 2 25" xfId="19242"/>
    <cellStyle name="Ênfase5 2 26" xfId="19243"/>
    <cellStyle name="Ênfase5 2 27" xfId="19244"/>
    <cellStyle name="Ênfase5 2 28" xfId="19245"/>
    <cellStyle name="Ênfase5 2 29" xfId="19246"/>
    <cellStyle name="Ênfase5 2 3" xfId="2407"/>
    <cellStyle name="Ênfase5 2 3 10" xfId="19248"/>
    <cellStyle name="Ênfase5 2 3 11" xfId="19249"/>
    <cellStyle name="Ênfase5 2 3 12" xfId="34686"/>
    <cellStyle name="Ênfase5 2 3 2" xfId="19247"/>
    <cellStyle name="Ênfase5 2 3 3" xfId="19250"/>
    <cellStyle name="Ênfase5 2 3 4" xfId="19251"/>
    <cellStyle name="Ênfase5 2 3 5" xfId="19252"/>
    <cellStyle name="Ênfase5 2 3 6" xfId="19253"/>
    <cellStyle name="Ênfase5 2 3 7" xfId="19254"/>
    <cellStyle name="Ênfase5 2 3 8" xfId="19255"/>
    <cellStyle name="Ênfase5 2 3 9" xfId="19256"/>
    <cellStyle name="Ênfase5 2 30" xfId="19257"/>
    <cellStyle name="Ênfase5 2 31" xfId="19258"/>
    <cellStyle name="Ênfase5 2 32" xfId="19259"/>
    <cellStyle name="Ênfase5 2 33" xfId="19260"/>
    <cellStyle name="Ênfase5 2 34" xfId="19261"/>
    <cellStyle name="Ênfase5 2 35" xfId="19262"/>
    <cellStyle name="Ênfase5 2 36" xfId="19263"/>
    <cellStyle name="Ênfase5 2 37" xfId="19264"/>
    <cellStyle name="Ênfase5 2 38" xfId="34678"/>
    <cellStyle name="Ênfase5 2 4" xfId="2408"/>
    <cellStyle name="Ênfase5 2 4 10" xfId="19266"/>
    <cellStyle name="Ênfase5 2 4 11" xfId="19267"/>
    <cellStyle name="Ênfase5 2 4 12" xfId="34687"/>
    <cellStyle name="Ênfase5 2 4 2" xfId="19265"/>
    <cellStyle name="Ênfase5 2 4 3" xfId="19268"/>
    <cellStyle name="Ênfase5 2 4 4" xfId="19269"/>
    <cellStyle name="Ênfase5 2 4 5" xfId="19270"/>
    <cellStyle name="Ênfase5 2 4 6" xfId="19271"/>
    <cellStyle name="Ênfase5 2 4 7" xfId="19272"/>
    <cellStyle name="Ênfase5 2 4 8" xfId="19273"/>
    <cellStyle name="Ênfase5 2 4 9" xfId="19274"/>
    <cellStyle name="Ênfase5 2 5" xfId="2409"/>
    <cellStyle name="Ênfase5 2 5 10" xfId="19276"/>
    <cellStyle name="Ênfase5 2 5 11" xfId="19277"/>
    <cellStyle name="Ênfase5 2 5 12" xfId="34688"/>
    <cellStyle name="Ênfase5 2 5 2" xfId="19275"/>
    <cellStyle name="Ênfase5 2 5 3" xfId="19278"/>
    <cellStyle name="Ênfase5 2 5 4" xfId="19279"/>
    <cellStyle name="Ênfase5 2 5 5" xfId="19280"/>
    <cellStyle name="Ênfase5 2 5 6" xfId="19281"/>
    <cellStyle name="Ênfase5 2 5 7" xfId="19282"/>
    <cellStyle name="Ênfase5 2 5 8" xfId="19283"/>
    <cellStyle name="Ênfase5 2 5 9" xfId="19284"/>
    <cellStyle name="Ênfase5 2 6" xfId="2410"/>
    <cellStyle name="Ênfase5 2 6 10" xfId="19286"/>
    <cellStyle name="Ênfase5 2 6 11" xfId="19287"/>
    <cellStyle name="Ênfase5 2 6 12" xfId="34689"/>
    <cellStyle name="Ênfase5 2 6 2" xfId="19285"/>
    <cellStyle name="Ênfase5 2 6 3" xfId="19288"/>
    <cellStyle name="Ênfase5 2 6 4" xfId="19289"/>
    <cellStyle name="Ênfase5 2 6 5" xfId="19290"/>
    <cellStyle name="Ênfase5 2 6 6" xfId="19291"/>
    <cellStyle name="Ênfase5 2 6 7" xfId="19292"/>
    <cellStyle name="Ênfase5 2 6 8" xfId="19293"/>
    <cellStyle name="Ênfase5 2 6 9" xfId="19294"/>
    <cellStyle name="Ênfase5 2 7" xfId="2411"/>
    <cellStyle name="Ênfase5 2 7 10" xfId="19296"/>
    <cellStyle name="Ênfase5 2 7 11" xfId="19297"/>
    <cellStyle name="Ênfase5 2 7 12" xfId="34690"/>
    <cellStyle name="Ênfase5 2 7 2" xfId="19295"/>
    <cellStyle name="Ênfase5 2 7 3" xfId="19298"/>
    <cellStyle name="Ênfase5 2 7 4" xfId="19299"/>
    <cellStyle name="Ênfase5 2 7 5" xfId="19300"/>
    <cellStyle name="Ênfase5 2 7 6" xfId="19301"/>
    <cellStyle name="Ênfase5 2 7 7" xfId="19302"/>
    <cellStyle name="Ênfase5 2 7 8" xfId="19303"/>
    <cellStyle name="Ênfase5 2 7 9" xfId="19304"/>
    <cellStyle name="Ênfase5 2 8" xfId="19155"/>
    <cellStyle name="Ênfase5 2 8 10" xfId="19305"/>
    <cellStyle name="Ênfase5 2 8 11" xfId="19306"/>
    <cellStyle name="Ênfase5 2 8 12" xfId="34691"/>
    <cellStyle name="Ênfase5 2 8 2" xfId="19307"/>
    <cellStyle name="Ênfase5 2 8 3" xfId="19308"/>
    <cellStyle name="Ênfase5 2 8 4" xfId="19309"/>
    <cellStyle name="Ênfase5 2 8 5" xfId="19310"/>
    <cellStyle name="Ênfase5 2 8 6" xfId="19311"/>
    <cellStyle name="Ênfase5 2 8 7" xfId="19312"/>
    <cellStyle name="Ênfase5 2 8 8" xfId="19313"/>
    <cellStyle name="Ênfase5 2 8 9" xfId="19314"/>
    <cellStyle name="Ênfase5 2 9" xfId="19315"/>
    <cellStyle name="Ênfase5 2 9 10" xfId="19316"/>
    <cellStyle name="Ênfase5 2 9 11" xfId="19317"/>
    <cellStyle name="Ênfase5 2 9 12" xfId="34692"/>
    <cellStyle name="Ênfase5 2 9 2" xfId="19318"/>
    <cellStyle name="Ênfase5 2 9 3" xfId="19319"/>
    <cellStyle name="Ênfase5 2 9 4" xfId="19320"/>
    <cellStyle name="Ênfase5 2 9 5" xfId="19321"/>
    <cellStyle name="Ênfase5 2 9 6" xfId="19322"/>
    <cellStyle name="Ênfase5 2 9 7" xfId="19323"/>
    <cellStyle name="Ênfase5 2 9 8" xfId="19324"/>
    <cellStyle name="Ênfase5 2 9 9" xfId="19325"/>
    <cellStyle name="Ênfase5 20" xfId="36309"/>
    <cellStyle name="Ênfase5 3" xfId="168"/>
    <cellStyle name="Ênfase5 3 10" xfId="19327"/>
    <cellStyle name="Ênfase5 3 11" xfId="19328"/>
    <cellStyle name="Ênfase5 3 12" xfId="19329"/>
    <cellStyle name="Ênfase5 3 13" xfId="34693"/>
    <cellStyle name="Ênfase5 3 2" xfId="169"/>
    <cellStyle name="Ênfase5 3 2 10" xfId="19331"/>
    <cellStyle name="Ênfase5 3 2 11" xfId="19332"/>
    <cellStyle name="Ênfase5 3 2 12" xfId="34694"/>
    <cellStyle name="Ênfase5 3 2 2" xfId="2412"/>
    <cellStyle name="Ênfase5 3 2 2 2" xfId="19333"/>
    <cellStyle name="Ênfase5 3 2 3" xfId="2413"/>
    <cellStyle name="Ênfase5 3 2 3 2" xfId="19334"/>
    <cellStyle name="Ênfase5 3 2 4" xfId="2414"/>
    <cellStyle name="Ênfase5 3 2 4 2" xfId="19335"/>
    <cellStyle name="Ênfase5 3 2 5" xfId="2415"/>
    <cellStyle name="Ênfase5 3 2 5 2" xfId="19336"/>
    <cellStyle name="Ênfase5 3 2 6" xfId="2416"/>
    <cellStyle name="Ênfase5 3 2 6 2" xfId="19337"/>
    <cellStyle name="Ênfase5 3 2 7" xfId="19330"/>
    <cellStyle name="Ênfase5 3 2 8" xfId="19338"/>
    <cellStyle name="Ênfase5 3 2 9" xfId="19339"/>
    <cellStyle name="Ênfase5 3 3" xfId="2417"/>
    <cellStyle name="Ênfase5 3 3 2" xfId="19340"/>
    <cellStyle name="Ênfase5 3 4" xfId="2418"/>
    <cellStyle name="Ênfase5 3 4 2" xfId="19341"/>
    <cellStyle name="Ênfase5 3 5" xfId="2419"/>
    <cellStyle name="Ênfase5 3 5 2" xfId="19342"/>
    <cellStyle name="Ênfase5 3 6" xfId="2420"/>
    <cellStyle name="Ênfase5 3 6 2" xfId="19343"/>
    <cellStyle name="Ênfase5 3 7" xfId="2421"/>
    <cellStyle name="Ênfase5 3 7 2" xfId="19344"/>
    <cellStyle name="Ênfase5 3 8" xfId="19326"/>
    <cellStyle name="Ênfase5 3 9" xfId="19345"/>
    <cellStyle name="Ênfase5 4" xfId="2422"/>
    <cellStyle name="Ênfase5 4 10" xfId="19347"/>
    <cellStyle name="Ênfase5 4 11" xfId="19348"/>
    <cellStyle name="Ênfase5 4 12" xfId="19349"/>
    <cellStyle name="Ênfase5 4 13" xfId="19350"/>
    <cellStyle name="Ênfase5 4 14" xfId="19351"/>
    <cellStyle name="Ênfase5 4 15" xfId="19352"/>
    <cellStyle name="Ênfase5 4 16" xfId="19353"/>
    <cellStyle name="Ênfase5 4 17" xfId="19354"/>
    <cellStyle name="Ênfase5 4 18" xfId="19355"/>
    <cellStyle name="Ênfase5 4 19" xfId="19356"/>
    <cellStyle name="Ênfase5 4 2" xfId="2423"/>
    <cellStyle name="Ênfase5 4 2 2" xfId="19357"/>
    <cellStyle name="Ênfase5 4 20" xfId="19358"/>
    <cellStyle name="Ênfase5 4 21" xfId="19359"/>
    <cellStyle name="Ênfase5 4 22" xfId="19360"/>
    <cellStyle name="Ênfase5 4 23" xfId="19361"/>
    <cellStyle name="Ênfase5 4 24" xfId="34695"/>
    <cellStyle name="Ênfase5 4 3" xfId="2424"/>
    <cellStyle name="Ênfase5 4 3 2" xfId="19362"/>
    <cellStyle name="Ênfase5 4 4" xfId="19346"/>
    <cellStyle name="Ênfase5 4 5" xfId="19363"/>
    <cellStyle name="Ênfase5 4 6" xfId="19364"/>
    <cellStyle name="Ênfase5 4 7" xfId="19365"/>
    <cellStyle name="Ênfase5 4 8" xfId="19366"/>
    <cellStyle name="Ênfase5 4 9" xfId="19367"/>
    <cellStyle name="Ênfase5 5" xfId="2425"/>
    <cellStyle name="Ênfase5 5 10" xfId="19369"/>
    <cellStyle name="Ênfase5 5 11" xfId="19370"/>
    <cellStyle name="Ênfase5 5 12" xfId="19371"/>
    <cellStyle name="Ênfase5 5 13" xfId="19372"/>
    <cellStyle name="Ênfase5 5 14" xfId="19373"/>
    <cellStyle name="Ênfase5 5 15" xfId="19374"/>
    <cellStyle name="Ênfase5 5 16" xfId="19375"/>
    <cellStyle name="Ênfase5 5 17" xfId="19376"/>
    <cellStyle name="Ênfase5 5 18" xfId="19377"/>
    <cellStyle name="Ênfase5 5 19" xfId="19378"/>
    <cellStyle name="Ênfase5 5 2" xfId="2426"/>
    <cellStyle name="Ênfase5 5 2 2" xfId="19379"/>
    <cellStyle name="Ênfase5 5 20" xfId="19380"/>
    <cellStyle name="Ênfase5 5 21" xfId="19381"/>
    <cellStyle name="Ênfase5 5 22" xfId="19382"/>
    <cellStyle name="Ênfase5 5 23" xfId="19383"/>
    <cellStyle name="Ênfase5 5 24" xfId="34696"/>
    <cellStyle name="Ênfase5 5 3" xfId="2427"/>
    <cellStyle name="Ênfase5 5 3 2" xfId="19384"/>
    <cellStyle name="Ênfase5 5 4" xfId="19368"/>
    <cellStyle name="Ênfase5 5 5" xfId="19385"/>
    <cellStyle name="Ênfase5 5 6" xfId="19386"/>
    <cellStyle name="Ênfase5 5 7" xfId="19387"/>
    <cellStyle name="Ênfase5 5 8" xfId="19388"/>
    <cellStyle name="Ênfase5 5 9" xfId="19389"/>
    <cellStyle name="Ênfase5 6" xfId="2428"/>
    <cellStyle name="Ênfase5 6 10" xfId="19391"/>
    <cellStyle name="Ênfase5 6 11" xfId="19392"/>
    <cellStyle name="Ênfase5 6 12" xfId="19393"/>
    <cellStyle name="Ênfase5 6 13" xfId="19394"/>
    <cellStyle name="Ênfase5 6 14" xfId="19395"/>
    <cellStyle name="Ênfase5 6 15" xfId="19396"/>
    <cellStyle name="Ênfase5 6 16" xfId="19397"/>
    <cellStyle name="Ênfase5 6 17" xfId="19398"/>
    <cellStyle name="Ênfase5 6 18" xfId="19399"/>
    <cellStyle name="Ênfase5 6 19" xfId="19400"/>
    <cellStyle name="Ênfase5 6 2" xfId="2429"/>
    <cellStyle name="Ênfase5 6 2 2" xfId="19401"/>
    <cellStyle name="Ênfase5 6 20" xfId="19402"/>
    <cellStyle name="Ênfase5 6 21" xfId="19403"/>
    <cellStyle name="Ênfase5 6 22" xfId="19404"/>
    <cellStyle name="Ênfase5 6 23" xfId="19405"/>
    <cellStyle name="Ênfase5 6 24" xfId="34697"/>
    <cellStyle name="Ênfase5 6 3" xfId="19390"/>
    <cellStyle name="Ênfase5 6 4" xfId="19406"/>
    <cellStyle name="Ênfase5 6 5" xfId="19407"/>
    <cellStyle name="Ênfase5 6 6" xfId="19408"/>
    <cellStyle name="Ênfase5 6 7" xfId="19409"/>
    <cellStyle name="Ênfase5 6 8" xfId="19410"/>
    <cellStyle name="Ênfase5 6 9" xfId="19411"/>
    <cellStyle name="Ênfase5 7" xfId="2430"/>
    <cellStyle name="Ênfase5 7 10" xfId="19413"/>
    <cellStyle name="Ênfase5 7 11" xfId="19414"/>
    <cellStyle name="Ênfase5 7 12" xfId="19415"/>
    <cellStyle name="Ênfase5 7 13" xfId="19416"/>
    <cellStyle name="Ênfase5 7 14" xfId="19417"/>
    <cellStyle name="Ênfase5 7 15" xfId="19418"/>
    <cellStyle name="Ênfase5 7 16" xfId="19419"/>
    <cellStyle name="Ênfase5 7 17" xfId="19420"/>
    <cellStyle name="Ênfase5 7 18" xfId="19421"/>
    <cellStyle name="Ênfase5 7 19" xfId="19422"/>
    <cellStyle name="Ênfase5 7 2" xfId="19412"/>
    <cellStyle name="Ênfase5 7 20" xfId="19423"/>
    <cellStyle name="Ênfase5 7 21" xfId="19424"/>
    <cellStyle name="Ênfase5 7 22" xfId="19425"/>
    <cellStyle name="Ênfase5 7 23" xfId="19426"/>
    <cellStyle name="Ênfase5 7 24" xfId="34698"/>
    <cellStyle name="Ênfase5 7 3" xfId="19427"/>
    <cellStyle name="Ênfase5 7 4" xfId="19428"/>
    <cellStyle name="Ênfase5 7 5" xfId="19429"/>
    <cellStyle name="Ênfase5 7 6" xfId="19430"/>
    <cellStyle name="Ênfase5 7 7" xfId="19431"/>
    <cellStyle name="Ênfase5 7 8" xfId="19432"/>
    <cellStyle name="Ênfase5 7 9" xfId="19433"/>
    <cellStyle name="Ênfase5 8" xfId="2431"/>
    <cellStyle name="Ênfase5 8 10" xfId="19435"/>
    <cellStyle name="Ênfase5 8 11" xfId="19436"/>
    <cellStyle name="Ênfase5 8 12" xfId="19437"/>
    <cellStyle name="Ênfase5 8 13" xfId="19438"/>
    <cellStyle name="Ênfase5 8 14" xfId="19439"/>
    <cellStyle name="Ênfase5 8 15" xfId="19440"/>
    <cellStyle name="Ênfase5 8 16" xfId="19441"/>
    <cellStyle name="Ênfase5 8 17" xfId="19442"/>
    <cellStyle name="Ênfase5 8 18" xfId="19443"/>
    <cellStyle name="Ênfase5 8 19" xfId="19444"/>
    <cellStyle name="Ênfase5 8 2" xfId="19434"/>
    <cellStyle name="Ênfase5 8 20" xfId="19445"/>
    <cellStyle name="Ênfase5 8 21" xfId="19446"/>
    <cellStyle name="Ênfase5 8 22" xfId="19447"/>
    <cellStyle name="Ênfase5 8 23" xfId="19448"/>
    <cellStyle name="Ênfase5 8 24" xfId="34699"/>
    <cellStyle name="Ênfase5 8 3" xfId="19449"/>
    <cellStyle name="Ênfase5 8 4" xfId="19450"/>
    <cellStyle name="Ênfase5 8 5" xfId="19451"/>
    <cellStyle name="Ênfase5 8 6" xfId="19452"/>
    <cellStyle name="Ênfase5 8 7" xfId="19453"/>
    <cellStyle name="Ênfase5 8 8" xfId="19454"/>
    <cellStyle name="Ênfase5 8 9" xfId="19455"/>
    <cellStyle name="Ênfase5 9" xfId="19456"/>
    <cellStyle name="Ênfase5 9 10" xfId="19457"/>
    <cellStyle name="Ênfase5 9 11" xfId="19458"/>
    <cellStyle name="Ênfase5 9 12" xfId="19459"/>
    <cellStyle name="Ênfase5 9 13" xfId="19460"/>
    <cellStyle name="Ênfase5 9 14" xfId="19461"/>
    <cellStyle name="Ênfase5 9 15" xfId="19462"/>
    <cellStyle name="Ênfase5 9 16" xfId="19463"/>
    <cellStyle name="Ênfase5 9 17" xfId="19464"/>
    <cellStyle name="Ênfase5 9 18" xfId="19465"/>
    <cellStyle name="Ênfase5 9 19" xfId="19466"/>
    <cellStyle name="Ênfase5 9 2" xfId="19467"/>
    <cellStyle name="Ênfase5 9 20" xfId="19468"/>
    <cellStyle name="Ênfase5 9 21" xfId="19469"/>
    <cellStyle name="Ênfase5 9 22" xfId="19470"/>
    <cellStyle name="Ênfase5 9 23" xfId="19471"/>
    <cellStyle name="Ênfase5 9 24" xfId="34700"/>
    <cellStyle name="Ênfase5 9 3" xfId="19472"/>
    <cellStyle name="Ênfase5 9 4" xfId="19473"/>
    <cellStyle name="Ênfase5 9 5" xfId="19474"/>
    <cellStyle name="Ênfase5 9 6" xfId="19475"/>
    <cellStyle name="Ênfase5 9 7" xfId="19476"/>
    <cellStyle name="Ênfase5 9 8" xfId="19477"/>
    <cellStyle name="Ênfase5 9 9" xfId="19478"/>
    <cellStyle name="Ênfase6" xfId="1485" builtinId="49" customBuiltin="1"/>
    <cellStyle name="Ênfase6 10" xfId="19479"/>
    <cellStyle name="Ênfase6 10 10" xfId="19480"/>
    <cellStyle name="Ênfase6 10 11" xfId="19481"/>
    <cellStyle name="Ênfase6 10 12" xfId="19482"/>
    <cellStyle name="Ênfase6 10 13" xfId="19483"/>
    <cellStyle name="Ênfase6 10 14" xfId="19484"/>
    <cellStyle name="Ênfase6 10 15" xfId="19485"/>
    <cellStyle name="Ênfase6 10 16" xfId="19486"/>
    <cellStyle name="Ênfase6 10 17" xfId="19487"/>
    <cellStyle name="Ênfase6 10 18" xfId="19488"/>
    <cellStyle name="Ênfase6 10 19" xfId="19489"/>
    <cellStyle name="Ênfase6 10 2" xfId="19490"/>
    <cellStyle name="Ênfase6 10 20" xfId="19491"/>
    <cellStyle name="Ênfase6 10 21" xfId="19492"/>
    <cellStyle name="Ênfase6 10 22" xfId="19493"/>
    <cellStyle name="Ênfase6 10 23" xfId="19494"/>
    <cellStyle name="Ênfase6 10 24" xfId="34701"/>
    <cellStyle name="Ênfase6 10 3" xfId="19495"/>
    <cellStyle name="Ênfase6 10 4" xfId="19496"/>
    <cellStyle name="Ênfase6 10 5" xfId="19497"/>
    <cellStyle name="Ênfase6 10 6" xfId="19498"/>
    <cellStyle name="Ênfase6 10 7" xfId="19499"/>
    <cellStyle name="Ênfase6 10 8" xfId="19500"/>
    <cellStyle name="Ênfase6 10 9" xfId="19501"/>
    <cellStyle name="Ênfase6 11" xfId="19502"/>
    <cellStyle name="Ênfase6 11 10" xfId="19503"/>
    <cellStyle name="Ênfase6 11 11" xfId="19504"/>
    <cellStyle name="Ênfase6 11 12" xfId="19505"/>
    <cellStyle name="Ênfase6 11 13" xfId="19506"/>
    <cellStyle name="Ênfase6 11 14" xfId="19507"/>
    <cellStyle name="Ênfase6 11 15" xfId="19508"/>
    <cellStyle name="Ênfase6 11 16" xfId="19509"/>
    <cellStyle name="Ênfase6 11 17" xfId="19510"/>
    <cellStyle name="Ênfase6 11 18" xfId="19511"/>
    <cellStyle name="Ênfase6 11 19" xfId="19512"/>
    <cellStyle name="Ênfase6 11 2" xfId="19513"/>
    <cellStyle name="Ênfase6 11 20" xfId="19514"/>
    <cellStyle name="Ênfase6 11 21" xfId="19515"/>
    <cellStyle name="Ênfase6 11 22" xfId="19516"/>
    <cellStyle name="Ênfase6 11 23" xfId="19517"/>
    <cellStyle name="Ênfase6 11 24" xfId="34702"/>
    <cellStyle name="Ênfase6 11 3" xfId="19518"/>
    <cellStyle name="Ênfase6 11 4" xfId="19519"/>
    <cellStyle name="Ênfase6 11 5" xfId="19520"/>
    <cellStyle name="Ênfase6 11 6" xfId="19521"/>
    <cellStyle name="Ênfase6 11 7" xfId="19522"/>
    <cellStyle name="Ênfase6 11 8" xfId="19523"/>
    <cellStyle name="Ênfase6 11 9" xfId="19524"/>
    <cellStyle name="Ênfase6 12" xfId="19525"/>
    <cellStyle name="Ênfase6 12 10" xfId="19526"/>
    <cellStyle name="Ênfase6 12 11" xfId="19527"/>
    <cellStyle name="Ênfase6 12 12" xfId="19528"/>
    <cellStyle name="Ênfase6 12 13" xfId="19529"/>
    <cellStyle name="Ênfase6 12 14" xfId="19530"/>
    <cellStyle name="Ênfase6 12 15" xfId="19531"/>
    <cellStyle name="Ênfase6 12 16" xfId="19532"/>
    <cellStyle name="Ênfase6 12 17" xfId="19533"/>
    <cellStyle name="Ênfase6 12 18" xfId="19534"/>
    <cellStyle name="Ênfase6 12 19" xfId="19535"/>
    <cellStyle name="Ênfase6 12 2" xfId="19536"/>
    <cellStyle name="Ênfase6 12 20" xfId="19537"/>
    <cellStyle name="Ênfase6 12 21" xfId="19538"/>
    <cellStyle name="Ênfase6 12 22" xfId="19539"/>
    <cellStyle name="Ênfase6 12 23" xfId="19540"/>
    <cellStyle name="Ênfase6 12 24" xfId="34703"/>
    <cellStyle name="Ênfase6 12 3" xfId="19541"/>
    <cellStyle name="Ênfase6 12 4" xfId="19542"/>
    <cellStyle name="Ênfase6 12 5" xfId="19543"/>
    <cellStyle name="Ênfase6 12 6" xfId="19544"/>
    <cellStyle name="Ênfase6 12 7" xfId="19545"/>
    <cellStyle name="Ênfase6 12 8" xfId="19546"/>
    <cellStyle name="Ênfase6 12 9" xfId="19547"/>
    <cellStyle name="Ênfase6 13" xfId="19548"/>
    <cellStyle name="Ênfase6 13 10" xfId="19549"/>
    <cellStyle name="Ênfase6 13 11" xfId="19550"/>
    <cellStyle name="Ênfase6 13 12" xfId="19551"/>
    <cellStyle name="Ênfase6 13 13" xfId="19552"/>
    <cellStyle name="Ênfase6 13 14" xfId="19553"/>
    <cellStyle name="Ênfase6 13 15" xfId="19554"/>
    <cellStyle name="Ênfase6 13 16" xfId="19555"/>
    <cellStyle name="Ênfase6 13 17" xfId="19556"/>
    <cellStyle name="Ênfase6 13 18" xfId="19557"/>
    <cellStyle name="Ênfase6 13 19" xfId="19558"/>
    <cellStyle name="Ênfase6 13 2" xfId="19559"/>
    <cellStyle name="Ênfase6 13 20" xfId="19560"/>
    <cellStyle name="Ênfase6 13 21" xfId="19561"/>
    <cellStyle name="Ênfase6 13 22" xfId="19562"/>
    <cellStyle name="Ênfase6 13 23" xfId="19563"/>
    <cellStyle name="Ênfase6 13 24" xfId="34704"/>
    <cellStyle name="Ênfase6 13 3" xfId="19564"/>
    <cellStyle name="Ênfase6 13 4" xfId="19565"/>
    <cellStyle name="Ênfase6 13 5" xfId="19566"/>
    <cellStyle name="Ênfase6 13 6" xfId="19567"/>
    <cellStyle name="Ênfase6 13 7" xfId="19568"/>
    <cellStyle name="Ênfase6 13 8" xfId="19569"/>
    <cellStyle name="Ênfase6 13 9" xfId="19570"/>
    <cellStyle name="Ênfase6 14" xfId="19571"/>
    <cellStyle name="Ênfase6 14 10" xfId="19572"/>
    <cellStyle name="Ênfase6 14 11" xfId="19573"/>
    <cellStyle name="Ênfase6 14 12" xfId="19574"/>
    <cellStyle name="Ênfase6 14 13" xfId="19575"/>
    <cellStyle name="Ênfase6 14 14" xfId="19576"/>
    <cellStyle name="Ênfase6 14 15" xfId="19577"/>
    <cellStyle name="Ênfase6 14 16" xfId="19578"/>
    <cellStyle name="Ênfase6 14 17" xfId="19579"/>
    <cellStyle name="Ênfase6 14 18" xfId="19580"/>
    <cellStyle name="Ênfase6 14 19" xfId="19581"/>
    <cellStyle name="Ênfase6 14 2" xfId="19582"/>
    <cellStyle name="Ênfase6 14 20" xfId="19583"/>
    <cellStyle name="Ênfase6 14 21" xfId="19584"/>
    <cellStyle name="Ênfase6 14 22" xfId="19585"/>
    <cellStyle name="Ênfase6 14 23" xfId="19586"/>
    <cellStyle name="Ênfase6 14 24" xfId="34705"/>
    <cellStyle name="Ênfase6 14 3" xfId="19587"/>
    <cellStyle name="Ênfase6 14 4" xfId="19588"/>
    <cellStyle name="Ênfase6 14 5" xfId="19589"/>
    <cellStyle name="Ênfase6 14 6" xfId="19590"/>
    <cellStyle name="Ênfase6 14 7" xfId="19591"/>
    <cellStyle name="Ênfase6 14 8" xfId="19592"/>
    <cellStyle name="Ênfase6 14 9" xfId="19593"/>
    <cellStyle name="Ênfase6 15" xfId="19594"/>
    <cellStyle name="Ênfase6 15 10" xfId="19595"/>
    <cellStyle name="Ênfase6 15 11" xfId="19596"/>
    <cellStyle name="Ênfase6 15 12" xfId="19597"/>
    <cellStyle name="Ênfase6 15 13" xfId="19598"/>
    <cellStyle name="Ênfase6 15 14" xfId="19599"/>
    <cellStyle name="Ênfase6 15 15" xfId="19600"/>
    <cellStyle name="Ênfase6 15 16" xfId="19601"/>
    <cellStyle name="Ênfase6 15 17" xfId="19602"/>
    <cellStyle name="Ênfase6 15 18" xfId="19603"/>
    <cellStyle name="Ênfase6 15 19" xfId="19604"/>
    <cellStyle name="Ênfase6 15 2" xfId="19605"/>
    <cellStyle name="Ênfase6 15 20" xfId="19606"/>
    <cellStyle name="Ênfase6 15 21" xfId="19607"/>
    <cellStyle name="Ênfase6 15 22" xfId="19608"/>
    <cellStyle name="Ênfase6 15 23" xfId="19609"/>
    <cellStyle name="Ênfase6 15 24" xfId="34706"/>
    <cellStyle name="Ênfase6 15 3" xfId="19610"/>
    <cellStyle name="Ênfase6 15 4" xfId="19611"/>
    <cellStyle name="Ênfase6 15 5" xfId="19612"/>
    <cellStyle name="Ênfase6 15 6" xfId="19613"/>
    <cellStyle name="Ênfase6 15 7" xfId="19614"/>
    <cellStyle name="Ênfase6 15 8" xfId="19615"/>
    <cellStyle name="Ênfase6 15 9" xfId="19616"/>
    <cellStyle name="Ênfase6 16" xfId="19617"/>
    <cellStyle name="Ênfase6 16 10" xfId="19618"/>
    <cellStyle name="Ênfase6 16 11" xfId="19619"/>
    <cellStyle name="Ênfase6 16 12" xfId="19620"/>
    <cellStyle name="Ênfase6 16 13" xfId="19621"/>
    <cellStyle name="Ênfase6 16 14" xfId="19622"/>
    <cellStyle name="Ênfase6 16 15" xfId="19623"/>
    <cellStyle name="Ênfase6 16 16" xfId="19624"/>
    <cellStyle name="Ênfase6 16 17" xfId="19625"/>
    <cellStyle name="Ênfase6 16 18" xfId="19626"/>
    <cellStyle name="Ênfase6 16 19" xfId="19627"/>
    <cellStyle name="Ênfase6 16 2" xfId="19628"/>
    <cellStyle name="Ênfase6 16 20" xfId="19629"/>
    <cellStyle name="Ênfase6 16 21" xfId="19630"/>
    <cellStyle name="Ênfase6 16 22" xfId="19631"/>
    <cellStyle name="Ênfase6 16 23" xfId="19632"/>
    <cellStyle name="Ênfase6 16 24" xfId="34707"/>
    <cellStyle name="Ênfase6 16 3" xfId="19633"/>
    <cellStyle name="Ênfase6 16 4" xfId="19634"/>
    <cellStyle name="Ênfase6 16 5" xfId="19635"/>
    <cellStyle name="Ênfase6 16 6" xfId="19636"/>
    <cellStyle name="Ênfase6 16 7" xfId="19637"/>
    <cellStyle name="Ênfase6 16 8" xfId="19638"/>
    <cellStyle name="Ênfase6 16 9" xfId="19639"/>
    <cellStyle name="Ênfase6 17" xfId="35844"/>
    <cellStyle name="Ênfase6 18" xfId="35892"/>
    <cellStyle name="Ênfase6 19" xfId="36093"/>
    <cellStyle name="Ênfase6 2" xfId="170"/>
    <cellStyle name="Ênfase6 2 10" xfId="19641"/>
    <cellStyle name="Ênfase6 2 10 10" xfId="19642"/>
    <cellStyle name="Ênfase6 2 10 11" xfId="19643"/>
    <cellStyle name="Ênfase6 2 10 12" xfId="34709"/>
    <cellStyle name="Ênfase6 2 10 2" xfId="19644"/>
    <cellStyle name="Ênfase6 2 10 3" xfId="19645"/>
    <cellStyle name="Ênfase6 2 10 4" xfId="19646"/>
    <cellStyle name="Ênfase6 2 10 5" xfId="19647"/>
    <cellStyle name="Ênfase6 2 10 6" xfId="19648"/>
    <cellStyle name="Ênfase6 2 10 7" xfId="19649"/>
    <cellStyle name="Ênfase6 2 10 8" xfId="19650"/>
    <cellStyle name="Ênfase6 2 10 9" xfId="19651"/>
    <cellStyle name="Ênfase6 2 11" xfId="19652"/>
    <cellStyle name="Ênfase6 2 11 10" xfId="19653"/>
    <cellStyle name="Ênfase6 2 11 11" xfId="19654"/>
    <cellStyle name="Ênfase6 2 11 12" xfId="34710"/>
    <cellStyle name="Ênfase6 2 11 2" xfId="19655"/>
    <cellStyle name="Ênfase6 2 11 3" xfId="19656"/>
    <cellStyle name="Ênfase6 2 11 4" xfId="19657"/>
    <cellStyle name="Ênfase6 2 11 5" xfId="19658"/>
    <cellStyle name="Ênfase6 2 11 6" xfId="19659"/>
    <cellStyle name="Ênfase6 2 11 7" xfId="19660"/>
    <cellStyle name="Ênfase6 2 11 8" xfId="19661"/>
    <cellStyle name="Ênfase6 2 11 9" xfId="19662"/>
    <cellStyle name="Ênfase6 2 12" xfId="19663"/>
    <cellStyle name="Ênfase6 2 12 10" xfId="19664"/>
    <cellStyle name="Ênfase6 2 12 11" xfId="19665"/>
    <cellStyle name="Ênfase6 2 12 12" xfId="34711"/>
    <cellStyle name="Ênfase6 2 12 2" xfId="19666"/>
    <cellStyle name="Ênfase6 2 12 3" xfId="19667"/>
    <cellStyle name="Ênfase6 2 12 4" xfId="19668"/>
    <cellStyle name="Ênfase6 2 12 5" xfId="19669"/>
    <cellStyle name="Ênfase6 2 12 6" xfId="19670"/>
    <cellStyle name="Ênfase6 2 12 7" xfId="19671"/>
    <cellStyle name="Ênfase6 2 12 8" xfId="19672"/>
    <cellStyle name="Ênfase6 2 12 9" xfId="19673"/>
    <cellStyle name="Ênfase6 2 13" xfId="19674"/>
    <cellStyle name="Ênfase6 2 13 10" xfId="19675"/>
    <cellStyle name="Ênfase6 2 13 11" xfId="19676"/>
    <cellStyle name="Ênfase6 2 13 12" xfId="34712"/>
    <cellStyle name="Ênfase6 2 13 2" xfId="19677"/>
    <cellStyle name="Ênfase6 2 13 3" xfId="19678"/>
    <cellStyle name="Ênfase6 2 13 4" xfId="19679"/>
    <cellStyle name="Ênfase6 2 13 5" xfId="19680"/>
    <cellStyle name="Ênfase6 2 13 6" xfId="19681"/>
    <cellStyle name="Ênfase6 2 13 7" xfId="19682"/>
    <cellStyle name="Ênfase6 2 13 8" xfId="19683"/>
    <cellStyle name="Ênfase6 2 13 9" xfId="19684"/>
    <cellStyle name="Ênfase6 2 14" xfId="19685"/>
    <cellStyle name="Ênfase6 2 14 10" xfId="19686"/>
    <cellStyle name="Ênfase6 2 14 11" xfId="19687"/>
    <cellStyle name="Ênfase6 2 14 12" xfId="34713"/>
    <cellStyle name="Ênfase6 2 14 2" xfId="19688"/>
    <cellStyle name="Ênfase6 2 14 3" xfId="19689"/>
    <cellStyle name="Ênfase6 2 14 4" xfId="19690"/>
    <cellStyle name="Ênfase6 2 14 5" xfId="19691"/>
    <cellStyle name="Ênfase6 2 14 6" xfId="19692"/>
    <cellStyle name="Ênfase6 2 14 7" xfId="19693"/>
    <cellStyle name="Ênfase6 2 14 8" xfId="19694"/>
    <cellStyle name="Ênfase6 2 14 9" xfId="19695"/>
    <cellStyle name="Ênfase6 2 15" xfId="19696"/>
    <cellStyle name="Ênfase6 2 15 10" xfId="19697"/>
    <cellStyle name="Ênfase6 2 15 11" xfId="19698"/>
    <cellStyle name="Ênfase6 2 15 12" xfId="34714"/>
    <cellStyle name="Ênfase6 2 15 2" xfId="19699"/>
    <cellStyle name="Ênfase6 2 15 3" xfId="19700"/>
    <cellStyle name="Ênfase6 2 15 4" xfId="19701"/>
    <cellStyle name="Ênfase6 2 15 5" xfId="19702"/>
    <cellStyle name="Ênfase6 2 15 6" xfId="19703"/>
    <cellStyle name="Ênfase6 2 15 7" xfId="19704"/>
    <cellStyle name="Ênfase6 2 15 8" xfId="19705"/>
    <cellStyle name="Ênfase6 2 15 9" xfId="19706"/>
    <cellStyle name="Ênfase6 2 16" xfId="19707"/>
    <cellStyle name="Ênfase6 2 17" xfId="19708"/>
    <cellStyle name="Ênfase6 2 18" xfId="19709"/>
    <cellStyle name="Ênfase6 2 19" xfId="19710"/>
    <cellStyle name="Ênfase6 2 2" xfId="171"/>
    <cellStyle name="Ênfase6 2 2 10" xfId="19712"/>
    <cellStyle name="Ênfase6 2 2 11" xfId="19713"/>
    <cellStyle name="Ênfase6 2 2 12" xfId="34715"/>
    <cellStyle name="Ênfase6 2 2 2" xfId="2432"/>
    <cellStyle name="Ênfase6 2 2 2 2" xfId="19714"/>
    <cellStyle name="Ênfase6 2 2 3" xfId="2433"/>
    <cellStyle name="Ênfase6 2 2 3 2" xfId="19715"/>
    <cellStyle name="Ênfase6 2 2 4" xfId="2434"/>
    <cellStyle name="Ênfase6 2 2 4 2" xfId="19716"/>
    <cellStyle name="Ênfase6 2 2 5" xfId="2435"/>
    <cellStyle name="Ênfase6 2 2 5 2" xfId="19717"/>
    <cellStyle name="Ênfase6 2 2 6" xfId="2436"/>
    <cellStyle name="Ênfase6 2 2 6 2" xfId="19718"/>
    <cellStyle name="Ênfase6 2 2 7" xfId="19711"/>
    <cellStyle name="Ênfase6 2 2 8" xfId="19719"/>
    <cellStyle name="Ênfase6 2 2 9" xfId="19720"/>
    <cellStyle name="Ênfase6 2 20" xfId="19721"/>
    <cellStyle name="Ênfase6 2 21" xfId="19722"/>
    <cellStyle name="Ênfase6 2 22" xfId="19723"/>
    <cellStyle name="Ênfase6 2 23" xfId="19724"/>
    <cellStyle name="Ênfase6 2 24" xfId="19725"/>
    <cellStyle name="Ênfase6 2 25" xfId="19726"/>
    <cellStyle name="Ênfase6 2 26" xfId="19727"/>
    <cellStyle name="Ênfase6 2 27" xfId="19728"/>
    <cellStyle name="Ênfase6 2 28" xfId="19729"/>
    <cellStyle name="Ênfase6 2 29" xfId="19730"/>
    <cellStyle name="Ênfase6 2 3" xfId="2437"/>
    <cellStyle name="Ênfase6 2 3 10" xfId="19732"/>
    <cellStyle name="Ênfase6 2 3 11" xfId="19733"/>
    <cellStyle name="Ênfase6 2 3 12" xfId="34716"/>
    <cellStyle name="Ênfase6 2 3 2" xfId="19731"/>
    <cellStyle name="Ênfase6 2 3 3" xfId="19734"/>
    <cellStyle name="Ênfase6 2 3 4" xfId="19735"/>
    <cellStyle name="Ênfase6 2 3 5" xfId="19736"/>
    <cellStyle name="Ênfase6 2 3 6" xfId="19737"/>
    <cellStyle name="Ênfase6 2 3 7" xfId="19738"/>
    <cellStyle name="Ênfase6 2 3 8" xfId="19739"/>
    <cellStyle name="Ênfase6 2 3 9" xfId="19740"/>
    <cellStyle name="Ênfase6 2 30" xfId="19741"/>
    <cellStyle name="Ênfase6 2 31" xfId="19742"/>
    <cellStyle name="Ênfase6 2 32" xfId="19743"/>
    <cellStyle name="Ênfase6 2 33" xfId="19744"/>
    <cellStyle name="Ênfase6 2 34" xfId="19745"/>
    <cellStyle name="Ênfase6 2 35" xfId="19746"/>
    <cellStyle name="Ênfase6 2 36" xfId="19747"/>
    <cellStyle name="Ênfase6 2 37" xfId="19748"/>
    <cellStyle name="Ênfase6 2 38" xfId="34708"/>
    <cellStyle name="Ênfase6 2 4" xfId="2438"/>
    <cellStyle name="Ênfase6 2 4 10" xfId="19750"/>
    <cellStyle name="Ênfase6 2 4 11" xfId="19751"/>
    <cellStyle name="Ênfase6 2 4 12" xfId="34717"/>
    <cellStyle name="Ênfase6 2 4 2" xfId="19749"/>
    <cellStyle name="Ênfase6 2 4 3" xfId="19752"/>
    <cellStyle name="Ênfase6 2 4 4" xfId="19753"/>
    <cellStyle name="Ênfase6 2 4 5" xfId="19754"/>
    <cellStyle name="Ênfase6 2 4 6" xfId="19755"/>
    <cellStyle name="Ênfase6 2 4 7" xfId="19756"/>
    <cellStyle name="Ênfase6 2 4 8" xfId="19757"/>
    <cellStyle name="Ênfase6 2 4 9" xfId="19758"/>
    <cellStyle name="Ênfase6 2 5" xfId="2439"/>
    <cellStyle name="Ênfase6 2 5 10" xfId="19760"/>
    <cellStyle name="Ênfase6 2 5 11" xfId="19761"/>
    <cellStyle name="Ênfase6 2 5 12" xfId="34718"/>
    <cellStyle name="Ênfase6 2 5 2" xfId="19759"/>
    <cellStyle name="Ênfase6 2 5 3" xfId="19762"/>
    <cellStyle name="Ênfase6 2 5 4" xfId="19763"/>
    <cellStyle name="Ênfase6 2 5 5" xfId="19764"/>
    <cellStyle name="Ênfase6 2 5 6" xfId="19765"/>
    <cellStyle name="Ênfase6 2 5 7" xfId="19766"/>
    <cellStyle name="Ênfase6 2 5 8" xfId="19767"/>
    <cellStyle name="Ênfase6 2 5 9" xfId="19768"/>
    <cellStyle name="Ênfase6 2 6" xfId="2440"/>
    <cellStyle name="Ênfase6 2 6 10" xfId="19770"/>
    <cellStyle name="Ênfase6 2 6 11" xfId="19771"/>
    <cellStyle name="Ênfase6 2 6 12" xfId="34719"/>
    <cellStyle name="Ênfase6 2 6 2" xfId="19769"/>
    <cellStyle name="Ênfase6 2 6 3" xfId="19772"/>
    <cellStyle name="Ênfase6 2 6 4" xfId="19773"/>
    <cellStyle name="Ênfase6 2 6 5" xfId="19774"/>
    <cellStyle name="Ênfase6 2 6 6" xfId="19775"/>
    <cellStyle name="Ênfase6 2 6 7" xfId="19776"/>
    <cellStyle name="Ênfase6 2 6 8" xfId="19777"/>
    <cellStyle name="Ênfase6 2 6 9" xfId="19778"/>
    <cellStyle name="Ênfase6 2 7" xfId="2441"/>
    <cellStyle name="Ênfase6 2 7 10" xfId="19780"/>
    <cellStyle name="Ênfase6 2 7 11" xfId="19781"/>
    <cellStyle name="Ênfase6 2 7 12" xfId="34720"/>
    <cellStyle name="Ênfase6 2 7 2" xfId="19779"/>
    <cellStyle name="Ênfase6 2 7 3" xfId="19782"/>
    <cellStyle name="Ênfase6 2 7 4" xfId="19783"/>
    <cellStyle name="Ênfase6 2 7 5" xfId="19784"/>
    <cellStyle name="Ênfase6 2 7 6" xfId="19785"/>
    <cellStyle name="Ênfase6 2 7 7" xfId="19786"/>
    <cellStyle name="Ênfase6 2 7 8" xfId="19787"/>
    <cellStyle name="Ênfase6 2 7 9" xfId="19788"/>
    <cellStyle name="Ênfase6 2 8" xfId="19640"/>
    <cellStyle name="Ênfase6 2 8 10" xfId="19789"/>
    <cellStyle name="Ênfase6 2 8 11" xfId="19790"/>
    <cellStyle name="Ênfase6 2 8 12" xfId="34721"/>
    <cellStyle name="Ênfase6 2 8 2" xfId="19791"/>
    <cellStyle name="Ênfase6 2 8 3" xfId="19792"/>
    <cellStyle name="Ênfase6 2 8 4" xfId="19793"/>
    <cellStyle name="Ênfase6 2 8 5" xfId="19794"/>
    <cellStyle name="Ênfase6 2 8 6" xfId="19795"/>
    <cellStyle name="Ênfase6 2 8 7" xfId="19796"/>
    <cellStyle name="Ênfase6 2 8 8" xfId="19797"/>
    <cellStyle name="Ênfase6 2 8 9" xfId="19798"/>
    <cellStyle name="Ênfase6 2 9" xfId="19799"/>
    <cellStyle name="Ênfase6 2 9 10" xfId="19800"/>
    <cellStyle name="Ênfase6 2 9 11" xfId="19801"/>
    <cellStyle name="Ênfase6 2 9 12" xfId="34722"/>
    <cellStyle name="Ênfase6 2 9 2" xfId="19802"/>
    <cellStyle name="Ênfase6 2 9 3" xfId="19803"/>
    <cellStyle name="Ênfase6 2 9 4" xfId="19804"/>
    <cellStyle name="Ênfase6 2 9 5" xfId="19805"/>
    <cellStyle name="Ênfase6 2 9 6" xfId="19806"/>
    <cellStyle name="Ênfase6 2 9 7" xfId="19807"/>
    <cellStyle name="Ênfase6 2 9 8" xfId="19808"/>
    <cellStyle name="Ênfase6 2 9 9" xfId="19809"/>
    <cellStyle name="Ênfase6 20" xfId="36310"/>
    <cellStyle name="Ênfase6 3" xfId="172"/>
    <cellStyle name="Ênfase6 3 10" xfId="19811"/>
    <cellStyle name="Ênfase6 3 11" xfId="19812"/>
    <cellStyle name="Ênfase6 3 12" xfId="19813"/>
    <cellStyle name="Ênfase6 3 13" xfId="34723"/>
    <cellStyle name="Ênfase6 3 2" xfId="173"/>
    <cellStyle name="Ênfase6 3 2 10" xfId="19815"/>
    <cellStyle name="Ênfase6 3 2 11" xfId="19816"/>
    <cellStyle name="Ênfase6 3 2 12" xfId="34724"/>
    <cellStyle name="Ênfase6 3 2 2" xfId="2442"/>
    <cellStyle name="Ênfase6 3 2 2 2" xfId="19817"/>
    <cellStyle name="Ênfase6 3 2 3" xfId="2443"/>
    <cellStyle name="Ênfase6 3 2 3 2" xfId="19818"/>
    <cellStyle name="Ênfase6 3 2 4" xfId="2444"/>
    <cellStyle name="Ênfase6 3 2 4 2" xfId="19819"/>
    <cellStyle name="Ênfase6 3 2 5" xfId="2445"/>
    <cellStyle name="Ênfase6 3 2 5 2" xfId="19820"/>
    <cellStyle name="Ênfase6 3 2 6" xfId="2446"/>
    <cellStyle name="Ênfase6 3 2 6 2" xfId="19821"/>
    <cellStyle name="Ênfase6 3 2 7" xfId="19814"/>
    <cellStyle name="Ênfase6 3 2 8" xfId="19822"/>
    <cellStyle name="Ênfase6 3 2 9" xfId="19823"/>
    <cellStyle name="Ênfase6 3 3" xfId="2447"/>
    <cellStyle name="Ênfase6 3 3 2" xfId="19824"/>
    <cellStyle name="Ênfase6 3 4" xfId="2448"/>
    <cellStyle name="Ênfase6 3 4 2" xfId="19825"/>
    <cellStyle name="Ênfase6 3 5" xfId="2449"/>
    <cellStyle name="Ênfase6 3 5 2" xfId="19826"/>
    <cellStyle name="Ênfase6 3 6" xfId="2450"/>
    <cellStyle name="Ênfase6 3 6 2" xfId="19827"/>
    <cellStyle name="Ênfase6 3 7" xfId="2451"/>
    <cellStyle name="Ênfase6 3 7 2" xfId="19828"/>
    <cellStyle name="Ênfase6 3 8" xfId="19810"/>
    <cellStyle name="Ênfase6 3 9" xfId="19829"/>
    <cellStyle name="Ênfase6 4" xfId="2452"/>
    <cellStyle name="Ênfase6 4 10" xfId="19831"/>
    <cellStyle name="Ênfase6 4 11" xfId="19832"/>
    <cellStyle name="Ênfase6 4 12" xfId="19833"/>
    <cellStyle name="Ênfase6 4 13" xfId="19834"/>
    <cellStyle name="Ênfase6 4 14" xfId="19835"/>
    <cellStyle name="Ênfase6 4 15" xfId="19836"/>
    <cellStyle name="Ênfase6 4 16" xfId="19837"/>
    <cellStyle name="Ênfase6 4 17" xfId="19838"/>
    <cellStyle name="Ênfase6 4 18" xfId="19839"/>
    <cellStyle name="Ênfase6 4 19" xfId="19840"/>
    <cellStyle name="Ênfase6 4 2" xfId="2453"/>
    <cellStyle name="Ênfase6 4 2 2" xfId="19841"/>
    <cellStyle name="Ênfase6 4 20" xfId="19842"/>
    <cellStyle name="Ênfase6 4 21" xfId="19843"/>
    <cellStyle name="Ênfase6 4 22" xfId="19844"/>
    <cellStyle name="Ênfase6 4 23" xfId="19845"/>
    <cellStyle name="Ênfase6 4 24" xfId="34725"/>
    <cellStyle name="Ênfase6 4 3" xfId="2454"/>
    <cellStyle name="Ênfase6 4 3 2" xfId="19846"/>
    <cellStyle name="Ênfase6 4 4" xfId="19830"/>
    <cellStyle name="Ênfase6 4 5" xfId="19847"/>
    <cellStyle name="Ênfase6 4 6" xfId="19848"/>
    <cellStyle name="Ênfase6 4 7" xfId="19849"/>
    <cellStyle name="Ênfase6 4 8" xfId="19850"/>
    <cellStyle name="Ênfase6 4 9" xfId="19851"/>
    <cellStyle name="Ênfase6 5" xfId="2455"/>
    <cellStyle name="Ênfase6 5 10" xfId="19853"/>
    <cellStyle name="Ênfase6 5 11" xfId="19854"/>
    <cellStyle name="Ênfase6 5 12" xfId="19855"/>
    <cellStyle name="Ênfase6 5 13" xfId="19856"/>
    <cellStyle name="Ênfase6 5 14" xfId="19857"/>
    <cellStyle name="Ênfase6 5 15" xfId="19858"/>
    <cellStyle name="Ênfase6 5 16" xfId="19859"/>
    <cellStyle name="Ênfase6 5 17" xfId="19860"/>
    <cellStyle name="Ênfase6 5 18" xfId="19861"/>
    <cellStyle name="Ênfase6 5 19" xfId="19862"/>
    <cellStyle name="Ênfase6 5 2" xfId="2456"/>
    <cellStyle name="Ênfase6 5 2 2" xfId="19863"/>
    <cellStyle name="Ênfase6 5 20" xfId="19864"/>
    <cellStyle name="Ênfase6 5 21" xfId="19865"/>
    <cellStyle name="Ênfase6 5 22" xfId="19866"/>
    <cellStyle name="Ênfase6 5 23" xfId="19867"/>
    <cellStyle name="Ênfase6 5 24" xfId="34726"/>
    <cellStyle name="Ênfase6 5 3" xfId="2457"/>
    <cellStyle name="Ênfase6 5 3 2" xfId="19868"/>
    <cellStyle name="Ênfase6 5 4" xfId="19852"/>
    <cellStyle name="Ênfase6 5 5" xfId="19869"/>
    <cellStyle name="Ênfase6 5 6" xfId="19870"/>
    <cellStyle name="Ênfase6 5 7" xfId="19871"/>
    <cellStyle name="Ênfase6 5 8" xfId="19872"/>
    <cellStyle name="Ênfase6 5 9" xfId="19873"/>
    <cellStyle name="Ênfase6 6" xfId="2458"/>
    <cellStyle name="Ênfase6 6 10" xfId="19875"/>
    <cellStyle name="Ênfase6 6 11" xfId="19876"/>
    <cellStyle name="Ênfase6 6 12" xfId="19877"/>
    <cellStyle name="Ênfase6 6 13" xfId="19878"/>
    <cellStyle name="Ênfase6 6 14" xfId="19879"/>
    <cellStyle name="Ênfase6 6 15" xfId="19880"/>
    <cellStyle name="Ênfase6 6 16" xfId="19881"/>
    <cellStyle name="Ênfase6 6 17" xfId="19882"/>
    <cellStyle name="Ênfase6 6 18" xfId="19883"/>
    <cellStyle name="Ênfase6 6 19" xfId="19884"/>
    <cellStyle name="Ênfase6 6 2" xfId="2459"/>
    <cellStyle name="Ênfase6 6 2 2" xfId="19885"/>
    <cellStyle name="Ênfase6 6 20" xfId="19886"/>
    <cellStyle name="Ênfase6 6 21" xfId="19887"/>
    <cellStyle name="Ênfase6 6 22" xfId="19888"/>
    <cellStyle name="Ênfase6 6 23" xfId="19889"/>
    <cellStyle name="Ênfase6 6 24" xfId="34727"/>
    <cellStyle name="Ênfase6 6 3" xfId="19874"/>
    <cellStyle name="Ênfase6 6 4" xfId="19890"/>
    <cellStyle name="Ênfase6 6 5" xfId="19891"/>
    <cellStyle name="Ênfase6 6 6" xfId="19892"/>
    <cellStyle name="Ênfase6 6 7" xfId="19893"/>
    <cellStyle name="Ênfase6 6 8" xfId="19894"/>
    <cellStyle name="Ênfase6 6 9" xfId="19895"/>
    <cellStyle name="Ênfase6 7" xfId="2460"/>
    <cellStyle name="Ênfase6 7 10" xfId="19897"/>
    <cellStyle name="Ênfase6 7 11" xfId="19898"/>
    <cellStyle name="Ênfase6 7 12" xfId="19899"/>
    <cellStyle name="Ênfase6 7 13" xfId="19900"/>
    <cellStyle name="Ênfase6 7 14" xfId="19901"/>
    <cellStyle name="Ênfase6 7 15" xfId="19902"/>
    <cellStyle name="Ênfase6 7 16" xfId="19903"/>
    <cellStyle name="Ênfase6 7 17" xfId="19904"/>
    <cellStyle name="Ênfase6 7 18" xfId="19905"/>
    <cellStyle name="Ênfase6 7 19" xfId="19906"/>
    <cellStyle name="Ênfase6 7 2" xfId="19896"/>
    <cellStyle name="Ênfase6 7 20" xfId="19907"/>
    <cellStyle name="Ênfase6 7 21" xfId="19908"/>
    <cellStyle name="Ênfase6 7 22" xfId="19909"/>
    <cellStyle name="Ênfase6 7 23" xfId="19910"/>
    <cellStyle name="Ênfase6 7 24" xfId="34728"/>
    <cellStyle name="Ênfase6 7 3" xfId="19911"/>
    <cellStyle name="Ênfase6 7 4" xfId="19912"/>
    <cellStyle name="Ênfase6 7 5" xfId="19913"/>
    <cellStyle name="Ênfase6 7 6" xfId="19914"/>
    <cellStyle name="Ênfase6 7 7" xfId="19915"/>
    <cellStyle name="Ênfase6 7 8" xfId="19916"/>
    <cellStyle name="Ênfase6 7 9" xfId="19917"/>
    <cellStyle name="Ênfase6 8" xfId="2461"/>
    <cellStyle name="Ênfase6 8 10" xfId="19919"/>
    <cellStyle name="Ênfase6 8 11" xfId="19920"/>
    <cellStyle name="Ênfase6 8 12" xfId="19921"/>
    <cellStyle name="Ênfase6 8 13" xfId="19922"/>
    <cellStyle name="Ênfase6 8 14" xfId="19923"/>
    <cellStyle name="Ênfase6 8 15" xfId="19924"/>
    <cellStyle name="Ênfase6 8 16" xfId="19925"/>
    <cellStyle name="Ênfase6 8 17" xfId="19926"/>
    <cellStyle name="Ênfase6 8 18" xfId="19927"/>
    <cellStyle name="Ênfase6 8 19" xfId="19928"/>
    <cellStyle name="Ênfase6 8 2" xfId="19918"/>
    <cellStyle name="Ênfase6 8 20" xfId="19929"/>
    <cellStyle name="Ênfase6 8 21" xfId="19930"/>
    <cellStyle name="Ênfase6 8 22" xfId="19931"/>
    <cellStyle name="Ênfase6 8 23" xfId="19932"/>
    <cellStyle name="Ênfase6 8 24" xfId="34729"/>
    <cellStyle name="Ênfase6 8 3" xfId="19933"/>
    <cellStyle name="Ênfase6 8 4" xfId="19934"/>
    <cellStyle name="Ênfase6 8 5" xfId="19935"/>
    <cellStyle name="Ênfase6 8 6" xfId="19936"/>
    <cellStyle name="Ênfase6 8 7" xfId="19937"/>
    <cellStyle name="Ênfase6 8 8" xfId="19938"/>
    <cellStyle name="Ênfase6 8 9" xfId="19939"/>
    <cellStyle name="Ênfase6 9" xfId="19940"/>
    <cellStyle name="Ênfase6 9 10" xfId="19941"/>
    <cellStyle name="Ênfase6 9 11" xfId="19942"/>
    <cellStyle name="Ênfase6 9 12" xfId="19943"/>
    <cellStyle name="Ênfase6 9 13" xfId="19944"/>
    <cellStyle name="Ênfase6 9 14" xfId="19945"/>
    <cellStyle name="Ênfase6 9 15" xfId="19946"/>
    <cellStyle name="Ênfase6 9 16" xfId="19947"/>
    <cellStyle name="Ênfase6 9 17" xfId="19948"/>
    <cellStyle name="Ênfase6 9 18" xfId="19949"/>
    <cellStyle name="Ênfase6 9 19" xfId="19950"/>
    <cellStyle name="Ênfase6 9 2" xfId="19951"/>
    <cellStyle name="Ênfase6 9 20" xfId="19952"/>
    <cellStyle name="Ênfase6 9 21" xfId="19953"/>
    <cellStyle name="Ênfase6 9 22" xfId="19954"/>
    <cellStyle name="Ênfase6 9 23" xfId="19955"/>
    <cellStyle name="Ênfase6 9 24" xfId="34730"/>
    <cellStyle name="Ênfase6 9 3" xfId="19956"/>
    <cellStyle name="Ênfase6 9 4" xfId="19957"/>
    <cellStyle name="Ênfase6 9 5" xfId="19958"/>
    <cellStyle name="Ênfase6 9 6" xfId="19959"/>
    <cellStyle name="Ênfase6 9 7" xfId="19960"/>
    <cellStyle name="Ênfase6 9 8" xfId="19961"/>
    <cellStyle name="Ênfase6 9 9" xfId="19962"/>
    <cellStyle name="Entrada" xfId="1465" builtinId="20" customBuiltin="1"/>
    <cellStyle name="Entrada 10" xfId="19963"/>
    <cellStyle name="Entrada 10 10" xfId="19964"/>
    <cellStyle name="Entrada 10 11" xfId="19965"/>
    <cellStyle name="Entrada 10 12" xfId="19966"/>
    <cellStyle name="Entrada 10 13" xfId="19967"/>
    <cellStyle name="Entrada 10 14" xfId="19968"/>
    <cellStyle name="Entrada 10 15" xfId="19969"/>
    <cellStyle name="Entrada 10 16" xfId="19970"/>
    <cellStyle name="Entrada 10 17" xfId="19971"/>
    <cellStyle name="Entrada 10 18" xfId="19972"/>
    <cellStyle name="Entrada 10 19" xfId="19973"/>
    <cellStyle name="Entrada 10 2" xfId="19974"/>
    <cellStyle name="Entrada 10 20" xfId="19975"/>
    <cellStyle name="Entrada 10 21" xfId="19976"/>
    <cellStyle name="Entrada 10 22" xfId="19977"/>
    <cellStyle name="Entrada 10 23" xfId="19978"/>
    <cellStyle name="Entrada 10 24" xfId="34731"/>
    <cellStyle name="Entrada 10 3" xfId="19979"/>
    <cellStyle name="Entrada 10 4" xfId="19980"/>
    <cellStyle name="Entrada 10 5" xfId="19981"/>
    <cellStyle name="Entrada 10 6" xfId="19982"/>
    <cellStyle name="Entrada 10 7" xfId="19983"/>
    <cellStyle name="Entrada 10 8" xfId="19984"/>
    <cellStyle name="Entrada 10 9" xfId="19985"/>
    <cellStyle name="Entrada 11" xfId="19986"/>
    <cellStyle name="Entrada 11 10" xfId="19987"/>
    <cellStyle name="Entrada 11 11" xfId="19988"/>
    <cellStyle name="Entrada 11 12" xfId="19989"/>
    <cellStyle name="Entrada 11 13" xfId="19990"/>
    <cellStyle name="Entrada 11 14" xfId="19991"/>
    <cellStyle name="Entrada 11 15" xfId="19992"/>
    <cellStyle name="Entrada 11 16" xfId="19993"/>
    <cellStyle name="Entrada 11 17" xfId="19994"/>
    <cellStyle name="Entrada 11 18" xfId="19995"/>
    <cellStyle name="Entrada 11 19" xfId="19996"/>
    <cellStyle name="Entrada 11 2" xfId="19997"/>
    <cellStyle name="Entrada 11 20" xfId="19998"/>
    <cellStyle name="Entrada 11 21" xfId="19999"/>
    <cellStyle name="Entrada 11 22" xfId="20000"/>
    <cellStyle name="Entrada 11 23" xfId="20001"/>
    <cellStyle name="Entrada 11 24" xfId="34732"/>
    <cellStyle name="Entrada 11 3" xfId="20002"/>
    <cellStyle name="Entrada 11 4" xfId="20003"/>
    <cellStyle name="Entrada 11 5" xfId="20004"/>
    <cellStyle name="Entrada 11 6" xfId="20005"/>
    <cellStyle name="Entrada 11 7" xfId="20006"/>
    <cellStyle name="Entrada 11 8" xfId="20007"/>
    <cellStyle name="Entrada 11 9" xfId="20008"/>
    <cellStyle name="Entrada 12" xfId="20009"/>
    <cellStyle name="Entrada 12 10" xfId="20010"/>
    <cellStyle name="Entrada 12 11" xfId="20011"/>
    <cellStyle name="Entrada 12 12" xfId="20012"/>
    <cellStyle name="Entrada 12 13" xfId="20013"/>
    <cellStyle name="Entrada 12 14" xfId="20014"/>
    <cellStyle name="Entrada 12 15" xfId="20015"/>
    <cellStyle name="Entrada 12 16" xfId="20016"/>
    <cellStyle name="Entrada 12 17" xfId="20017"/>
    <cellStyle name="Entrada 12 18" xfId="20018"/>
    <cellStyle name="Entrada 12 19" xfId="20019"/>
    <cellStyle name="Entrada 12 2" xfId="20020"/>
    <cellStyle name="Entrada 12 20" xfId="20021"/>
    <cellStyle name="Entrada 12 21" xfId="20022"/>
    <cellStyle name="Entrada 12 22" xfId="20023"/>
    <cellStyle name="Entrada 12 23" xfId="20024"/>
    <cellStyle name="Entrada 12 24" xfId="34733"/>
    <cellStyle name="Entrada 12 3" xfId="20025"/>
    <cellStyle name="Entrada 12 4" xfId="20026"/>
    <cellStyle name="Entrada 12 5" xfId="20027"/>
    <cellStyle name="Entrada 12 6" xfId="20028"/>
    <cellStyle name="Entrada 12 7" xfId="20029"/>
    <cellStyle name="Entrada 12 8" xfId="20030"/>
    <cellStyle name="Entrada 12 9" xfId="20031"/>
    <cellStyle name="Entrada 13" xfId="20032"/>
    <cellStyle name="Entrada 13 10" xfId="20033"/>
    <cellStyle name="Entrada 13 11" xfId="20034"/>
    <cellStyle name="Entrada 13 12" xfId="20035"/>
    <cellStyle name="Entrada 13 13" xfId="20036"/>
    <cellStyle name="Entrada 13 14" xfId="20037"/>
    <cellStyle name="Entrada 13 15" xfId="20038"/>
    <cellStyle name="Entrada 13 16" xfId="20039"/>
    <cellStyle name="Entrada 13 17" xfId="20040"/>
    <cellStyle name="Entrada 13 18" xfId="20041"/>
    <cellStyle name="Entrada 13 19" xfId="20042"/>
    <cellStyle name="Entrada 13 2" xfId="20043"/>
    <cellStyle name="Entrada 13 20" xfId="20044"/>
    <cellStyle name="Entrada 13 21" xfId="20045"/>
    <cellStyle name="Entrada 13 22" xfId="20046"/>
    <cellStyle name="Entrada 13 23" xfId="20047"/>
    <cellStyle name="Entrada 13 24" xfId="34734"/>
    <cellStyle name="Entrada 13 3" xfId="20048"/>
    <cellStyle name="Entrada 13 4" xfId="20049"/>
    <cellStyle name="Entrada 13 5" xfId="20050"/>
    <cellStyle name="Entrada 13 6" xfId="20051"/>
    <cellStyle name="Entrada 13 7" xfId="20052"/>
    <cellStyle name="Entrada 13 8" xfId="20053"/>
    <cellStyle name="Entrada 13 9" xfId="20054"/>
    <cellStyle name="Entrada 14" xfId="20055"/>
    <cellStyle name="Entrada 14 10" xfId="20056"/>
    <cellStyle name="Entrada 14 11" xfId="20057"/>
    <cellStyle name="Entrada 14 12" xfId="20058"/>
    <cellStyle name="Entrada 14 13" xfId="20059"/>
    <cellStyle name="Entrada 14 14" xfId="20060"/>
    <cellStyle name="Entrada 14 15" xfId="20061"/>
    <cellStyle name="Entrada 14 16" xfId="20062"/>
    <cellStyle name="Entrada 14 17" xfId="20063"/>
    <cellStyle name="Entrada 14 18" xfId="20064"/>
    <cellStyle name="Entrada 14 19" xfId="20065"/>
    <cellStyle name="Entrada 14 2" xfId="20066"/>
    <cellStyle name="Entrada 14 20" xfId="20067"/>
    <cellStyle name="Entrada 14 21" xfId="20068"/>
    <cellStyle name="Entrada 14 22" xfId="20069"/>
    <cellStyle name="Entrada 14 23" xfId="20070"/>
    <cellStyle name="Entrada 14 24" xfId="34735"/>
    <cellStyle name="Entrada 14 3" xfId="20071"/>
    <cellStyle name="Entrada 14 4" xfId="20072"/>
    <cellStyle name="Entrada 14 5" xfId="20073"/>
    <cellStyle name="Entrada 14 6" xfId="20074"/>
    <cellStyle name="Entrada 14 7" xfId="20075"/>
    <cellStyle name="Entrada 14 8" xfId="20076"/>
    <cellStyle name="Entrada 14 9" xfId="20077"/>
    <cellStyle name="Entrada 15" xfId="20078"/>
    <cellStyle name="Entrada 15 10" xfId="20079"/>
    <cellStyle name="Entrada 15 11" xfId="20080"/>
    <cellStyle name="Entrada 15 12" xfId="20081"/>
    <cellStyle name="Entrada 15 13" xfId="20082"/>
    <cellStyle name="Entrada 15 14" xfId="20083"/>
    <cellStyle name="Entrada 15 15" xfId="20084"/>
    <cellStyle name="Entrada 15 16" xfId="20085"/>
    <cellStyle name="Entrada 15 17" xfId="20086"/>
    <cellStyle name="Entrada 15 18" xfId="20087"/>
    <cellStyle name="Entrada 15 19" xfId="20088"/>
    <cellStyle name="Entrada 15 2" xfId="20089"/>
    <cellStyle name="Entrada 15 20" xfId="20090"/>
    <cellStyle name="Entrada 15 21" xfId="20091"/>
    <cellStyle name="Entrada 15 22" xfId="20092"/>
    <cellStyle name="Entrada 15 23" xfId="20093"/>
    <cellStyle name="Entrada 15 24" xfId="34736"/>
    <cellStyle name="Entrada 15 3" xfId="20094"/>
    <cellStyle name="Entrada 15 4" xfId="20095"/>
    <cellStyle name="Entrada 15 5" xfId="20096"/>
    <cellStyle name="Entrada 15 6" xfId="20097"/>
    <cellStyle name="Entrada 15 7" xfId="20098"/>
    <cellStyle name="Entrada 15 8" xfId="20099"/>
    <cellStyle name="Entrada 15 9" xfId="20100"/>
    <cellStyle name="Entrada 16" xfId="20101"/>
    <cellStyle name="Entrada 16 10" xfId="20102"/>
    <cellStyle name="Entrada 16 11" xfId="20103"/>
    <cellStyle name="Entrada 16 12" xfId="20104"/>
    <cellStyle name="Entrada 16 13" xfId="20105"/>
    <cellStyle name="Entrada 16 14" xfId="20106"/>
    <cellStyle name="Entrada 16 15" xfId="20107"/>
    <cellStyle name="Entrada 16 16" xfId="20108"/>
    <cellStyle name="Entrada 16 17" xfId="20109"/>
    <cellStyle name="Entrada 16 18" xfId="20110"/>
    <cellStyle name="Entrada 16 19" xfId="20111"/>
    <cellStyle name="Entrada 16 2" xfId="20112"/>
    <cellStyle name="Entrada 16 20" xfId="20113"/>
    <cellStyle name="Entrada 16 21" xfId="20114"/>
    <cellStyle name="Entrada 16 22" xfId="20115"/>
    <cellStyle name="Entrada 16 23" xfId="20116"/>
    <cellStyle name="Entrada 16 24" xfId="34737"/>
    <cellStyle name="Entrada 16 3" xfId="20117"/>
    <cellStyle name="Entrada 16 4" xfId="20118"/>
    <cellStyle name="Entrada 16 5" xfId="20119"/>
    <cellStyle name="Entrada 16 6" xfId="20120"/>
    <cellStyle name="Entrada 16 7" xfId="20121"/>
    <cellStyle name="Entrada 16 8" xfId="20122"/>
    <cellStyle name="Entrada 16 9" xfId="20123"/>
    <cellStyle name="Entrada 17" xfId="35845"/>
    <cellStyle name="Entrada 18" xfId="35893"/>
    <cellStyle name="Entrada 19" xfId="36095"/>
    <cellStyle name="Entrada 2" xfId="174"/>
    <cellStyle name="Entrada 2 10" xfId="20125"/>
    <cellStyle name="Entrada 2 10 10" xfId="20126"/>
    <cellStyle name="Entrada 2 10 11" xfId="20127"/>
    <cellStyle name="Entrada 2 10 12" xfId="34739"/>
    <cellStyle name="Entrada 2 10 2" xfId="20128"/>
    <cellStyle name="Entrada 2 10 3" xfId="20129"/>
    <cellStyle name="Entrada 2 10 4" xfId="20130"/>
    <cellStyle name="Entrada 2 10 5" xfId="20131"/>
    <cellStyle name="Entrada 2 10 6" xfId="20132"/>
    <cellStyle name="Entrada 2 10 7" xfId="20133"/>
    <cellStyle name="Entrada 2 10 8" xfId="20134"/>
    <cellStyle name="Entrada 2 10 9" xfId="20135"/>
    <cellStyle name="Entrada 2 11" xfId="20136"/>
    <cellStyle name="Entrada 2 11 10" xfId="20137"/>
    <cellStyle name="Entrada 2 11 11" xfId="20138"/>
    <cellStyle name="Entrada 2 11 12" xfId="34740"/>
    <cellStyle name="Entrada 2 11 2" xfId="20139"/>
    <cellStyle name="Entrada 2 11 3" xfId="20140"/>
    <cellStyle name="Entrada 2 11 4" xfId="20141"/>
    <cellStyle name="Entrada 2 11 5" xfId="20142"/>
    <cellStyle name="Entrada 2 11 6" xfId="20143"/>
    <cellStyle name="Entrada 2 11 7" xfId="20144"/>
    <cellStyle name="Entrada 2 11 8" xfId="20145"/>
    <cellStyle name="Entrada 2 11 9" xfId="20146"/>
    <cellStyle name="Entrada 2 12" xfId="20147"/>
    <cellStyle name="Entrada 2 12 10" xfId="20148"/>
    <cellStyle name="Entrada 2 12 11" xfId="20149"/>
    <cellStyle name="Entrada 2 12 12" xfId="34741"/>
    <cellStyle name="Entrada 2 12 2" xfId="20150"/>
    <cellStyle name="Entrada 2 12 3" xfId="20151"/>
    <cellStyle name="Entrada 2 12 4" xfId="20152"/>
    <cellStyle name="Entrada 2 12 5" xfId="20153"/>
    <cellStyle name="Entrada 2 12 6" xfId="20154"/>
    <cellStyle name="Entrada 2 12 7" xfId="20155"/>
    <cellStyle name="Entrada 2 12 8" xfId="20156"/>
    <cellStyle name="Entrada 2 12 9" xfId="20157"/>
    <cellStyle name="Entrada 2 13" xfId="20158"/>
    <cellStyle name="Entrada 2 13 10" xfId="20159"/>
    <cellStyle name="Entrada 2 13 11" xfId="20160"/>
    <cellStyle name="Entrada 2 13 12" xfId="34742"/>
    <cellStyle name="Entrada 2 13 2" xfId="20161"/>
    <cellStyle name="Entrada 2 13 3" xfId="20162"/>
    <cellStyle name="Entrada 2 13 4" xfId="20163"/>
    <cellStyle name="Entrada 2 13 5" xfId="20164"/>
    <cellStyle name="Entrada 2 13 6" xfId="20165"/>
    <cellStyle name="Entrada 2 13 7" xfId="20166"/>
    <cellStyle name="Entrada 2 13 8" xfId="20167"/>
    <cellStyle name="Entrada 2 13 9" xfId="20168"/>
    <cellStyle name="Entrada 2 14" xfId="20169"/>
    <cellStyle name="Entrada 2 14 10" xfId="20170"/>
    <cellStyle name="Entrada 2 14 11" xfId="20171"/>
    <cellStyle name="Entrada 2 14 12" xfId="34743"/>
    <cellStyle name="Entrada 2 14 2" xfId="20172"/>
    <cellStyle name="Entrada 2 14 3" xfId="20173"/>
    <cellStyle name="Entrada 2 14 4" xfId="20174"/>
    <cellStyle name="Entrada 2 14 5" xfId="20175"/>
    <cellStyle name="Entrada 2 14 6" xfId="20176"/>
    <cellStyle name="Entrada 2 14 7" xfId="20177"/>
    <cellStyle name="Entrada 2 14 8" xfId="20178"/>
    <cellStyle name="Entrada 2 14 9" xfId="20179"/>
    <cellStyle name="Entrada 2 15" xfId="20180"/>
    <cellStyle name="Entrada 2 15 10" xfId="20181"/>
    <cellStyle name="Entrada 2 15 11" xfId="20182"/>
    <cellStyle name="Entrada 2 15 12" xfId="34744"/>
    <cellStyle name="Entrada 2 15 2" xfId="20183"/>
    <cellStyle name="Entrada 2 15 3" xfId="20184"/>
    <cellStyle name="Entrada 2 15 4" xfId="20185"/>
    <cellStyle name="Entrada 2 15 5" xfId="20186"/>
    <cellStyle name="Entrada 2 15 6" xfId="20187"/>
    <cellStyle name="Entrada 2 15 7" xfId="20188"/>
    <cellStyle name="Entrada 2 15 8" xfId="20189"/>
    <cellStyle name="Entrada 2 15 9" xfId="20190"/>
    <cellStyle name="Entrada 2 16" xfId="20191"/>
    <cellStyle name="Entrada 2 17" xfId="20192"/>
    <cellStyle name="Entrada 2 18" xfId="20193"/>
    <cellStyle name="Entrada 2 19" xfId="20194"/>
    <cellStyle name="Entrada 2 2" xfId="175"/>
    <cellStyle name="Entrada 2 2 10" xfId="20196"/>
    <cellStyle name="Entrada 2 2 11" xfId="20197"/>
    <cellStyle name="Entrada 2 2 12" xfId="34745"/>
    <cellStyle name="Entrada 2 2 2" xfId="2462"/>
    <cellStyle name="Entrada 2 2 2 2" xfId="20198"/>
    <cellStyle name="Entrada 2 2 3" xfId="2463"/>
    <cellStyle name="Entrada 2 2 3 2" xfId="20199"/>
    <cellStyle name="Entrada 2 2 4" xfId="2464"/>
    <cellStyle name="Entrada 2 2 4 2" xfId="20200"/>
    <cellStyle name="Entrada 2 2 5" xfId="2465"/>
    <cellStyle name="Entrada 2 2 5 2" xfId="20201"/>
    <cellStyle name="Entrada 2 2 6" xfId="2466"/>
    <cellStyle name="Entrada 2 2 6 2" xfId="20202"/>
    <cellStyle name="Entrada 2 2 7" xfId="20195"/>
    <cellStyle name="Entrada 2 2 8" xfId="20203"/>
    <cellStyle name="Entrada 2 2 9" xfId="20204"/>
    <cellStyle name="Entrada 2 20" xfId="20205"/>
    <cellStyle name="Entrada 2 21" xfId="20206"/>
    <cellStyle name="Entrada 2 22" xfId="20207"/>
    <cellStyle name="Entrada 2 23" xfId="20208"/>
    <cellStyle name="Entrada 2 24" xfId="20209"/>
    <cellStyle name="Entrada 2 25" xfId="20210"/>
    <cellStyle name="Entrada 2 26" xfId="20211"/>
    <cellStyle name="Entrada 2 27" xfId="20212"/>
    <cellStyle name="Entrada 2 28" xfId="20213"/>
    <cellStyle name="Entrada 2 29" xfId="20214"/>
    <cellStyle name="Entrada 2 3" xfId="2467"/>
    <cellStyle name="Entrada 2 3 10" xfId="20216"/>
    <cellStyle name="Entrada 2 3 11" xfId="20217"/>
    <cellStyle name="Entrada 2 3 12" xfId="34746"/>
    <cellStyle name="Entrada 2 3 2" xfId="20215"/>
    <cellStyle name="Entrada 2 3 3" xfId="20218"/>
    <cellStyle name="Entrada 2 3 4" xfId="20219"/>
    <cellStyle name="Entrada 2 3 5" xfId="20220"/>
    <cellStyle name="Entrada 2 3 6" xfId="20221"/>
    <cellStyle name="Entrada 2 3 7" xfId="20222"/>
    <cellStyle name="Entrada 2 3 8" xfId="20223"/>
    <cellStyle name="Entrada 2 3 9" xfId="20224"/>
    <cellStyle name="Entrada 2 30" xfId="20225"/>
    <cellStyle name="Entrada 2 31" xfId="20226"/>
    <cellStyle name="Entrada 2 32" xfId="20227"/>
    <cellStyle name="Entrada 2 33" xfId="20228"/>
    <cellStyle name="Entrada 2 34" xfId="20229"/>
    <cellStyle name="Entrada 2 35" xfId="20230"/>
    <cellStyle name="Entrada 2 36" xfId="20231"/>
    <cellStyle name="Entrada 2 37" xfId="20232"/>
    <cellStyle name="Entrada 2 38" xfId="34738"/>
    <cellStyle name="Entrada 2 4" xfId="2468"/>
    <cellStyle name="Entrada 2 4 10" xfId="20234"/>
    <cellStyle name="Entrada 2 4 11" xfId="20235"/>
    <cellStyle name="Entrada 2 4 12" xfId="34747"/>
    <cellStyle name="Entrada 2 4 2" xfId="20233"/>
    <cellStyle name="Entrada 2 4 3" xfId="20236"/>
    <cellStyle name="Entrada 2 4 4" xfId="20237"/>
    <cellStyle name="Entrada 2 4 5" xfId="20238"/>
    <cellStyle name="Entrada 2 4 6" xfId="20239"/>
    <cellStyle name="Entrada 2 4 7" xfId="20240"/>
    <cellStyle name="Entrada 2 4 8" xfId="20241"/>
    <cellStyle name="Entrada 2 4 9" xfId="20242"/>
    <cellStyle name="Entrada 2 5" xfId="2469"/>
    <cellStyle name="Entrada 2 5 10" xfId="20244"/>
    <cellStyle name="Entrada 2 5 11" xfId="20245"/>
    <cellStyle name="Entrada 2 5 12" xfId="34748"/>
    <cellStyle name="Entrada 2 5 2" xfId="20243"/>
    <cellStyle name="Entrada 2 5 3" xfId="20246"/>
    <cellStyle name="Entrada 2 5 4" xfId="20247"/>
    <cellStyle name="Entrada 2 5 5" xfId="20248"/>
    <cellStyle name="Entrada 2 5 6" xfId="20249"/>
    <cellStyle name="Entrada 2 5 7" xfId="20250"/>
    <cellStyle name="Entrada 2 5 8" xfId="20251"/>
    <cellStyle name="Entrada 2 5 9" xfId="20252"/>
    <cellStyle name="Entrada 2 6" xfId="2470"/>
    <cellStyle name="Entrada 2 6 10" xfId="20254"/>
    <cellStyle name="Entrada 2 6 11" xfId="20255"/>
    <cellStyle name="Entrada 2 6 12" xfId="34749"/>
    <cellStyle name="Entrada 2 6 2" xfId="20253"/>
    <cellStyle name="Entrada 2 6 3" xfId="20256"/>
    <cellStyle name="Entrada 2 6 4" xfId="20257"/>
    <cellStyle name="Entrada 2 6 5" xfId="20258"/>
    <cellStyle name="Entrada 2 6 6" xfId="20259"/>
    <cellStyle name="Entrada 2 6 7" xfId="20260"/>
    <cellStyle name="Entrada 2 6 8" xfId="20261"/>
    <cellStyle name="Entrada 2 6 9" xfId="20262"/>
    <cellStyle name="Entrada 2 7" xfId="2471"/>
    <cellStyle name="Entrada 2 7 10" xfId="20264"/>
    <cellStyle name="Entrada 2 7 11" xfId="20265"/>
    <cellStyle name="Entrada 2 7 12" xfId="34750"/>
    <cellStyle name="Entrada 2 7 2" xfId="20263"/>
    <cellStyle name="Entrada 2 7 3" xfId="20266"/>
    <cellStyle name="Entrada 2 7 4" xfId="20267"/>
    <cellStyle name="Entrada 2 7 5" xfId="20268"/>
    <cellStyle name="Entrada 2 7 6" xfId="20269"/>
    <cellStyle name="Entrada 2 7 7" xfId="20270"/>
    <cellStyle name="Entrada 2 7 8" xfId="20271"/>
    <cellStyle name="Entrada 2 7 9" xfId="20272"/>
    <cellStyle name="Entrada 2 8" xfId="20124"/>
    <cellStyle name="Entrada 2 8 10" xfId="20273"/>
    <cellStyle name="Entrada 2 8 11" xfId="20274"/>
    <cellStyle name="Entrada 2 8 12" xfId="34751"/>
    <cellStyle name="Entrada 2 8 2" xfId="20275"/>
    <cellStyle name="Entrada 2 8 3" xfId="20276"/>
    <cellStyle name="Entrada 2 8 4" xfId="20277"/>
    <cellStyle name="Entrada 2 8 5" xfId="20278"/>
    <cellStyle name="Entrada 2 8 6" xfId="20279"/>
    <cellStyle name="Entrada 2 8 7" xfId="20280"/>
    <cellStyle name="Entrada 2 8 8" xfId="20281"/>
    <cellStyle name="Entrada 2 8 9" xfId="20282"/>
    <cellStyle name="Entrada 2 9" xfId="20283"/>
    <cellStyle name="Entrada 2 9 10" xfId="20284"/>
    <cellStyle name="Entrada 2 9 11" xfId="20285"/>
    <cellStyle name="Entrada 2 9 12" xfId="34752"/>
    <cellStyle name="Entrada 2 9 2" xfId="20286"/>
    <cellStyle name="Entrada 2 9 3" xfId="20287"/>
    <cellStyle name="Entrada 2 9 4" xfId="20288"/>
    <cellStyle name="Entrada 2 9 5" xfId="20289"/>
    <cellStyle name="Entrada 2 9 6" xfId="20290"/>
    <cellStyle name="Entrada 2 9 7" xfId="20291"/>
    <cellStyle name="Entrada 2 9 8" xfId="20292"/>
    <cellStyle name="Entrada 2 9 9" xfId="20293"/>
    <cellStyle name="Entrada 2_ALAMEDA WARMING - MEMÓRIA" xfId="36097"/>
    <cellStyle name="Entrada 20" xfId="36311"/>
    <cellStyle name="Entrada 3" xfId="176"/>
    <cellStyle name="Entrada 3 10" xfId="20295"/>
    <cellStyle name="Entrada 3 11" xfId="20296"/>
    <cellStyle name="Entrada 3 12" xfId="20297"/>
    <cellStyle name="Entrada 3 13" xfId="34753"/>
    <cellStyle name="Entrada 3 2" xfId="177"/>
    <cellStyle name="Entrada 3 2 10" xfId="20299"/>
    <cellStyle name="Entrada 3 2 11" xfId="20300"/>
    <cellStyle name="Entrada 3 2 12" xfId="34754"/>
    <cellStyle name="Entrada 3 2 2" xfId="2472"/>
    <cellStyle name="Entrada 3 2 2 2" xfId="20301"/>
    <cellStyle name="Entrada 3 2 3" xfId="2473"/>
    <cellStyle name="Entrada 3 2 3 2" xfId="20302"/>
    <cellStyle name="Entrada 3 2 4" xfId="2474"/>
    <cellStyle name="Entrada 3 2 4 2" xfId="20303"/>
    <cellStyle name="Entrada 3 2 5" xfId="2475"/>
    <cellStyle name="Entrada 3 2 5 2" xfId="20304"/>
    <cellStyle name="Entrada 3 2 6" xfId="2476"/>
    <cellStyle name="Entrada 3 2 6 2" xfId="20305"/>
    <cellStyle name="Entrada 3 2 7" xfId="20298"/>
    <cellStyle name="Entrada 3 2 8" xfId="20306"/>
    <cellStyle name="Entrada 3 2 9" xfId="20307"/>
    <cellStyle name="Entrada 3 3" xfId="2477"/>
    <cellStyle name="Entrada 3 3 2" xfId="20308"/>
    <cellStyle name="Entrada 3 4" xfId="2478"/>
    <cellStyle name="Entrada 3 4 2" xfId="20309"/>
    <cellStyle name="Entrada 3 5" xfId="2479"/>
    <cellStyle name="Entrada 3 5 2" xfId="20310"/>
    <cellStyle name="Entrada 3 6" xfId="2480"/>
    <cellStyle name="Entrada 3 6 2" xfId="20311"/>
    <cellStyle name="Entrada 3 7" xfId="2481"/>
    <cellStyle name="Entrada 3 7 2" xfId="20312"/>
    <cellStyle name="Entrada 3 8" xfId="20294"/>
    <cellStyle name="Entrada 3 9" xfId="20313"/>
    <cellStyle name="Entrada 3_ALAMEDA WARMING - MEMÓRIA" xfId="36098"/>
    <cellStyle name="Entrada 4" xfId="2482"/>
    <cellStyle name="Entrada 4 10" xfId="20315"/>
    <cellStyle name="Entrada 4 11" xfId="20316"/>
    <cellStyle name="Entrada 4 12" xfId="20317"/>
    <cellStyle name="Entrada 4 13" xfId="20318"/>
    <cellStyle name="Entrada 4 14" xfId="20319"/>
    <cellStyle name="Entrada 4 15" xfId="20320"/>
    <cellStyle name="Entrada 4 16" xfId="20321"/>
    <cellStyle name="Entrada 4 17" xfId="20322"/>
    <cellStyle name="Entrada 4 18" xfId="20323"/>
    <cellStyle name="Entrada 4 19" xfId="20324"/>
    <cellStyle name="Entrada 4 2" xfId="2483"/>
    <cellStyle name="Entrada 4 2 2" xfId="20325"/>
    <cellStyle name="Entrada 4 20" xfId="20326"/>
    <cellStyle name="Entrada 4 21" xfId="20327"/>
    <cellStyle name="Entrada 4 22" xfId="20328"/>
    <cellStyle name="Entrada 4 23" xfId="20329"/>
    <cellStyle name="Entrada 4 24" xfId="34755"/>
    <cellStyle name="Entrada 4 3" xfId="2484"/>
    <cellStyle name="Entrada 4 3 2" xfId="20330"/>
    <cellStyle name="Entrada 4 4" xfId="20314"/>
    <cellStyle name="Entrada 4 5" xfId="20331"/>
    <cellStyle name="Entrada 4 6" xfId="20332"/>
    <cellStyle name="Entrada 4 7" xfId="20333"/>
    <cellStyle name="Entrada 4 8" xfId="20334"/>
    <cellStyle name="Entrada 4 9" xfId="20335"/>
    <cellStyle name="Entrada 5" xfId="2485"/>
    <cellStyle name="Entrada 5 10" xfId="20337"/>
    <cellStyle name="Entrada 5 11" xfId="20338"/>
    <cellStyle name="Entrada 5 12" xfId="20339"/>
    <cellStyle name="Entrada 5 13" xfId="20340"/>
    <cellStyle name="Entrada 5 14" xfId="20341"/>
    <cellStyle name="Entrada 5 15" xfId="20342"/>
    <cellStyle name="Entrada 5 16" xfId="20343"/>
    <cellStyle name="Entrada 5 17" xfId="20344"/>
    <cellStyle name="Entrada 5 18" xfId="20345"/>
    <cellStyle name="Entrada 5 19" xfId="20346"/>
    <cellStyle name="Entrada 5 2" xfId="2486"/>
    <cellStyle name="Entrada 5 2 2" xfId="20347"/>
    <cellStyle name="Entrada 5 20" xfId="20348"/>
    <cellStyle name="Entrada 5 21" xfId="20349"/>
    <cellStyle name="Entrada 5 22" xfId="20350"/>
    <cellStyle name="Entrada 5 23" xfId="20351"/>
    <cellStyle name="Entrada 5 24" xfId="34756"/>
    <cellStyle name="Entrada 5 3" xfId="2487"/>
    <cellStyle name="Entrada 5 3 2" xfId="20352"/>
    <cellStyle name="Entrada 5 4" xfId="20336"/>
    <cellStyle name="Entrada 5 5" xfId="20353"/>
    <cellStyle name="Entrada 5 6" xfId="20354"/>
    <cellStyle name="Entrada 5 7" xfId="20355"/>
    <cellStyle name="Entrada 5 8" xfId="20356"/>
    <cellStyle name="Entrada 5 9" xfId="20357"/>
    <cellStyle name="Entrada 6" xfId="2488"/>
    <cellStyle name="Entrada 6 10" xfId="20359"/>
    <cellStyle name="Entrada 6 11" xfId="20360"/>
    <cellStyle name="Entrada 6 12" xfId="20361"/>
    <cellStyle name="Entrada 6 13" xfId="20362"/>
    <cellStyle name="Entrada 6 14" xfId="20363"/>
    <cellStyle name="Entrada 6 15" xfId="20364"/>
    <cellStyle name="Entrada 6 16" xfId="20365"/>
    <cellStyle name="Entrada 6 17" xfId="20366"/>
    <cellStyle name="Entrada 6 18" xfId="20367"/>
    <cellStyle name="Entrada 6 19" xfId="20368"/>
    <cellStyle name="Entrada 6 2" xfId="2489"/>
    <cellStyle name="Entrada 6 2 2" xfId="20369"/>
    <cellStyle name="Entrada 6 20" xfId="20370"/>
    <cellStyle name="Entrada 6 21" xfId="20371"/>
    <cellStyle name="Entrada 6 22" xfId="20372"/>
    <cellStyle name="Entrada 6 23" xfId="20373"/>
    <cellStyle name="Entrada 6 24" xfId="34757"/>
    <cellStyle name="Entrada 6 3" xfId="20358"/>
    <cellStyle name="Entrada 6 4" xfId="20374"/>
    <cellStyle name="Entrada 6 5" xfId="20375"/>
    <cellStyle name="Entrada 6 6" xfId="20376"/>
    <cellStyle name="Entrada 6 7" xfId="20377"/>
    <cellStyle name="Entrada 6 8" xfId="20378"/>
    <cellStyle name="Entrada 6 9" xfId="20379"/>
    <cellStyle name="Entrada 7" xfId="2490"/>
    <cellStyle name="Entrada 7 10" xfId="20381"/>
    <cellStyle name="Entrada 7 11" xfId="20382"/>
    <cellStyle name="Entrada 7 12" xfId="20383"/>
    <cellStyle name="Entrada 7 13" xfId="20384"/>
    <cellStyle name="Entrada 7 14" xfId="20385"/>
    <cellStyle name="Entrada 7 15" xfId="20386"/>
    <cellStyle name="Entrada 7 16" xfId="20387"/>
    <cellStyle name="Entrada 7 17" xfId="20388"/>
    <cellStyle name="Entrada 7 18" xfId="20389"/>
    <cellStyle name="Entrada 7 19" xfId="20390"/>
    <cellStyle name="Entrada 7 2" xfId="20380"/>
    <cellStyle name="Entrada 7 20" xfId="20391"/>
    <cellStyle name="Entrada 7 21" xfId="20392"/>
    <cellStyle name="Entrada 7 22" xfId="20393"/>
    <cellStyle name="Entrada 7 23" xfId="20394"/>
    <cellStyle name="Entrada 7 24" xfId="34758"/>
    <cellStyle name="Entrada 7 3" xfId="20395"/>
    <cellStyle name="Entrada 7 4" xfId="20396"/>
    <cellStyle name="Entrada 7 5" xfId="20397"/>
    <cellStyle name="Entrada 7 6" xfId="20398"/>
    <cellStyle name="Entrada 7 7" xfId="20399"/>
    <cellStyle name="Entrada 7 8" xfId="20400"/>
    <cellStyle name="Entrada 7 9" xfId="20401"/>
    <cellStyle name="Entrada 8" xfId="2491"/>
    <cellStyle name="Entrada 8 10" xfId="20403"/>
    <cellStyle name="Entrada 8 11" xfId="20404"/>
    <cellStyle name="Entrada 8 12" xfId="20405"/>
    <cellStyle name="Entrada 8 13" xfId="20406"/>
    <cellStyle name="Entrada 8 14" xfId="20407"/>
    <cellStyle name="Entrada 8 15" xfId="20408"/>
    <cellStyle name="Entrada 8 16" xfId="20409"/>
    <cellStyle name="Entrada 8 17" xfId="20410"/>
    <cellStyle name="Entrada 8 18" xfId="20411"/>
    <cellStyle name="Entrada 8 19" xfId="20412"/>
    <cellStyle name="Entrada 8 2" xfId="20402"/>
    <cellStyle name="Entrada 8 20" xfId="20413"/>
    <cellStyle name="Entrada 8 21" xfId="20414"/>
    <cellStyle name="Entrada 8 22" xfId="20415"/>
    <cellStyle name="Entrada 8 23" xfId="20416"/>
    <cellStyle name="Entrada 8 24" xfId="34759"/>
    <cellStyle name="Entrada 8 3" xfId="20417"/>
    <cellStyle name="Entrada 8 4" xfId="20418"/>
    <cellStyle name="Entrada 8 5" xfId="20419"/>
    <cellStyle name="Entrada 8 6" xfId="20420"/>
    <cellStyle name="Entrada 8 7" xfId="20421"/>
    <cellStyle name="Entrada 8 8" xfId="20422"/>
    <cellStyle name="Entrada 8 9" xfId="20423"/>
    <cellStyle name="Entrada 9" xfId="20424"/>
    <cellStyle name="Entrada 9 10" xfId="20425"/>
    <cellStyle name="Entrada 9 11" xfId="20426"/>
    <cellStyle name="Entrada 9 12" xfId="20427"/>
    <cellStyle name="Entrada 9 13" xfId="20428"/>
    <cellStyle name="Entrada 9 14" xfId="20429"/>
    <cellStyle name="Entrada 9 15" xfId="20430"/>
    <cellStyle name="Entrada 9 16" xfId="20431"/>
    <cellStyle name="Entrada 9 17" xfId="20432"/>
    <cellStyle name="Entrada 9 18" xfId="20433"/>
    <cellStyle name="Entrada 9 19" xfId="20434"/>
    <cellStyle name="Entrada 9 2" xfId="20435"/>
    <cellStyle name="Entrada 9 20" xfId="20436"/>
    <cellStyle name="Entrada 9 21" xfId="20437"/>
    <cellStyle name="Entrada 9 22" xfId="20438"/>
    <cellStyle name="Entrada 9 23" xfId="20439"/>
    <cellStyle name="Entrada 9 24" xfId="34760"/>
    <cellStyle name="Entrada 9 3" xfId="20440"/>
    <cellStyle name="Entrada 9 4" xfId="20441"/>
    <cellStyle name="Entrada 9 5" xfId="20442"/>
    <cellStyle name="Entrada 9 6" xfId="20443"/>
    <cellStyle name="Entrada 9 7" xfId="20444"/>
    <cellStyle name="Entrada 9 8" xfId="20445"/>
    <cellStyle name="Entrada 9 9" xfId="20446"/>
    <cellStyle name="Error" xfId="20447"/>
    <cellStyle name="Error 1" xfId="20448"/>
    <cellStyle name="Error 1 2" xfId="36099"/>
    <cellStyle name="Error 1 3" xfId="36312"/>
    <cellStyle name="Error 2" xfId="20449"/>
    <cellStyle name="Error 2 10" xfId="20450"/>
    <cellStyle name="Error 2 11" xfId="20451"/>
    <cellStyle name="Error 2 12" xfId="34762"/>
    <cellStyle name="Error 2 13" xfId="36100"/>
    <cellStyle name="Error 2 14" xfId="36313"/>
    <cellStyle name="Error 2 2" xfId="20452"/>
    <cellStyle name="Error 2 3" xfId="20453"/>
    <cellStyle name="Error 2 4" xfId="20454"/>
    <cellStyle name="Error 2 5" xfId="20455"/>
    <cellStyle name="Error 2 6" xfId="20456"/>
    <cellStyle name="Error 2 7" xfId="20457"/>
    <cellStyle name="Error 2 8" xfId="20458"/>
    <cellStyle name="Error 2 9" xfId="20459"/>
    <cellStyle name="Error 3" xfId="34761"/>
    <cellStyle name="Excel Built-in Excel Built-in Excel Built-in Excel Built-in Excel Built-in Excel Built-in Excel Built-in Excel Built-in Separador de milhares 4" xfId="2492"/>
    <cellStyle name="Excel Built-in Excel Built-in Excel Built-in Excel Built-in Excel Built-in Excel Built-in Excel Built-in Separador de milhares 4" xfId="2493"/>
    <cellStyle name="Excel Built-in Good" xfId="20460"/>
    <cellStyle name="Excel Built-in Good 2" xfId="34763"/>
    <cellStyle name="Excel Built-in Normal" xfId="2494"/>
    <cellStyle name="Excel Built-in Normal 1" xfId="2495"/>
    <cellStyle name="Excel Built-in Normal 1 2" xfId="20462"/>
    <cellStyle name="Excel Built-in Normal 1 2 2" xfId="34765"/>
    <cellStyle name="Excel Built-in Normal 2" xfId="178"/>
    <cellStyle name="Excel Built-in Normal 2 2" xfId="34764"/>
    <cellStyle name="Excel Built-in Normal 3" xfId="179"/>
    <cellStyle name="Excel Built-in Normal 4" xfId="2496"/>
    <cellStyle name="Excel Built-in Normal 5" xfId="2497"/>
    <cellStyle name="Excel Built-in Normal 6" xfId="2498"/>
    <cellStyle name="Excel Built-in Normal 7" xfId="20461"/>
    <cellStyle name="Excel Built-in Normal_PLANILHA DE MEDIÇÃO" xfId="20463"/>
    <cellStyle name="Excel_BuiltIn_Comma" xfId="2499"/>
    <cellStyle name="Explanatory Text" xfId="180"/>
    <cellStyle name="Explanatory Text 10" xfId="20465"/>
    <cellStyle name="Explanatory Text 11" xfId="20466"/>
    <cellStyle name="Explanatory Text 12" xfId="34766"/>
    <cellStyle name="Explanatory Text 2" xfId="20464"/>
    <cellStyle name="Explanatory Text 3" xfId="20467"/>
    <cellStyle name="Explanatory Text 4" xfId="20468"/>
    <cellStyle name="Explanatory Text 5" xfId="20469"/>
    <cellStyle name="Explanatory Text 6" xfId="20470"/>
    <cellStyle name="Explanatory Text 7" xfId="20471"/>
    <cellStyle name="Explanatory Text 8" xfId="20472"/>
    <cellStyle name="Explanatory Text 9" xfId="20473"/>
    <cellStyle name="Fixo" xfId="181"/>
    <cellStyle name="Fixo 10" xfId="20475"/>
    <cellStyle name="Fixo 11" xfId="20476"/>
    <cellStyle name="Fixo 12" xfId="20477"/>
    <cellStyle name="Fixo 13" xfId="34767"/>
    <cellStyle name="Fixo 14" xfId="36101"/>
    <cellStyle name="Fixo 15" xfId="36314"/>
    <cellStyle name="Fixo 2" xfId="182"/>
    <cellStyle name="Fixo 2 10" xfId="20479"/>
    <cellStyle name="Fixo 2 10 10" xfId="20480"/>
    <cellStyle name="Fixo 2 10 11" xfId="20481"/>
    <cellStyle name="Fixo 2 10 12" xfId="34769"/>
    <cellStyle name="Fixo 2 10 2" xfId="20482"/>
    <cellStyle name="Fixo 2 10 3" xfId="20483"/>
    <cellStyle name="Fixo 2 10 4" xfId="20484"/>
    <cellStyle name="Fixo 2 10 5" xfId="20485"/>
    <cellStyle name="Fixo 2 10 6" xfId="20486"/>
    <cellStyle name="Fixo 2 10 7" xfId="20487"/>
    <cellStyle name="Fixo 2 10 8" xfId="20488"/>
    <cellStyle name="Fixo 2 10 9" xfId="20489"/>
    <cellStyle name="Fixo 2 11" xfId="20490"/>
    <cellStyle name="Fixo 2 11 10" xfId="20491"/>
    <cellStyle name="Fixo 2 11 11" xfId="20492"/>
    <cellStyle name="Fixo 2 11 12" xfId="34770"/>
    <cellStyle name="Fixo 2 11 2" xfId="20493"/>
    <cellStyle name="Fixo 2 11 3" xfId="20494"/>
    <cellStyle name="Fixo 2 11 4" xfId="20495"/>
    <cellStyle name="Fixo 2 11 5" xfId="20496"/>
    <cellStyle name="Fixo 2 11 6" xfId="20497"/>
    <cellStyle name="Fixo 2 11 7" xfId="20498"/>
    <cellStyle name="Fixo 2 11 8" xfId="20499"/>
    <cellStyle name="Fixo 2 11 9" xfId="20500"/>
    <cellStyle name="Fixo 2 12" xfId="20501"/>
    <cellStyle name="Fixo 2 12 10" xfId="20502"/>
    <cellStyle name="Fixo 2 12 11" xfId="20503"/>
    <cellStyle name="Fixo 2 12 12" xfId="34771"/>
    <cellStyle name="Fixo 2 12 2" xfId="20504"/>
    <cellStyle name="Fixo 2 12 3" xfId="20505"/>
    <cellStyle name="Fixo 2 12 4" xfId="20506"/>
    <cellStyle name="Fixo 2 12 5" xfId="20507"/>
    <cellStyle name="Fixo 2 12 6" xfId="20508"/>
    <cellStyle name="Fixo 2 12 7" xfId="20509"/>
    <cellStyle name="Fixo 2 12 8" xfId="20510"/>
    <cellStyle name="Fixo 2 12 9" xfId="20511"/>
    <cellStyle name="Fixo 2 13" xfId="20512"/>
    <cellStyle name="Fixo 2 13 10" xfId="20513"/>
    <cellStyle name="Fixo 2 13 11" xfId="20514"/>
    <cellStyle name="Fixo 2 13 12" xfId="34772"/>
    <cellStyle name="Fixo 2 13 2" xfId="20515"/>
    <cellStyle name="Fixo 2 13 3" xfId="20516"/>
    <cellStyle name="Fixo 2 13 4" xfId="20517"/>
    <cellStyle name="Fixo 2 13 5" xfId="20518"/>
    <cellStyle name="Fixo 2 13 6" xfId="20519"/>
    <cellStyle name="Fixo 2 13 7" xfId="20520"/>
    <cellStyle name="Fixo 2 13 8" xfId="20521"/>
    <cellStyle name="Fixo 2 13 9" xfId="20522"/>
    <cellStyle name="Fixo 2 14" xfId="20523"/>
    <cellStyle name="Fixo 2 14 10" xfId="20524"/>
    <cellStyle name="Fixo 2 14 11" xfId="20525"/>
    <cellStyle name="Fixo 2 14 12" xfId="34773"/>
    <cellStyle name="Fixo 2 14 2" xfId="20526"/>
    <cellStyle name="Fixo 2 14 3" xfId="20527"/>
    <cellStyle name="Fixo 2 14 4" xfId="20528"/>
    <cellStyle name="Fixo 2 14 5" xfId="20529"/>
    <cellStyle name="Fixo 2 14 6" xfId="20530"/>
    <cellStyle name="Fixo 2 14 7" xfId="20531"/>
    <cellStyle name="Fixo 2 14 8" xfId="20532"/>
    <cellStyle name="Fixo 2 14 9" xfId="20533"/>
    <cellStyle name="Fixo 2 15" xfId="20534"/>
    <cellStyle name="Fixo 2 15 10" xfId="20535"/>
    <cellStyle name="Fixo 2 15 11" xfId="20536"/>
    <cellStyle name="Fixo 2 15 12" xfId="34774"/>
    <cellStyle name="Fixo 2 15 2" xfId="20537"/>
    <cellStyle name="Fixo 2 15 3" xfId="20538"/>
    <cellStyle name="Fixo 2 15 4" xfId="20539"/>
    <cellStyle name="Fixo 2 15 5" xfId="20540"/>
    <cellStyle name="Fixo 2 15 6" xfId="20541"/>
    <cellStyle name="Fixo 2 15 7" xfId="20542"/>
    <cellStyle name="Fixo 2 15 8" xfId="20543"/>
    <cellStyle name="Fixo 2 15 9" xfId="20544"/>
    <cellStyle name="Fixo 2 16" xfId="20545"/>
    <cellStyle name="Fixo 2 17" xfId="20546"/>
    <cellStyle name="Fixo 2 18" xfId="20547"/>
    <cellStyle name="Fixo 2 19" xfId="20548"/>
    <cellStyle name="Fixo 2 2" xfId="20478"/>
    <cellStyle name="Fixo 2 2 10" xfId="20549"/>
    <cellStyle name="Fixo 2 2 11" xfId="20550"/>
    <cellStyle name="Fixo 2 2 12" xfId="20551"/>
    <cellStyle name="Fixo 2 2 13" xfId="20552"/>
    <cellStyle name="Fixo 2 2 14" xfId="20553"/>
    <cellStyle name="Fixo 2 2 15" xfId="20554"/>
    <cellStyle name="Fixo 2 2 16" xfId="20555"/>
    <cellStyle name="Fixo 2 2 17" xfId="20556"/>
    <cellStyle name="Fixo 2 2 18" xfId="20557"/>
    <cellStyle name="Fixo 2 2 19" xfId="34775"/>
    <cellStyle name="Fixo 2 2 2" xfId="20558"/>
    <cellStyle name="Fixo 2 2 2 10" xfId="20559"/>
    <cellStyle name="Fixo 2 2 2 11" xfId="20560"/>
    <cellStyle name="Fixo 2 2 2 12" xfId="34776"/>
    <cellStyle name="Fixo 2 2 2 2" xfId="20561"/>
    <cellStyle name="Fixo 2 2 2 3" xfId="20562"/>
    <cellStyle name="Fixo 2 2 2 4" xfId="20563"/>
    <cellStyle name="Fixo 2 2 2 5" xfId="20564"/>
    <cellStyle name="Fixo 2 2 2 6" xfId="20565"/>
    <cellStyle name="Fixo 2 2 2 7" xfId="20566"/>
    <cellStyle name="Fixo 2 2 2 8" xfId="20567"/>
    <cellStyle name="Fixo 2 2 2 9" xfId="20568"/>
    <cellStyle name="Fixo 2 2 20" xfId="36103"/>
    <cellStyle name="Fixo 2 2 21" xfId="36316"/>
    <cellStyle name="Fixo 2 2 3" xfId="20569"/>
    <cellStyle name="Fixo 2 2 3 10" xfId="20570"/>
    <cellStyle name="Fixo 2 2 3 11" xfId="20571"/>
    <cellStyle name="Fixo 2 2 3 12" xfId="34777"/>
    <cellStyle name="Fixo 2 2 3 2" xfId="20572"/>
    <cellStyle name="Fixo 2 2 3 3" xfId="20573"/>
    <cellStyle name="Fixo 2 2 3 4" xfId="20574"/>
    <cellStyle name="Fixo 2 2 3 5" xfId="20575"/>
    <cellStyle name="Fixo 2 2 3 6" xfId="20576"/>
    <cellStyle name="Fixo 2 2 3 7" xfId="20577"/>
    <cellStyle name="Fixo 2 2 3 8" xfId="20578"/>
    <cellStyle name="Fixo 2 2 3 9" xfId="20579"/>
    <cellStyle name="Fixo 2 2 4" xfId="20580"/>
    <cellStyle name="Fixo 2 2 4 10" xfId="20581"/>
    <cellStyle name="Fixo 2 2 4 11" xfId="20582"/>
    <cellStyle name="Fixo 2 2 4 12" xfId="34778"/>
    <cellStyle name="Fixo 2 2 4 2" xfId="20583"/>
    <cellStyle name="Fixo 2 2 4 3" xfId="20584"/>
    <cellStyle name="Fixo 2 2 4 4" xfId="20585"/>
    <cellStyle name="Fixo 2 2 4 5" xfId="20586"/>
    <cellStyle name="Fixo 2 2 4 6" xfId="20587"/>
    <cellStyle name="Fixo 2 2 4 7" xfId="20588"/>
    <cellStyle name="Fixo 2 2 4 8" xfId="20589"/>
    <cellStyle name="Fixo 2 2 4 9" xfId="20590"/>
    <cellStyle name="Fixo 2 2 5" xfId="20591"/>
    <cellStyle name="Fixo 2 2 5 10" xfId="20592"/>
    <cellStyle name="Fixo 2 2 5 11" xfId="20593"/>
    <cellStyle name="Fixo 2 2 5 12" xfId="34779"/>
    <cellStyle name="Fixo 2 2 5 2" xfId="20594"/>
    <cellStyle name="Fixo 2 2 5 3" xfId="20595"/>
    <cellStyle name="Fixo 2 2 5 4" xfId="20596"/>
    <cellStyle name="Fixo 2 2 5 5" xfId="20597"/>
    <cellStyle name="Fixo 2 2 5 6" xfId="20598"/>
    <cellStyle name="Fixo 2 2 5 7" xfId="20599"/>
    <cellStyle name="Fixo 2 2 5 8" xfId="20600"/>
    <cellStyle name="Fixo 2 2 5 9" xfId="20601"/>
    <cellStyle name="Fixo 2 2 6" xfId="20602"/>
    <cellStyle name="Fixo 2 2 6 10" xfId="20603"/>
    <cellStyle name="Fixo 2 2 6 11" xfId="20604"/>
    <cellStyle name="Fixo 2 2 6 12" xfId="34780"/>
    <cellStyle name="Fixo 2 2 6 2" xfId="20605"/>
    <cellStyle name="Fixo 2 2 6 3" xfId="20606"/>
    <cellStyle name="Fixo 2 2 6 4" xfId="20607"/>
    <cellStyle name="Fixo 2 2 6 5" xfId="20608"/>
    <cellStyle name="Fixo 2 2 6 6" xfId="20609"/>
    <cellStyle name="Fixo 2 2 6 7" xfId="20610"/>
    <cellStyle name="Fixo 2 2 6 8" xfId="20611"/>
    <cellStyle name="Fixo 2 2 6 9" xfId="20612"/>
    <cellStyle name="Fixo 2 2 7" xfId="20613"/>
    <cellStyle name="Fixo 2 2 7 10" xfId="20614"/>
    <cellStyle name="Fixo 2 2 7 11" xfId="20615"/>
    <cellStyle name="Fixo 2 2 7 12" xfId="34781"/>
    <cellStyle name="Fixo 2 2 7 2" xfId="20616"/>
    <cellStyle name="Fixo 2 2 7 3" xfId="20617"/>
    <cellStyle name="Fixo 2 2 7 4" xfId="20618"/>
    <cellStyle name="Fixo 2 2 7 5" xfId="20619"/>
    <cellStyle name="Fixo 2 2 7 6" xfId="20620"/>
    <cellStyle name="Fixo 2 2 7 7" xfId="20621"/>
    <cellStyle name="Fixo 2 2 7 8" xfId="20622"/>
    <cellStyle name="Fixo 2 2 7 9" xfId="20623"/>
    <cellStyle name="Fixo 2 2 8" xfId="20624"/>
    <cellStyle name="Fixo 2 2 8 10" xfId="20625"/>
    <cellStyle name="Fixo 2 2 8 11" xfId="20626"/>
    <cellStyle name="Fixo 2 2 8 12" xfId="34782"/>
    <cellStyle name="Fixo 2 2 8 2" xfId="20627"/>
    <cellStyle name="Fixo 2 2 8 3" xfId="20628"/>
    <cellStyle name="Fixo 2 2 8 4" xfId="20629"/>
    <cellStyle name="Fixo 2 2 8 5" xfId="20630"/>
    <cellStyle name="Fixo 2 2 8 6" xfId="20631"/>
    <cellStyle name="Fixo 2 2 8 7" xfId="20632"/>
    <cellStyle name="Fixo 2 2 8 8" xfId="20633"/>
    <cellStyle name="Fixo 2 2 8 9" xfId="20634"/>
    <cellStyle name="Fixo 2 2 9" xfId="20635"/>
    <cellStyle name="Fixo 2 20" xfId="20636"/>
    <cellStyle name="Fixo 2 21" xfId="20637"/>
    <cellStyle name="Fixo 2 22" xfId="20638"/>
    <cellStyle name="Fixo 2 23" xfId="20639"/>
    <cellStyle name="Fixo 2 24" xfId="20640"/>
    <cellStyle name="Fixo 2 25" xfId="20641"/>
    <cellStyle name="Fixo 2 26" xfId="34768"/>
    <cellStyle name="Fixo 2 27" xfId="36102"/>
    <cellStyle name="Fixo 2 28" xfId="36315"/>
    <cellStyle name="Fixo 2 3" xfId="20642"/>
    <cellStyle name="Fixo 2 3 10" xfId="20643"/>
    <cellStyle name="Fixo 2 3 11" xfId="20644"/>
    <cellStyle name="Fixo 2 3 12" xfId="34783"/>
    <cellStyle name="Fixo 2 3 2" xfId="20645"/>
    <cellStyle name="Fixo 2 3 3" xfId="20646"/>
    <cellStyle name="Fixo 2 3 4" xfId="20647"/>
    <cellStyle name="Fixo 2 3 5" xfId="20648"/>
    <cellStyle name="Fixo 2 3 6" xfId="20649"/>
    <cellStyle name="Fixo 2 3 7" xfId="20650"/>
    <cellStyle name="Fixo 2 3 8" xfId="20651"/>
    <cellStyle name="Fixo 2 3 9" xfId="20652"/>
    <cellStyle name="Fixo 2 4" xfId="20653"/>
    <cellStyle name="Fixo 2 4 10" xfId="20654"/>
    <cellStyle name="Fixo 2 4 11" xfId="20655"/>
    <cellStyle name="Fixo 2 4 12" xfId="34784"/>
    <cellStyle name="Fixo 2 4 2" xfId="20656"/>
    <cellStyle name="Fixo 2 4 3" xfId="20657"/>
    <cellStyle name="Fixo 2 4 4" xfId="20658"/>
    <cellStyle name="Fixo 2 4 5" xfId="20659"/>
    <cellStyle name="Fixo 2 4 6" xfId="20660"/>
    <cellStyle name="Fixo 2 4 7" xfId="20661"/>
    <cellStyle name="Fixo 2 4 8" xfId="20662"/>
    <cellStyle name="Fixo 2 4 9" xfId="20663"/>
    <cellStyle name="Fixo 2 5" xfId="20664"/>
    <cellStyle name="Fixo 2 5 10" xfId="20665"/>
    <cellStyle name="Fixo 2 5 11" xfId="20666"/>
    <cellStyle name="Fixo 2 5 12" xfId="34785"/>
    <cellStyle name="Fixo 2 5 2" xfId="20667"/>
    <cellStyle name="Fixo 2 5 3" xfId="20668"/>
    <cellStyle name="Fixo 2 5 4" xfId="20669"/>
    <cellStyle name="Fixo 2 5 5" xfId="20670"/>
    <cellStyle name="Fixo 2 5 6" xfId="20671"/>
    <cellStyle name="Fixo 2 5 7" xfId="20672"/>
    <cellStyle name="Fixo 2 5 8" xfId="20673"/>
    <cellStyle name="Fixo 2 5 9" xfId="20674"/>
    <cellStyle name="Fixo 2 6" xfId="20675"/>
    <cellStyle name="Fixo 2 6 10" xfId="20676"/>
    <cellStyle name="Fixo 2 6 11" xfId="20677"/>
    <cellStyle name="Fixo 2 6 12" xfId="34786"/>
    <cellStyle name="Fixo 2 6 2" xfId="20678"/>
    <cellStyle name="Fixo 2 6 3" xfId="20679"/>
    <cellStyle name="Fixo 2 6 4" xfId="20680"/>
    <cellStyle name="Fixo 2 6 5" xfId="20681"/>
    <cellStyle name="Fixo 2 6 6" xfId="20682"/>
    <cellStyle name="Fixo 2 6 7" xfId="20683"/>
    <cellStyle name="Fixo 2 6 8" xfId="20684"/>
    <cellStyle name="Fixo 2 6 9" xfId="20685"/>
    <cellStyle name="Fixo 2 7" xfId="20686"/>
    <cellStyle name="Fixo 2 7 10" xfId="20687"/>
    <cellStyle name="Fixo 2 7 11" xfId="20688"/>
    <cellStyle name="Fixo 2 7 12" xfId="34787"/>
    <cellStyle name="Fixo 2 7 2" xfId="20689"/>
    <cellStyle name="Fixo 2 7 3" xfId="20690"/>
    <cellStyle name="Fixo 2 7 4" xfId="20691"/>
    <cellStyle name="Fixo 2 7 5" xfId="20692"/>
    <cellStyle name="Fixo 2 7 6" xfId="20693"/>
    <cellStyle name="Fixo 2 7 7" xfId="20694"/>
    <cellStyle name="Fixo 2 7 8" xfId="20695"/>
    <cellStyle name="Fixo 2 7 9" xfId="20696"/>
    <cellStyle name="Fixo 2 8" xfId="20697"/>
    <cellStyle name="Fixo 2 8 10" xfId="20698"/>
    <cellStyle name="Fixo 2 8 11" xfId="20699"/>
    <cellStyle name="Fixo 2 8 12" xfId="34788"/>
    <cellStyle name="Fixo 2 8 2" xfId="20700"/>
    <cellStyle name="Fixo 2 8 3" xfId="20701"/>
    <cellStyle name="Fixo 2 8 4" xfId="20702"/>
    <cellStyle name="Fixo 2 8 5" xfId="20703"/>
    <cellStyle name="Fixo 2 8 6" xfId="20704"/>
    <cellStyle name="Fixo 2 8 7" xfId="20705"/>
    <cellStyle name="Fixo 2 8 8" xfId="20706"/>
    <cellStyle name="Fixo 2 8 9" xfId="20707"/>
    <cellStyle name="Fixo 2 9" xfId="20708"/>
    <cellStyle name="Fixo 2 9 10" xfId="20709"/>
    <cellStyle name="Fixo 2 9 11" xfId="20710"/>
    <cellStyle name="Fixo 2 9 12" xfId="34789"/>
    <cellStyle name="Fixo 2 9 2" xfId="20711"/>
    <cellStyle name="Fixo 2 9 3" xfId="20712"/>
    <cellStyle name="Fixo 2 9 4" xfId="20713"/>
    <cellStyle name="Fixo 2 9 5" xfId="20714"/>
    <cellStyle name="Fixo 2 9 6" xfId="20715"/>
    <cellStyle name="Fixo 2 9 7" xfId="20716"/>
    <cellStyle name="Fixo 2 9 8" xfId="20717"/>
    <cellStyle name="Fixo 2 9 9" xfId="20718"/>
    <cellStyle name="Fixo 3" xfId="183"/>
    <cellStyle name="Fixo 3 2" xfId="20719"/>
    <cellStyle name="Fixo 4" xfId="2500"/>
    <cellStyle name="Fixo 4 2" xfId="20720"/>
    <cellStyle name="Fixo 5" xfId="2501"/>
    <cellStyle name="Fixo 5 2" xfId="20721"/>
    <cellStyle name="Fixo 6" xfId="2502"/>
    <cellStyle name="Fixo 6 2" xfId="20722"/>
    <cellStyle name="Fixo 7" xfId="2503"/>
    <cellStyle name="Fixo 7 2" xfId="20723"/>
    <cellStyle name="Fixo 8" xfId="2504"/>
    <cellStyle name="Fixo 8 2" xfId="20724"/>
    <cellStyle name="Fixo 9" xfId="20474"/>
    <cellStyle name="Fixo_Planilha Orçamentária - Conde Dolabela - Gustavo Barbi" xfId="20725"/>
    <cellStyle name="Footnote" xfId="20726"/>
    <cellStyle name="Footnote 1" xfId="20727"/>
    <cellStyle name="Footnote 1 2" xfId="36104"/>
    <cellStyle name="Footnote 1 3" xfId="36317"/>
    <cellStyle name="Footnote 2" xfId="20728"/>
    <cellStyle name="Footnote 2 10" xfId="20729"/>
    <cellStyle name="Footnote 2 11" xfId="20730"/>
    <cellStyle name="Footnote 2 12" xfId="34791"/>
    <cellStyle name="Footnote 2 13" xfId="36105"/>
    <cellStyle name="Footnote 2 14" xfId="36318"/>
    <cellStyle name="Footnote 2 2" xfId="20731"/>
    <cellStyle name="Footnote 2 3" xfId="20732"/>
    <cellStyle name="Footnote 2 4" xfId="20733"/>
    <cellStyle name="Footnote 2 5" xfId="20734"/>
    <cellStyle name="Footnote 2 6" xfId="20735"/>
    <cellStyle name="Footnote 2 7" xfId="20736"/>
    <cellStyle name="Footnote 2 8" xfId="20737"/>
    <cellStyle name="Footnote 2 9" xfId="20738"/>
    <cellStyle name="Footnote 3" xfId="34790"/>
    <cellStyle name="Good" xfId="2505"/>
    <cellStyle name="Good 1" xfId="184"/>
    <cellStyle name="Good 1 2" xfId="20740"/>
    <cellStyle name="Good 1 3" xfId="36106"/>
    <cellStyle name="Good 1 4" xfId="36319"/>
    <cellStyle name="Good 10" xfId="20741"/>
    <cellStyle name="Good 10 10" xfId="20742"/>
    <cellStyle name="Good 10 11" xfId="20743"/>
    <cellStyle name="Good 10 12" xfId="34793"/>
    <cellStyle name="Good 10 2" xfId="20744"/>
    <cellStyle name="Good 10 3" xfId="20745"/>
    <cellStyle name="Good 10 4" xfId="20746"/>
    <cellStyle name="Good 10 5" xfId="20747"/>
    <cellStyle name="Good 10 6" xfId="20748"/>
    <cellStyle name="Good 10 7" xfId="20749"/>
    <cellStyle name="Good 10 8" xfId="20750"/>
    <cellStyle name="Good 10 9" xfId="20751"/>
    <cellStyle name="Good 11" xfId="20752"/>
    <cellStyle name="Good 11 10" xfId="20753"/>
    <cellStyle name="Good 11 11" xfId="20754"/>
    <cellStyle name="Good 11 12" xfId="34794"/>
    <cellStyle name="Good 11 2" xfId="20755"/>
    <cellStyle name="Good 11 3" xfId="20756"/>
    <cellStyle name="Good 11 4" xfId="20757"/>
    <cellStyle name="Good 11 5" xfId="20758"/>
    <cellStyle name="Good 11 6" xfId="20759"/>
    <cellStyle name="Good 11 7" xfId="20760"/>
    <cellStyle name="Good 11 8" xfId="20761"/>
    <cellStyle name="Good 11 9" xfId="20762"/>
    <cellStyle name="Good 12" xfId="20763"/>
    <cellStyle name="Good 12 10" xfId="20764"/>
    <cellStyle name="Good 12 11" xfId="20765"/>
    <cellStyle name="Good 12 12" xfId="34795"/>
    <cellStyle name="Good 12 2" xfId="20766"/>
    <cellStyle name="Good 12 3" xfId="20767"/>
    <cellStyle name="Good 12 4" xfId="20768"/>
    <cellStyle name="Good 12 5" xfId="20769"/>
    <cellStyle name="Good 12 6" xfId="20770"/>
    <cellStyle name="Good 12 7" xfId="20771"/>
    <cellStyle name="Good 12 8" xfId="20772"/>
    <cellStyle name="Good 12 9" xfId="20773"/>
    <cellStyle name="Good 13" xfId="20774"/>
    <cellStyle name="Good 13 10" xfId="20775"/>
    <cellStyle name="Good 13 11" xfId="20776"/>
    <cellStyle name="Good 13 12" xfId="34796"/>
    <cellStyle name="Good 13 2" xfId="20777"/>
    <cellStyle name="Good 13 3" xfId="20778"/>
    <cellStyle name="Good 13 4" xfId="20779"/>
    <cellStyle name="Good 13 5" xfId="20780"/>
    <cellStyle name="Good 13 6" xfId="20781"/>
    <cellStyle name="Good 13 7" xfId="20782"/>
    <cellStyle name="Good 13 8" xfId="20783"/>
    <cellStyle name="Good 13 9" xfId="20784"/>
    <cellStyle name="Good 14" xfId="20785"/>
    <cellStyle name="Good 14 10" xfId="20786"/>
    <cellStyle name="Good 14 11" xfId="20787"/>
    <cellStyle name="Good 14 12" xfId="34797"/>
    <cellStyle name="Good 14 2" xfId="20788"/>
    <cellStyle name="Good 14 3" xfId="20789"/>
    <cellStyle name="Good 14 4" xfId="20790"/>
    <cellStyle name="Good 14 5" xfId="20791"/>
    <cellStyle name="Good 14 6" xfId="20792"/>
    <cellStyle name="Good 14 7" xfId="20793"/>
    <cellStyle name="Good 14 8" xfId="20794"/>
    <cellStyle name="Good 14 9" xfId="20795"/>
    <cellStyle name="Good 15" xfId="20796"/>
    <cellStyle name="Good 15 10" xfId="20797"/>
    <cellStyle name="Good 15 11" xfId="20798"/>
    <cellStyle name="Good 15 12" xfId="34798"/>
    <cellStyle name="Good 15 2" xfId="20799"/>
    <cellStyle name="Good 15 3" xfId="20800"/>
    <cellStyle name="Good 15 4" xfId="20801"/>
    <cellStyle name="Good 15 5" xfId="20802"/>
    <cellStyle name="Good 15 6" xfId="20803"/>
    <cellStyle name="Good 15 7" xfId="20804"/>
    <cellStyle name="Good 15 8" xfId="20805"/>
    <cellStyle name="Good 15 9" xfId="20806"/>
    <cellStyle name="Good 16" xfId="34792"/>
    <cellStyle name="Good 2" xfId="185"/>
    <cellStyle name="Good 2 10" xfId="20808"/>
    <cellStyle name="Good 2 10 10" xfId="20809"/>
    <cellStyle name="Good 2 10 11" xfId="20810"/>
    <cellStyle name="Good 2 10 12" xfId="34800"/>
    <cellStyle name="Good 2 10 2" xfId="20811"/>
    <cellStyle name="Good 2 10 3" xfId="20812"/>
    <cellStyle name="Good 2 10 4" xfId="20813"/>
    <cellStyle name="Good 2 10 5" xfId="20814"/>
    <cellStyle name="Good 2 10 6" xfId="20815"/>
    <cellStyle name="Good 2 10 7" xfId="20816"/>
    <cellStyle name="Good 2 10 8" xfId="20817"/>
    <cellStyle name="Good 2 10 9" xfId="20818"/>
    <cellStyle name="Good 2 11" xfId="20819"/>
    <cellStyle name="Good 2 11 10" xfId="20820"/>
    <cellStyle name="Good 2 11 11" xfId="20821"/>
    <cellStyle name="Good 2 11 12" xfId="34801"/>
    <cellStyle name="Good 2 11 2" xfId="20822"/>
    <cellStyle name="Good 2 11 3" xfId="20823"/>
    <cellStyle name="Good 2 11 4" xfId="20824"/>
    <cellStyle name="Good 2 11 5" xfId="20825"/>
    <cellStyle name="Good 2 11 6" xfId="20826"/>
    <cellStyle name="Good 2 11 7" xfId="20827"/>
    <cellStyle name="Good 2 11 8" xfId="20828"/>
    <cellStyle name="Good 2 11 9" xfId="20829"/>
    <cellStyle name="Good 2 12" xfId="20830"/>
    <cellStyle name="Good 2 12 10" xfId="20831"/>
    <cellStyle name="Good 2 12 11" xfId="20832"/>
    <cellStyle name="Good 2 12 12" xfId="34802"/>
    <cellStyle name="Good 2 12 2" xfId="20833"/>
    <cellStyle name="Good 2 12 3" xfId="20834"/>
    <cellStyle name="Good 2 12 4" xfId="20835"/>
    <cellStyle name="Good 2 12 5" xfId="20836"/>
    <cellStyle name="Good 2 12 6" xfId="20837"/>
    <cellStyle name="Good 2 12 7" xfId="20838"/>
    <cellStyle name="Good 2 12 8" xfId="20839"/>
    <cellStyle name="Good 2 12 9" xfId="20840"/>
    <cellStyle name="Good 2 13" xfId="20841"/>
    <cellStyle name="Good 2 13 10" xfId="20842"/>
    <cellStyle name="Good 2 13 11" xfId="20843"/>
    <cellStyle name="Good 2 13 12" xfId="34803"/>
    <cellStyle name="Good 2 13 2" xfId="20844"/>
    <cellStyle name="Good 2 13 3" xfId="20845"/>
    <cellStyle name="Good 2 13 4" xfId="20846"/>
    <cellStyle name="Good 2 13 5" xfId="20847"/>
    <cellStyle name="Good 2 13 6" xfId="20848"/>
    <cellStyle name="Good 2 13 7" xfId="20849"/>
    <cellStyle name="Good 2 13 8" xfId="20850"/>
    <cellStyle name="Good 2 13 9" xfId="20851"/>
    <cellStyle name="Good 2 14" xfId="20852"/>
    <cellStyle name="Good 2 14 10" xfId="20853"/>
    <cellStyle name="Good 2 14 11" xfId="20854"/>
    <cellStyle name="Good 2 14 12" xfId="34804"/>
    <cellStyle name="Good 2 14 2" xfId="20855"/>
    <cellStyle name="Good 2 14 3" xfId="20856"/>
    <cellStyle name="Good 2 14 4" xfId="20857"/>
    <cellStyle name="Good 2 14 5" xfId="20858"/>
    <cellStyle name="Good 2 14 6" xfId="20859"/>
    <cellStyle name="Good 2 14 7" xfId="20860"/>
    <cellStyle name="Good 2 14 8" xfId="20861"/>
    <cellStyle name="Good 2 14 9" xfId="20862"/>
    <cellStyle name="Good 2 15" xfId="20863"/>
    <cellStyle name="Good 2 15 10" xfId="20864"/>
    <cellStyle name="Good 2 15 11" xfId="20865"/>
    <cellStyle name="Good 2 15 12" xfId="34805"/>
    <cellStyle name="Good 2 15 2" xfId="20866"/>
    <cellStyle name="Good 2 15 3" xfId="20867"/>
    <cellStyle name="Good 2 15 4" xfId="20868"/>
    <cellStyle name="Good 2 15 5" xfId="20869"/>
    <cellStyle name="Good 2 15 6" xfId="20870"/>
    <cellStyle name="Good 2 15 7" xfId="20871"/>
    <cellStyle name="Good 2 15 8" xfId="20872"/>
    <cellStyle name="Good 2 15 9" xfId="20873"/>
    <cellStyle name="Good 2 16" xfId="20874"/>
    <cellStyle name="Good 2 17" xfId="20875"/>
    <cellStyle name="Good 2 18" xfId="20876"/>
    <cellStyle name="Good 2 19" xfId="20877"/>
    <cellStyle name="Good 2 2" xfId="20807"/>
    <cellStyle name="Good 2 2 10" xfId="20878"/>
    <cellStyle name="Good 2 2 11" xfId="20879"/>
    <cellStyle name="Good 2 2 12" xfId="20880"/>
    <cellStyle name="Good 2 2 13" xfId="20881"/>
    <cellStyle name="Good 2 2 14" xfId="20882"/>
    <cellStyle name="Good 2 2 15" xfId="20883"/>
    <cellStyle name="Good 2 2 16" xfId="20884"/>
    <cellStyle name="Good 2 2 17" xfId="20885"/>
    <cellStyle name="Good 2 2 18" xfId="20886"/>
    <cellStyle name="Good 2 2 19" xfId="34806"/>
    <cellStyle name="Good 2 2 2" xfId="20887"/>
    <cellStyle name="Good 2 2 2 10" xfId="20888"/>
    <cellStyle name="Good 2 2 2 11" xfId="20889"/>
    <cellStyle name="Good 2 2 2 12" xfId="34807"/>
    <cellStyle name="Good 2 2 2 2" xfId="20890"/>
    <cellStyle name="Good 2 2 2 3" xfId="20891"/>
    <cellStyle name="Good 2 2 2 4" xfId="20892"/>
    <cellStyle name="Good 2 2 2 5" xfId="20893"/>
    <cellStyle name="Good 2 2 2 6" xfId="20894"/>
    <cellStyle name="Good 2 2 2 7" xfId="20895"/>
    <cellStyle name="Good 2 2 2 8" xfId="20896"/>
    <cellStyle name="Good 2 2 2 9" xfId="20897"/>
    <cellStyle name="Good 2 2 20" xfId="36107"/>
    <cellStyle name="Good 2 2 21" xfId="36320"/>
    <cellStyle name="Good 2 2 3" xfId="20898"/>
    <cellStyle name="Good 2 2 3 10" xfId="20899"/>
    <cellStyle name="Good 2 2 3 11" xfId="20900"/>
    <cellStyle name="Good 2 2 3 12" xfId="34808"/>
    <cellStyle name="Good 2 2 3 2" xfId="20901"/>
    <cellStyle name="Good 2 2 3 3" xfId="20902"/>
    <cellStyle name="Good 2 2 3 4" xfId="20903"/>
    <cellStyle name="Good 2 2 3 5" xfId="20904"/>
    <cellStyle name="Good 2 2 3 6" xfId="20905"/>
    <cellStyle name="Good 2 2 3 7" xfId="20906"/>
    <cellStyle name="Good 2 2 3 8" xfId="20907"/>
    <cellStyle name="Good 2 2 3 9" xfId="20908"/>
    <cellStyle name="Good 2 2 4" xfId="20909"/>
    <cellStyle name="Good 2 2 4 10" xfId="20910"/>
    <cellStyle name="Good 2 2 4 11" xfId="20911"/>
    <cellStyle name="Good 2 2 4 12" xfId="34809"/>
    <cellStyle name="Good 2 2 4 2" xfId="20912"/>
    <cellStyle name="Good 2 2 4 3" xfId="20913"/>
    <cellStyle name="Good 2 2 4 4" xfId="20914"/>
    <cellStyle name="Good 2 2 4 5" xfId="20915"/>
    <cellStyle name="Good 2 2 4 6" xfId="20916"/>
    <cellStyle name="Good 2 2 4 7" xfId="20917"/>
    <cellStyle name="Good 2 2 4 8" xfId="20918"/>
    <cellStyle name="Good 2 2 4 9" xfId="20919"/>
    <cellStyle name="Good 2 2 5" xfId="20920"/>
    <cellStyle name="Good 2 2 5 10" xfId="20921"/>
    <cellStyle name="Good 2 2 5 11" xfId="20922"/>
    <cellStyle name="Good 2 2 5 12" xfId="34810"/>
    <cellStyle name="Good 2 2 5 2" xfId="20923"/>
    <cellStyle name="Good 2 2 5 3" xfId="20924"/>
    <cellStyle name="Good 2 2 5 4" xfId="20925"/>
    <cellStyle name="Good 2 2 5 5" xfId="20926"/>
    <cellStyle name="Good 2 2 5 6" xfId="20927"/>
    <cellStyle name="Good 2 2 5 7" xfId="20928"/>
    <cellStyle name="Good 2 2 5 8" xfId="20929"/>
    <cellStyle name="Good 2 2 5 9" xfId="20930"/>
    <cellStyle name="Good 2 2 6" xfId="20931"/>
    <cellStyle name="Good 2 2 6 10" xfId="20932"/>
    <cellStyle name="Good 2 2 6 11" xfId="20933"/>
    <cellStyle name="Good 2 2 6 12" xfId="34811"/>
    <cellStyle name="Good 2 2 6 2" xfId="20934"/>
    <cellStyle name="Good 2 2 6 3" xfId="20935"/>
    <cellStyle name="Good 2 2 6 4" xfId="20936"/>
    <cellStyle name="Good 2 2 6 5" xfId="20937"/>
    <cellStyle name="Good 2 2 6 6" xfId="20938"/>
    <cellStyle name="Good 2 2 6 7" xfId="20939"/>
    <cellStyle name="Good 2 2 6 8" xfId="20940"/>
    <cellStyle name="Good 2 2 6 9" xfId="20941"/>
    <cellStyle name="Good 2 2 7" xfId="20942"/>
    <cellStyle name="Good 2 2 7 10" xfId="20943"/>
    <cellStyle name="Good 2 2 7 11" xfId="20944"/>
    <cellStyle name="Good 2 2 7 12" xfId="34812"/>
    <cellStyle name="Good 2 2 7 2" xfId="20945"/>
    <cellStyle name="Good 2 2 7 3" xfId="20946"/>
    <cellStyle name="Good 2 2 7 4" xfId="20947"/>
    <cellStyle name="Good 2 2 7 5" xfId="20948"/>
    <cellStyle name="Good 2 2 7 6" xfId="20949"/>
    <cellStyle name="Good 2 2 7 7" xfId="20950"/>
    <cellStyle name="Good 2 2 7 8" xfId="20951"/>
    <cellStyle name="Good 2 2 7 9" xfId="20952"/>
    <cellStyle name="Good 2 2 8" xfId="20953"/>
    <cellStyle name="Good 2 2 8 10" xfId="20954"/>
    <cellStyle name="Good 2 2 8 11" xfId="20955"/>
    <cellStyle name="Good 2 2 8 12" xfId="34813"/>
    <cellStyle name="Good 2 2 8 2" xfId="20956"/>
    <cellStyle name="Good 2 2 8 3" xfId="20957"/>
    <cellStyle name="Good 2 2 8 4" xfId="20958"/>
    <cellStyle name="Good 2 2 8 5" xfId="20959"/>
    <cellStyle name="Good 2 2 8 6" xfId="20960"/>
    <cellStyle name="Good 2 2 8 7" xfId="20961"/>
    <cellStyle name="Good 2 2 8 8" xfId="20962"/>
    <cellStyle name="Good 2 2 8 9" xfId="20963"/>
    <cellStyle name="Good 2 2 9" xfId="20964"/>
    <cellStyle name="Good 2 20" xfId="20965"/>
    <cellStyle name="Good 2 21" xfId="20966"/>
    <cellStyle name="Good 2 22" xfId="20967"/>
    <cellStyle name="Good 2 23" xfId="20968"/>
    <cellStyle name="Good 2 24" xfId="20969"/>
    <cellStyle name="Good 2 25" xfId="20970"/>
    <cellStyle name="Good 2 26" xfId="34799"/>
    <cellStyle name="Good 2 3" xfId="20971"/>
    <cellStyle name="Good 2 3 10" xfId="20972"/>
    <cellStyle name="Good 2 3 11" xfId="20973"/>
    <cellStyle name="Good 2 3 12" xfId="34814"/>
    <cellStyle name="Good 2 3 2" xfId="20974"/>
    <cellStyle name="Good 2 3 3" xfId="20975"/>
    <cellStyle name="Good 2 3 4" xfId="20976"/>
    <cellStyle name="Good 2 3 5" xfId="20977"/>
    <cellStyle name="Good 2 3 6" xfId="20978"/>
    <cellStyle name="Good 2 3 7" xfId="20979"/>
    <cellStyle name="Good 2 3 8" xfId="20980"/>
    <cellStyle name="Good 2 3 9" xfId="20981"/>
    <cellStyle name="Good 2 4" xfId="20982"/>
    <cellStyle name="Good 2 4 10" xfId="20983"/>
    <cellStyle name="Good 2 4 11" xfId="20984"/>
    <cellStyle name="Good 2 4 12" xfId="34815"/>
    <cellStyle name="Good 2 4 2" xfId="20985"/>
    <cellStyle name="Good 2 4 3" xfId="20986"/>
    <cellStyle name="Good 2 4 4" xfId="20987"/>
    <cellStyle name="Good 2 4 5" xfId="20988"/>
    <cellStyle name="Good 2 4 6" xfId="20989"/>
    <cellStyle name="Good 2 4 7" xfId="20990"/>
    <cellStyle name="Good 2 4 8" xfId="20991"/>
    <cellStyle name="Good 2 4 9" xfId="20992"/>
    <cellStyle name="Good 2 5" xfId="20993"/>
    <cellStyle name="Good 2 5 10" xfId="20994"/>
    <cellStyle name="Good 2 5 11" xfId="20995"/>
    <cellStyle name="Good 2 5 12" xfId="34816"/>
    <cellStyle name="Good 2 5 2" xfId="20996"/>
    <cellStyle name="Good 2 5 3" xfId="20997"/>
    <cellStyle name="Good 2 5 4" xfId="20998"/>
    <cellStyle name="Good 2 5 5" xfId="20999"/>
    <cellStyle name="Good 2 5 6" xfId="21000"/>
    <cellStyle name="Good 2 5 7" xfId="21001"/>
    <cellStyle name="Good 2 5 8" xfId="21002"/>
    <cellStyle name="Good 2 5 9" xfId="21003"/>
    <cellStyle name="Good 2 6" xfId="21004"/>
    <cellStyle name="Good 2 6 10" xfId="21005"/>
    <cellStyle name="Good 2 6 11" xfId="21006"/>
    <cellStyle name="Good 2 6 12" xfId="34817"/>
    <cellStyle name="Good 2 6 2" xfId="21007"/>
    <cellStyle name="Good 2 6 3" xfId="21008"/>
    <cellStyle name="Good 2 6 4" xfId="21009"/>
    <cellStyle name="Good 2 6 5" xfId="21010"/>
    <cellStyle name="Good 2 6 6" xfId="21011"/>
    <cellStyle name="Good 2 6 7" xfId="21012"/>
    <cellStyle name="Good 2 6 8" xfId="21013"/>
    <cellStyle name="Good 2 6 9" xfId="21014"/>
    <cellStyle name="Good 2 7" xfId="21015"/>
    <cellStyle name="Good 2 7 10" xfId="21016"/>
    <cellStyle name="Good 2 7 11" xfId="21017"/>
    <cellStyle name="Good 2 7 12" xfId="34818"/>
    <cellStyle name="Good 2 7 2" xfId="21018"/>
    <cellStyle name="Good 2 7 3" xfId="21019"/>
    <cellStyle name="Good 2 7 4" xfId="21020"/>
    <cellStyle name="Good 2 7 5" xfId="21021"/>
    <cellStyle name="Good 2 7 6" xfId="21022"/>
    <cellStyle name="Good 2 7 7" xfId="21023"/>
    <cellStyle name="Good 2 7 8" xfId="21024"/>
    <cellStyle name="Good 2 7 9" xfId="21025"/>
    <cellStyle name="Good 2 8" xfId="21026"/>
    <cellStyle name="Good 2 8 10" xfId="21027"/>
    <cellStyle name="Good 2 8 11" xfId="21028"/>
    <cellStyle name="Good 2 8 12" xfId="34819"/>
    <cellStyle name="Good 2 8 2" xfId="21029"/>
    <cellStyle name="Good 2 8 3" xfId="21030"/>
    <cellStyle name="Good 2 8 4" xfId="21031"/>
    <cellStyle name="Good 2 8 5" xfId="21032"/>
    <cellStyle name="Good 2 8 6" xfId="21033"/>
    <cellStyle name="Good 2 8 7" xfId="21034"/>
    <cellStyle name="Good 2 8 8" xfId="21035"/>
    <cellStyle name="Good 2 8 9" xfId="21036"/>
    <cellStyle name="Good 2 9" xfId="21037"/>
    <cellStyle name="Good 2 9 10" xfId="21038"/>
    <cellStyle name="Good 2 9 11" xfId="21039"/>
    <cellStyle name="Good 2 9 12" xfId="34820"/>
    <cellStyle name="Good 2 9 2" xfId="21040"/>
    <cellStyle name="Good 2 9 3" xfId="21041"/>
    <cellStyle name="Good 2 9 4" xfId="21042"/>
    <cellStyle name="Good 2 9 5" xfId="21043"/>
    <cellStyle name="Good 2 9 6" xfId="21044"/>
    <cellStyle name="Good 2 9 7" xfId="21045"/>
    <cellStyle name="Good 2 9 8" xfId="21046"/>
    <cellStyle name="Good 2 9 9" xfId="21047"/>
    <cellStyle name="Good 3" xfId="20739"/>
    <cellStyle name="Good 3 10" xfId="21048"/>
    <cellStyle name="Good 3 11" xfId="21049"/>
    <cellStyle name="Good 3 12" xfId="34821"/>
    <cellStyle name="Good 3 2" xfId="21050"/>
    <cellStyle name="Good 3 3" xfId="21051"/>
    <cellStyle name="Good 3 4" xfId="21052"/>
    <cellStyle name="Good 3 5" xfId="21053"/>
    <cellStyle name="Good 3 6" xfId="21054"/>
    <cellStyle name="Good 3 7" xfId="21055"/>
    <cellStyle name="Good 3 8" xfId="21056"/>
    <cellStyle name="Good 3 9" xfId="21057"/>
    <cellStyle name="Good 4" xfId="21058"/>
    <cellStyle name="Good 4 10" xfId="21059"/>
    <cellStyle name="Good 4 11" xfId="21060"/>
    <cellStyle name="Good 4 12" xfId="34822"/>
    <cellStyle name="Good 4 2" xfId="21061"/>
    <cellStyle name="Good 4 3" xfId="21062"/>
    <cellStyle name="Good 4 4" xfId="21063"/>
    <cellStyle name="Good 4 5" xfId="21064"/>
    <cellStyle name="Good 4 6" xfId="21065"/>
    <cellStyle name="Good 4 7" xfId="21066"/>
    <cellStyle name="Good 4 8" xfId="21067"/>
    <cellStyle name="Good 4 9" xfId="21068"/>
    <cellStyle name="Good 5" xfId="21069"/>
    <cellStyle name="Good 5 10" xfId="21070"/>
    <cellStyle name="Good 5 11" xfId="21071"/>
    <cellStyle name="Good 5 12" xfId="34823"/>
    <cellStyle name="Good 5 2" xfId="21072"/>
    <cellStyle name="Good 5 3" xfId="21073"/>
    <cellStyle name="Good 5 4" xfId="21074"/>
    <cellStyle name="Good 5 5" xfId="21075"/>
    <cellStyle name="Good 5 6" xfId="21076"/>
    <cellStyle name="Good 5 7" xfId="21077"/>
    <cellStyle name="Good 5 8" xfId="21078"/>
    <cellStyle name="Good 5 9" xfId="21079"/>
    <cellStyle name="Good 6" xfId="21080"/>
    <cellStyle name="Good 6 10" xfId="21081"/>
    <cellStyle name="Good 6 11" xfId="21082"/>
    <cellStyle name="Good 6 12" xfId="34824"/>
    <cellStyle name="Good 6 2" xfId="21083"/>
    <cellStyle name="Good 6 3" xfId="21084"/>
    <cellStyle name="Good 6 4" xfId="21085"/>
    <cellStyle name="Good 6 5" xfId="21086"/>
    <cellStyle name="Good 6 6" xfId="21087"/>
    <cellStyle name="Good 6 7" xfId="21088"/>
    <cellStyle name="Good 6 8" xfId="21089"/>
    <cellStyle name="Good 6 9" xfId="21090"/>
    <cellStyle name="Good 7" xfId="21091"/>
    <cellStyle name="Good 7 10" xfId="21092"/>
    <cellStyle name="Good 7 11" xfId="21093"/>
    <cellStyle name="Good 7 12" xfId="34825"/>
    <cellStyle name="Good 7 2" xfId="21094"/>
    <cellStyle name="Good 7 3" xfId="21095"/>
    <cellStyle name="Good 7 4" xfId="21096"/>
    <cellStyle name="Good 7 5" xfId="21097"/>
    <cellStyle name="Good 7 6" xfId="21098"/>
    <cellStyle name="Good 7 7" xfId="21099"/>
    <cellStyle name="Good 7 8" xfId="21100"/>
    <cellStyle name="Good 7 9" xfId="21101"/>
    <cellStyle name="Good 8" xfId="21102"/>
    <cellStyle name="Good 8 10" xfId="21103"/>
    <cellStyle name="Good 8 11" xfId="21104"/>
    <cellStyle name="Good 8 12" xfId="34826"/>
    <cellStyle name="Good 8 2" xfId="21105"/>
    <cellStyle name="Good 8 3" xfId="21106"/>
    <cellStyle name="Good 8 4" xfId="21107"/>
    <cellStyle name="Good 8 5" xfId="21108"/>
    <cellStyle name="Good 8 6" xfId="21109"/>
    <cellStyle name="Good 8 7" xfId="21110"/>
    <cellStyle name="Good 8 8" xfId="21111"/>
    <cellStyle name="Good 8 9" xfId="21112"/>
    <cellStyle name="Good 9" xfId="21113"/>
    <cellStyle name="Good 9 10" xfId="21114"/>
    <cellStyle name="Good 9 11" xfId="21115"/>
    <cellStyle name="Good 9 12" xfId="34827"/>
    <cellStyle name="Good 9 2" xfId="21116"/>
    <cellStyle name="Good 9 3" xfId="21117"/>
    <cellStyle name="Good 9 4" xfId="21118"/>
    <cellStyle name="Good 9 5" xfId="21119"/>
    <cellStyle name="Good 9 6" xfId="21120"/>
    <cellStyle name="Good 9 7" xfId="21121"/>
    <cellStyle name="Good 9 8" xfId="21122"/>
    <cellStyle name="Good 9 9" xfId="21123"/>
    <cellStyle name="Good_34.3 - Rua Piaui_Joa" xfId="36108"/>
    <cellStyle name="Heading" xfId="2506"/>
    <cellStyle name="Heading 1" xfId="2507"/>
    <cellStyle name="Heading 1 1" xfId="186"/>
    <cellStyle name="Heading 1 1 2" xfId="21126"/>
    <cellStyle name="Heading 1 1 3" xfId="36109"/>
    <cellStyle name="Heading 1 1 4" xfId="36321"/>
    <cellStyle name="Heading 1 10" xfId="21127"/>
    <cellStyle name="Heading 1 10 10" xfId="21128"/>
    <cellStyle name="Heading 1 10 11" xfId="21129"/>
    <cellStyle name="Heading 1 10 12" xfId="34830"/>
    <cellStyle name="Heading 1 10 2" xfId="21130"/>
    <cellStyle name="Heading 1 10 3" xfId="21131"/>
    <cellStyle name="Heading 1 10 4" xfId="21132"/>
    <cellStyle name="Heading 1 10 5" xfId="21133"/>
    <cellStyle name="Heading 1 10 6" xfId="21134"/>
    <cellStyle name="Heading 1 10 7" xfId="21135"/>
    <cellStyle name="Heading 1 10 8" xfId="21136"/>
    <cellStyle name="Heading 1 10 9" xfId="21137"/>
    <cellStyle name="Heading 1 11" xfId="21138"/>
    <cellStyle name="Heading 1 11 10" xfId="21139"/>
    <cellStyle name="Heading 1 11 11" xfId="21140"/>
    <cellStyle name="Heading 1 11 12" xfId="34831"/>
    <cellStyle name="Heading 1 11 2" xfId="21141"/>
    <cellStyle name="Heading 1 11 3" xfId="21142"/>
    <cellStyle name="Heading 1 11 4" xfId="21143"/>
    <cellStyle name="Heading 1 11 5" xfId="21144"/>
    <cellStyle name="Heading 1 11 6" xfId="21145"/>
    <cellStyle name="Heading 1 11 7" xfId="21146"/>
    <cellStyle name="Heading 1 11 8" xfId="21147"/>
    <cellStyle name="Heading 1 11 9" xfId="21148"/>
    <cellStyle name="Heading 1 12" xfId="21149"/>
    <cellStyle name="Heading 1 12 10" xfId="21150"/>
    <cellStyle name="Heading 1 12 11" xfId="21151"/>
    <cellStyle name="Heading 1 12 12" xfId="34832"/>
    <cellStyle name="Heading 1 12 2" xfId="21152"/>
    <cellStyle name="Heading 1 12 3" xfId="21153"/>
    <cellStyle name="Heading 1 12 4" xfId="21154"/>
    <cellStyle name="Heading 1 12 5" xfId="21155"/>
    <cellStyle name="Heading 1 12 6" xfId="21156"/>
    <cellStyle name="Heading 1 12 7" xfId="21157"/>
    <cellStyle name="Heading 1 12 8" xfId="21158"/>
    <cellStyle name="Heading 1 12 9" xfId="21159"/>
    <cellStyle name="Heading 1 13" xfId="21160"/>
    <cellStyle name="Heading 1 13 10" xfId="21161"/>
    <cellStyle name="Heading 1 13 11" xfId="21162"/>
    <cellStyle name="Heading 1 13 12" xfId="34833"/>
    <cellStyle name="Heading 1 13 2" xfId="21163"/>
    <cellStyle name="Heading 1 13 3" xfId="21164"/>
    <cellStyle name="Heading 1 13 4" xfId="21165"/>
    <cellStyle name="Heading 1 13 5" xfId="21166"/>
    <cellStyle name="Heading 1 13 6" xfId="21167"/>
    <cellStyle name="Heading 1 13 7" xfId="21168"/>
    <cellStyle name="Heading 1 13 8" xfId="21169"/>
    <cellStyle name="Heading 1 13 9" xfId="21170"/>
    <cellStyle name="Heading 1 14" xfId="21171"/>
    <cellStyle name="Heading 1 14 10" xfId="21172"/>
    <cellStyle name="Heading 1 14 11" xfId="21173"/>
    <cellStyle name="Heading 1 14 12" xfId="34834"/>
    <cellStyle name="Heading 1 14 2" xfId="21174"/>
    <cellStyle name="Heading 1 14 3" xfId="21175"/>
    <cellStyle name="Heading 1 14 4" xfId="21176"/>
    <cellStyle name="Heading 1 14 5" xfId="21177"/>
    <cellStyle name="Heading 1 14 6" xfId="21178"/>
    <cellStyle name="Heading 1 14 7" xfId="21179"/>
    <cellStyle name="Heading 1 14 8" xfId="21180"/>
    <cellStyle name="Heading 1 14 9" xfId="21181"/>
    <cellStyle name="Heading 1 15" xfId="21182"/>
    <cellStyle name="Heading 1 15 10" xfId="21183"/>
    <cellStyle name="Heading 1 15 11" xfId="21184"/>
    <cellStyle name="Heading 1 15 12" xfId="34835"/>
    <cellStyle name="Heading 1 15 2" xfId="21185"/>
    <cellStyle name="Heading 1 15 3" xfId="21186"/>
    <cellStyle name="Heading 1 15 4" xfId="21187"/>
    <cellStyle name="Heading 1 15 5" xfId="21188"/>
    <cellStyle name="Heading 1 15 6" xfId="21189"/>
    <cellStyle name="Heading 1 15 7" xfId="21190"/>
    <cellStyle name="Heading 1 15 8" xfId="21191"/>
    <cellStyle name="Heading 1 15 9" xfId="21192"/>
    <cellStyle name="Heading 1 16" xfId="34829"/>
    <cellStyle name="Heading 1 2" xfId="187"/>
    <cellStyle name="Heading 1 2 10" xfId="21194"/>
    <cellStyle name="Heading 1 2 10 10" xfId="21195"/>
    <cellStyle name="Heading 1 2 10 11" xfId="21196"/>
    <cellStyle name="Heading 1 2 10 12" xfId="34837"/>
    <cellStyle name="Heading 1 2 10 2" xfId="21197"/>
    <cellStyle name="Heading 1 2 10 3" xfId="21198"/>
    <cellStyle name="Heading 1 2 10 4" xfId="21199"/>
    <cellStyle name="Heading 1 2 10 5" xfId="21200"/>
    <cellStyle name="Heading 1 2 10 6" xfId="21201"/>
    <cellStyle name="Heading 1 2 10 7" xfId="21202"/>
    <cellStyle name="Heading 1 2 10 8" xfId="21203"/>
    <cellStyle name="Heading 1 2 10 9" xfId="21204"/>
    <cellStyle name="Heading 1 2 11" xfId="21205"/>
    <cellStyle name="Heading 1 2 11 10" xfId="21206"/>
    <cellStyle name="Heading 1 2 11 11" xfId="21207"/>
    <cellStyle name="Heading 1 2 11 12" xfId="34838"/>
    <cellStyle name="Heading 1 2 11 2" xfId="21208"/>
    <cellStyle name="Heading 1 2 11 3" xfId="21209"/>
    <cellStyle name="Heading 1 2 11 4" xfId="21210"/>
    <cellStyle name="Heading 1 2 11 5" xfId="21211"/>
    <cellStyle name="Heading 1 2 11 6" xfId="21212"/>
    <cellStyle name="Heading 1 2 11 7" xfId="21213"/>
    <cellStyle name="Heading 1 2 11 8" xfId="21214"/>
    <cellStyle name="Heading 1 2 11 9" xfId="21215"/>
    <cellStyle name="Heading 1 2 12" xfId="21216"/>
    <cellStyle name="Heading 1 2 12 10" xfId="21217"/>
    <cellStyle name="Heading 1 2 12 11" xfId="21218"/>
    <cellStyle name="Heading 1 2 12 12" xfId="34839"/>
    <cellStyle name="Heading 1 2 12 2" xfId="21219"/>
    <cellStyle name="Heading 1 2 12 3" xfId="21220"/>
    <cellStyle name="Heading 1 2 12 4" xfId="21221"/>
    <cellStyle name="Heading 1 2 12 5" xfId="21222"/>
    <cellStyle name="Heading 1 2 12 6" xfId="21223"/>
    <cellStyle name="Heading 1 2 12 7" xfId="21224"/>
    <cellStyle name="Heading 1 2 12 8" xfId="21225"/>
    <cellStyle name="Heading 1 2 12 9" xfId="21226"/>
    <cellStyle name="Heading 1 2 13" xfId="21227"/>
    <cellStyle name="Heading 1 2 13 10" xfId="21228"/>
    <cellStyle name="Heading 1 2 13 11" xfId="21229"/>
    <cellStyle name="Heading 1 2 13 12" xfId="34840"/>
    <cellStyle name="Heading 1 2 13 2" xfId="21230"/>
    <cellStyle name="Heading 1 2 13 3" xfId="21231"/>
    <cellStyle name="Heading 1 2 13 4" xfId="21232"/>
    <cellStyle name="Heading 1 2 13 5" xfId="21233"/>
    <cellStyle name="Heading 1 2 13 6" xfId="21234"/>
    <cellStyle name="Heading 1 2 13 7" xfId="21235"/>
    <cellStyle name="Heading 1 2 13 8" xfId="21236"/>
    <cellStyle name="Heading 1 2 13 9" xfId="21237"/>
    <cellStyle name="Heading 1 2 14" xfId="21238"/>
    <cellStyle name="Heading 1 2 14 10" xfId="21239"/>
    <cellStyle name="Heading 1 2 14 11" xfId="21240"/>
    <cellStyle name="Heading 1 2 14 12" xfId="34841"/>
    <cellStyle name="Heading 1 2 14 2" xfId="21241"/>
    <cellStyle name="Heading 1 2 14 3" xfId="21242"/>
    <cellStyle name="Heading 1 2 14 4" xfId="21243"/>
    <cellStyle name="Heading 1 2 14 5" xfId="21244"/>
    <cellStyle name="Heading 1 2 14 6" xfId="21245"/>
    <cellStyle name="Heading 1 2 14 7" xfId="21246"/>
    <cellStyle name="Heading 1 2 14 8" xfId="21247"/>
    <cellStyle name="Heading 1 2 14 9" xfId="21248"/>
    <cellStyle name="Heading 1 2 15" xfId="21249"/>
    <cellStyle name="Heading 1 2 15 10" xfId="21250"/>
    <cellStyle name="Heading 1 2 15 11" xfId="21251"/>
    <cellStyle name="Heading 1 2 15 12" xfId="34842"/>
    <cellStyle name="Heading 1 2 15 2" xfId="21252"/>
    <cellStyle name="Heading 1 2 15 3" xfId="21253"/>
    <cellStyle name="Heading 1 2 15 4" xfId="21254"/>
    <cellStyle name="Heading 1 2 15 5" xfId="21255"/>
    <cellStyle name="Heading 1 2 15 6" xfId="21256"/>
    <cellStyle name="Heading 1 2 15 7" xfId="21257"/>
    <cellStyle name="Heading 1 2 15 8" xfId="21258"/>
    <cellStyle name="Heading 1 2 15 9" xfId="21259"/>
    <cellStyle name="Heading 1 2 16" xfId="21260"/>
    <cellStyle name="Heading 1 2 17" xfId="21261"/>
    <cellStyle name="Heading 1 2 18" xfId="21262"/>
    <cellStyle name="Heading 1 2 19" xfId="21263"/>
    <cellStyle name="Heading 1 2 2" xfId="21193"/>
    <cellStyle name="Heading 1 2 2 10" xfId="21264"/>
    <cellStyle name="Heading 1 2 2 11" xfId="21265"/>
    <cellStyle name="Heading 1 2 2 12" xfId="21266"/>
    <cellStyle name="Heading 1 2 2 13" xfId="21267"/>
    <cellStyle name="Heading 1 2 2 14" xfId="21268"/>
    <cellStyle name="Heading 1 2 2 15" xfId="21269"/>
    <cellStyle name="Heading 1 2 2 16" xfId="21270"/>
    <cellStyle name="Heading 1 2 2 17" xfId="21271"/>
    <cellStyle name="Heading 1 2 2 18" xfId="21272"/>
    <cellStyle name="Heading 1 2 2 19" xfId="34843"/>
    <cellStyle name="Heading 1 2 2 2" xfId="21273"/>
    <cellStyle name="Heading 1 2 2 2 10" xfId="21274"/>
    <cellStyle name="Heading 1 2 2 2 11" xfId="21275"/>
    <cellStyle name="Heading 1 2 2 2 12" xfId="34844"/>
    <cellStyle name="Heading 1 2 2 2 2" xfId="21276"/>
    <cellStyle name="Heading 1 2 2 2 3" xfId="21277"/>
    <cellStyle name="Heading 1 2 2 2 4" xfId="21278"/>
    <cellStyle name="Heading 1 2 2 2 5" xfId="21279"/>
    <cellStyle name="Heading 1 2 2 2 6" xfId="21280"/>
    <cellStyle name="Heading 1 2 2 2 7" xfId="21281"/>
    <cellStyle name="Heading 1 2 2 2 8" xfId="21282"/>
    <cellStyle name="Heading 1 2 2 2 9" xfId="21283"/>
    <cellStyle name="Heading 1 2 2 20" xfId="36111"/>
    <cellStyle name="Heading 1 2 2 21" xfId="36322"/>
    <cellStyle name="Heading 1 2 2 3" xfId="21284"/>
    <cellStyle name="Heading 1 2 2 3 10" xfId="21285"/>
    <cellStyle name="Heading 1 2 2 3 11" xfId="21286"/>
    <cellStyle name="Heading 1 2 2 3 12" xfId="34845"/>
    <cellStyle name="Heading 1 2 2 3 2" xfId="21287"/>
    <cellStyle name="Heading 1 2 2 3 3" xfId="21288"/>
    <cellStyle name="Heading 1 2 2 3 4" xfId="21289"/>
    <cellStyle name="Heading 1 2 2 3 5" xfId="21290"/>
    <cellStyle name="Heading 1 2 2 3 6" xfId="21291"/>
    <cellStyle name="Heading 1 2 2 3 7" xfId="21292"/>
    <cellStyle name="Heading 1 2 2 3 8" xfId="21293"/>
    <cellStyle name="Heading 1 2 2 3 9" xfId="21294"/>
    <cellStyle name="Heading 1 2 2 4" xfId="21295"/>
    <cellStyle name="Heading 1 2 2 4 10" xfId="21296"/>
    <cellStyle name="Heading 1 2 2 4 11" xfId="21297"/>
    <cellStyle name="Heading 1 2 2 4 12" xfId="34846"/>
    <cellStyle name="Heading 1 2 2 4 2" xfId="21298"/>
    <cellStyle name="Heading 1 2 2 4 3" xfId="21299"/>
    <cellStyle name="Heading 1 2 2 4 4" xfId="21300"/>
    <cellStyle name="Heading 1 2 2 4 5" xfId="21301"/>
    <cellStyle name="Heading 1 2 2 4 6" xfId="21302"/>
    <cellStyle name="Heading 1 2 2 4 7" xfId="21303"/>
    <cellStyle name="Heading 1 2 2 4 8" xfId="21304"/>
    <cellStyle name="Heading 1 2 2 4 9" xfId="21305"/>
    <cellStyle name="Heading 1 2 2 5" xfId="21306"/>
    <cellStyle name="Heading 1 2 2 5 10" xfId="21307"/>
    <cellStyle name="Heading 1 2 2 5 11" xfId="21308"/>
    <cellStyle name="Heading 1 2 2 5 12" xfId="34847"/>
    <cellStyle name="Heading 1 2 2 5 2" xfId="21309"/>
    <cellStyle name="Heading 1 2 2 5 3" xfId="21310"/>
    <cellStyle name="Heading 1 2 2 5 4" xfId="21311"/>
    <cellStyle name="Heading 1 2 2 5 5" xfId="21312"/>
    <cellStyle name="Heading 1 2 2 5 6" xfId="21313"/>
    <cellStyle name="Heading 1 2 2 5 7" xfId="21314"/>
    <cellStyle name="Heading 1 2 2 5 8" xfId="21315"/>
    <cellStyle name="Heading 1 2 2 5 9" xfId="21316"/>
    <cellStyle name="Heading 1 2 2 6" xfId="21317"/>
    <cellStyle name="Heading 1 2 2 6 10" xfId="21318"/>
    <cellStyle name="Heading 1 2 2 6 11" xfId="21319"/>
    <cellStyle name="Heading 1 2 2 6 12" xfId="34848"/>
    <cellStyle name="Heading 1 2 2 6 2" xfId="21320"/>
    <cellStyle name="Heading 1 2 2 6 3" xfId="21321"/>
    <cellStyle name="Heading 1 2 2 6 4" xfId="21322"/>
    <cellStyle name="Heading 1 2 2 6 5" xfId="21323"/>
    <cellStyle name="Heading 1 2 2 6 6" xfId="21324"/>
    <cellStyle name="Heading 1 2 2 6 7" xfId="21325"/>
    <cellStyle name="Heading 1 2 2 6 8" xfId="21326"/>
    <cellStyle name="Heading 1 2 2 6 9" xfId="21327"/>
    <cellStyle name="Heading 1 2 2 7" xfId="21328"/>
    <cellStyle name="Heading 1 2 2 7 10" xfId="21329"/>
    <cellStyle name="Heading 1 2 2 7 11" xfId="21330"/>
    <cellStyle name="Heading 1 2 2 7 12" xfId="34849"/>
    <cellStyle name="Heading 1 2 2 7 2" xfId="21331"/>
    <cellStyle name="Heading 1 2 2 7 3" xfId="21332"/>
    <cellStyle name="Heading 1 2 2 7 4" xfId="21333"/>
    <cellStyle name="Heading 1 2 2 7 5" xfId="21334"/>
    <cellStyle name="Heading 1 2 2 7 6" xfId="21335"/>
    <cellStyle name="Heading 1 2 2 7 7" xfId="21336"/>
    <cellStyle name="Heading 1 2 2 7 8" xfId="21337"/>
    <cellStyle name="Heading 1 2 2 7 9" xfId="21338"/>
    <cellStyle name="Heading 1 2 2 8" xfId="21339"/>
    <cellStyle name="Heading 1 2 2 8 10" xfId="21340"/>
    <cellStyle name="Heading 1 2 2 8 11" xfId="21341"/>
    <cellStyle name="Heading 1 2 2 8 12" xfId="34850"/>
    <cellStyle name="Heading 1 2 2 8 2" xfId="21342"/>
    <cellStyle name="Heading 1 2 2 8 3" xfId="21343"/>
    <cellStyle name="Heading 1 2 2 8 4" xfId="21344"/>
    <cellStyle name="Heading 1 2 2 8 5" xfId="21345"/>
    <cellStyle name="Heading 1 2 2 8 6" xfId="21346"/>
    <cellStyle name="Heading 1 2 2 8 7" xfId="21347"/>
    <cellStyle name="Heading 1 2 2 8 8" xfId="21348"/>
    <cellStyle name="Heading 1 2 2 8 9" xfId="21349"/>
    <cellStyle name="Heading 1 2 2 9" xfId="21350"/>
    <cellStyle name="Heading 1 2 20" xfId="21351"/>
    <cellStyle name="Heading 1 2 21" xfId="21352"/>
    <cellStyle name="Heading 1 2 22" xfId="21353"/>
    <cellStyle name="Heading 1 2 23" xfId="21354"/>
    <cellStyle name="Heading 1 2 24" xfId="21355"/>
    <cellStyle name="Heading 1 2 25" xfId="21356"/>
    <cellStyle name="Heading 1 2 26" xfId="34836"/>
    <cellStyle name="Heading 1 2 3" xfId="21357"/>
    <cellStyle name="Heading 1 2 3 10" xfId="21358"/>
    <cellStyle name="Heading 1 2 3 11" xfId="21359"/>
    <cellStyle name="Heading 1 2 3 12" xfId="34851"/>
    <cellStyle name="Heading 1 2 3 2" xfId="21360"/>
    <cellStyle name="Heading 1 2 3 3" xfId="21361"/>
    <cellStyle name="Heading 1 2 3 4" xfId="21362"/>
    <cellStyle name="Heading 1 2 3 5" xfId="21363"/>
    <cellStyle name="Heading 1 2 3 6" xfId="21364"/>
    <cellStyle name="Heading 1 2 3 7" xfId="21365"/>
    <cellStyle name="Heading 1 2 3 8" xfId="21366"/>
    <cellStyle name="Heading 1 2 3 9" xfId="21367"/>
    <cellStyle name="Heading 1 2 4" xfId="21368"/>
    <cellStyle name="Heading 1 2 4 10" xfId="21369"/>
    <cellStyle name="Heading 1 2 4 11" xfId="21370"/>
    <cellStyle name="Heading 1 2 4 12" xfId="34852"/>
    <cellStyle name="Heading 1 2 4 2" xfId="21371"/>
    <cellStyle name="Heading 1 2 4 3" xfId="21372"/>
    <cellStyle name="Heading 1 2 4 4" xfId="21373"/>
    <cellStyle name="Heading 1 2 4 5" xfId="21374"/>
    <cellStyle name="Heading 1 2 4 6" xfId="21375"/>
    <cellStyle name="Heading 1 2 4 7" xfId="21376"/>
    <cellStyle name="Heading 1 2 4 8" xfId="21377"/>
    <cellStyle name="Heading 1 2 4 9" xfId="21378"/>
    <cellStyle name="Heading 1 2 5" xfId="21379"/>
    <cellStyle name="Heading 1 2 5 10" xfId="21380"/>
    <cellStyle name="Heading 1 2 5 11" xfId="21381"/>
    <cellStyle name="Heading 1 2 5 12" xfId="34853"/>
    <cellStyle name="Heading 1 2 5 2" xfId="21382"/>
    <cellStyle name="Heading 1 2 5 3" xfId="21383"/>
    <cellStyle name="Heading 1 2 5 4" xfId="21384"/>
    <cellStyle name="Heading 1 2 5 5" xfId="21385"/>
    <cellStyle name="Heading 1 2 5 6" xfId="21386"/>
    <cellStyle name="Heading 1 2 5 7" xfId="21387"/>
    <cellStyle name="Heading 1 2 5 8" xfId="21388"/>
    <cellStyle name="Heading 1 2 5 9" xfId="21389"/>
    <cellStyle name="Heading 1 2 6" xfId="21390"/>
    <cellStyle name="Heading 1 2 6 10" xfId="21391"/>
    <cellStyle name="Heading 1 2 6 11" xfId="21392"/>
    <cellStyle name="Heading 1 2 6 12" xfId="34854"/>
    <cellStyle name="Heading 1 2 6 2" xfId="21393"/>
    <cellStyle name="Heading 1 2 6 3" xfId="21394"/>
    <cellStyle name="Heading 1 2 6 4" xfId="21395"/>
    <cellStyle name="Heading 1 2 6 5" xfId="21396"/>
    <cellStyle name="Heading 1 2 6 6" xfId="21397"/>
    <cellStyle name="Heading 1 2 6 7" xfId="21398"/>
    <cellStyle name="Heading 1 2 6 8" xfId="21399"/>
    <cellStyle name="Heading 1 2 6 9" xfId="21400"/>
    <cellStyle name="Heading 1 2 7" xfId="21401"/>
    <cellStyle name="Heading 1 2 7 10" xfId="21402"/>
    <cellStyle name="Heading 1 2 7 11" xfId="21403"/>
    <cellStyle name="Heading 1 2 7 12" xfId="34855"/>
    <cellStyle name="Heading 1 2 7 2" xfId="21404"/>
    <cellStyle name="Heading 1 2 7 3" xfId="21405"/>
    <cellStyle name="Heading 1 2 7 4" xfId="21406"/>
    <cellStyle name="Heading 1 2 7 5" xfId="21407"/>
    <cellStyle name="Heading 1 2 7 6" xfId="21408"/>
    <cellStyle name="Heading 1 2 7 7" xfId="21409"/>
    <cellStyle name="Heading 1 2 7 8" xfId="21410"/>
    <cellStyle name="Heading 1 2 7 9" xfId="21411"/>
    <cellStyle name="Heading 1 2 8" xfId="21412"/>
    <cellStyle name="Heading 1 2 8 10" xfId="21413"/>
    <cellStyle name="Heading 1 2 8 11" xfId="21414"/>
    <cellStyle name="Heading 1 2 8 12" xfId="34856"/>
    <cellStyle name="Heading 1 2 8 2" xfId="21415"/>
    <cellStyle name="Heading 1 2 8 3" xfId="21416"/>
    <cellStyle name="Heading 1 2 8 4" xfId="21417"/>
    <cellStyle name="Heading 1 2 8 5" xfId="21418"/>
    <cellStyle name="Heading 1 2 8 6" xfId="21419"/>
    <cellStyle name="Heading 1 2 8 7" xfId="21420"/>
    <cellStyle name="Heading 1 2 8 8" xfId="21421"/>
    <cellStyle name="Heading 1 2 8 9" xfId="21422"/>
    <cellStyle name="Heading 1 2 9" xfId="21423"/>
    <cellStyle name="Heading 1 2 9 10" xfId="21424"/>
    <cellStyle name="Heading 1 2 9 11" xfId="21425"/>
    <cellStyle name="Heading 1 2 9 12" xfId="34857"/>
    <cellStyle name="Heading 1 2 9 2" xfId="21426"/>
    <cellStyle name="Heading 1 2 9 3" xfId="21427"/>
    <cellStyle name="Heading 1 2 9 4" xfId="21428"/>
    <cellStyle name="Heading 1 2 9 5" xfId="21429"/>
    <cellStyle name="Heading 1 2 9 6" xfId="21430"/>
    <cellStyle name="Heading 1 2 9 7" xfId="21431"/>
    <cellStyle name="Heading 1 2 9 8" xfId="21432"/>
    <cellStyle name="Heading 1 2 9 9" xfId="21433"/>
    <cellStyle name="Heading 1 2_ALAMEDA WARMING - MEMÓRIA" xfId="36112"/>
    <cellStyle name="Heading 1 3" xfId="21125"/>
    <cellStyle name="Heading 1 3 10" xfId="21434"/>
    <cellStyle name="Heading 1 3 11" xfId="21435"/>
    <cellStyle name="Heading 1 3 12" xfId="34858"/>
    <cellStyle name="Heading 1 3 2" xfId="21436"/>
    <cellStyle name="Heading 1 3 3" xfId="21437"/>
    <cellStyle name="Heading 1 3 4" xfId="21438"/>
    <cellStyle name="Heading 1 3 5" xfId="21439"/>
    <cellStyle name="Heading 1 3 6" xfId="21440"/>
    <cellStyle name="Heading 1 3 7" xfId="21441"/>
    <cellStyle name="Heading 1 3 8" xfId="21442"/>
    <cellStyle name="Heading 1 3 9" xfId="21443"/>
    <cellStyle name="Heading 1 4" xfId="21444"/>
    <cellStyle name="Heading 1 4 10" xfId="21445"/>
    <cellStyle name="Heading 1 4 11" xfId="21446"/>
    <cellStyle name="Heading 1 4 12" xfId="34859"/>
    <cellStyle name="Heading 1 4 2" xfId="21447"/>
    <cellStyle name="Heading 1 4 3" xfId="21448"/>
    <cellStyle name="Heading 1 4 4" xfId="21449"/>
    <cellStyle name="Heading 1 4 5" xfId="21450"/>
    <cellStyle name="Heading 1 4 6" xfId="21451"/>
    <cellStyle name="Heading 1 4 7" xfId="21452"/>
    <cellStyle name="Heading 1 4 8" xfId="21453"/>
    <cellStyle name="Heading 1 4 9" xfId="21454"/>
    <cellStyle name="Heading 1 5" xfId="21455"/>
    <cellStyle name="Heading 1 5 10" xfId="21456"/>
    <cellStyle name="Heading 1 5 11" xfId="21457"/>
    <cellStyle name="Heading 1 5 12" xfId="34860"/>
    <cellStyle name="Heading 1 5 2" xfId="21458"/>
    <cellStyle name="Heading 1 5 3" xfId="21459"/>
    <cellStyle name="Heading 1 5 4" xfId="21460"/>
    <cellStyle name="Heading 1 5 5" xfId="21461"/>
    <cellStyle name="Heading 1 5 6" xfId="21462"/>
    <cellStyle name="Heading 1 5 7" xfId="21463"/>
    <cellStyle name="Heading 1 5 8" xfId="21464"/>
    <cellStyle name="Heading 1 5 9" xfId="21465"/>
    <cellStyle name="Heading 1 6" xfId="21466"/>
    <cellStyle name="Heading 1 6 10" xfId="21467"/>
    <cellStyle name="Heading 1 6 11" xfId="21468"/>
    <cellStyle name="Heading 1 6 12" xfId="34861"/>
    <cellStyle name="Heading 1 6 2" xfId="21469"/>
    <cellStyle name="Heading 1 6 3" xfId="21470"/>
    <cellStyle name="Heading 1 6 4" xfId="21471"/>
    <cellStyle name="Heading 1 6 5" xfId="21472"/>
    <cellStyle name="Heading 1 6 6" xfId="21473"/>
    <cellStyle name="Heading 1 6 7" xfId="21474"/>
    <cellStyle name="Heading 1 6 8" xfId="21475"/>
    <cellStyle name="Heading 1 6 9" xfId="21476"/>
    <cellStyle name="Heading 1 7" xfId="21477"/>
    <cellStyle name="Heading 1 7 10" xfId="21478"/>
    <cellStyle name="Heading 1 7 11" xfId="21479"/>
    <cellStyle name="Heading 1 7 12" xfId="34862"/>
    <cellStyle name="Heading 1 7 2" xfId="21480"/>
    <cellStyle name="Heading 1 7 3" xfId="21481"/>
    <cellStyle name="Heading 1 7 4" xfId="21482"/>
    <cellStyle name="Heading 1 7 5" xfId="21483"/>
    <cellStyle name="Heading 1 7 6" xfId="21484"/>
    <cellStyle name="Heading 1 7 7" xfId="21485"/>
    <cellStyle name="Heading 1 7 8" xfId="21486"/>
    <cellStyle name="Heading 1 7 9" xfId="21487"/>
    <cellStyle name="Heading 1 8" xfId="21488"/>
    <cellStyle name="Heading 1 8 10" xfId="21489"/>
    <cellStyle name="Heading 1 8 11" xfId="21490"/>
    <cellStyle name="Heading 1 8 12" xfId="34863"/>
    <cellStyle name="Heading 1 8 2" xfId="21491"/>
    <cellStyle name="Heading 1 8 3" xfId="21492"/>
    <cellStyle name="Heading 1 8 4" xfId="21493"/>
    <cellStyle name="Heading 1 8 5" xfId="21494"/>
    <cellStyle name="Heading 1 8 6" xfId="21495"/>
    <cellStyle name="Heading 1 8 7" xfId="21496"/>
    <cellStyle name="Heading 1 8 8" xfId="21497"/>
    <cellStyle name="Heading 1 8 9" xfId="21498"/>
    <cellStyle name="Heading 1 9" xfId="21499"/>
    <cellStyle name="Heading 1 9 10" xfId="21500"/>
    <cellStyle name="Heading 1 9 11" xfId="21501"/>
    <cellStyle name="Heading 1 9 12" xfId="34864"/>
    <cellStyle name="Heading 1 9 2" xfId="21502"/>
    <cellStyle name="Heading 1 9 3" xfId="21503"/>
    <cellStyle name="Heading 1 9 4" xfId="21504"/>
    <cellStyle name="Heading 1 9 5" xfId="21505"/>
    <cellStyle name="Heading 1 9 6" xfId="21506"/>
    <cellStyle name="Heading 1 9 7" xfId="21507"/>
    <cellStyle name="Heading 1 9 8" xfId="21508"/>
    <cellStyle name="Heading 1 9 9" xfId="21509"/>
    <cellStyle name="Heading 1_34.3 - Rua Piaui_Joa" xfId="36113"/>
    <cellStyle name="Heading 2" xfId="2508"/>
    <cellStyle name="Heading 2 1" xfId="188"/>
    <cellStyle name="Heading 2 1 2" xfId="21511"/>
    <cellStyle name="Heading 2 1 3" xfId="36114"/>
    <cellStyle name="Heading 2 1 4" xfId="36323"/>
    <cellStyle name="Heading 2 10" xfId="21512"/>
    <cellStyle name="Heading 2 10 10" xfId="21513"/>
    <cellStyle name="Heading 2 10 11" xfId="21514"/>
    <cellStyle name="Heading 2 10 12" xfId="34866"/>
    <cellStyle name="Heading 2 10 2" xfId="21515"/>
    <cellStyle name="Heading 2 10 3" xfId="21516"/>
    <cellStyle name="Heading 2 10 4" xfId="21517"/>
    <cellStyle name="Heading 2 10 5" xfId="21518"/>
    <cellStyle name="Heading 2 10 6" xfId="21519"/>
    <cellStyle name="Heading 2 10 7" xfId="21520"/>
    <cellStyle name="Heading 2 10 8" xfId="21521"/>
    <cellStyle name="Heading 2 10 9" xfId="21522"/>
    <cellStyle name="Heading 2 11" xfId="21523"/>
    <cellStyle name="Heading 2 11 10" xfId="21524"/>
    <cellStyle name="Heading 2 11 11" xfId="21525"/>
    <cellStyle name="Heading 2 11 12" xfId="34867"/>
    <cellStyle name="Heading 2 11 2" xfId="21526"/>
    <cellStyle name="Heading 2 11 3" xfId="21527"/>
    <cellStyle name="Heading 2 11 4" xfId="21528"/>
    <cellStyle name="Heading 2 11 5" xfId="21529"/>
    <cellStyle name="Heading 2 11 6" xfId="21530"/>
    <cellStyle name="Heading 2 11 7" xfId="21531"/>
    <cellStyle name="Heading 2 11 8" xfId="21532"/>
    <cellStyle name="Heading 2 11 9" xfId="21533"/>
    <cellStyle name="Heading 2 12" xfId="21534"/>
    <cellStyle name="Heading 2 12 10" xfId="21535"/>
    <cellStyle name="Heading 2 12 11" xfId="21536"/>
    <cellStyle name="Heading 2 12 12" xfId="34868"/>
    <cellStyle name="Heading 2 12 2" xfId="21537"/>
    <cellStyle name="Heading 2 12 3" xfId="21538"/>
    <cellStyle name="Heading 2 12 4" xfId="21539"/>
    <cellStyle name="Heading 2 12 5" xfId="21540"/>
    <cellStyle name="Heading 2 12 6" xfId="21541"/>
    <cellStyle name="Heading 2 12 7" xfId="21542"/>
    <cellStyle name="Heading 2 12 8" xfId="21543"/>
    <cellStyle name="Heading 2 12 9" xfId="21544"/>
    <cellStyle name="Heading 2 13" xfId="21545"/>
    <cellStyle name="Heading 2 13 10" xfId="21546"/>
    <cellStyle name="Heading 2 13 11" xfId="21547"/>
    <cellStyle name="Heading 2 13 12" xfId="34869"/>
    <cellStyle name="Heading 2 13 2" xfId="21548"/>
    <cellStyle name="Heading 2 13 3" xfId="21549"/>
    <cellStyle name="Heading 2 13 4" xfId="21550"/>
    <cellStyle name="Heading 2 13 5" xfId="21551"/>
    <cellStyle name="Heading 2 13 6" xfId="21552"/>
    <cellStyle name="Heading 2 13 7" xfId="21553"/>
    <cellStyle name="Heading 2 13 8" xfId="21554"/>
    <cellStyle name="Heading 2 13 9" xfId="21555"/>
    <cellStyle name="Heading 2 14" xfId="21556"/>
    <cellStyle name="Heading 2 14 10" xfId="21557"/>
    <cellStyle name="Heading 2 14 11" xfId="21558"/>
    <cellStyle name="Heading 2 14 12" xfId="34870"/>
    <cellStyle name="Heading 2 14 2" xfId="21559"/>
    <cellStyle name="Heading 2 14 3" xfId="21560"/>
    <cellStyle name="Heading 2 14 4" xfId="21561"/>
    <cellStyle name="Heading 2 14 5" xfId="21562"/>
    <cellStyle name="Heading 2 14 6" xfId="21563"/>
    <cellStyle name="Heading 2 14 7" xfId="21564"/>
    <cellStyle name="Heading 2 14 8" xfId="21565"/>
    <cellStyle name="Heading 2 14 9" xfId="21566"/>
    <cellStyle name="Heading 2 15" xfId="21567"/>
    <cellStyle name="Heading 2 15 10" xfId="21568"/>
    <cellStyle name="Heading 2 15 11" xfId="21569"/>
    <cellStyle name="Heading 2 15 12" xfId="34871"/>
    <cellStyle name="Heading 2 15 2" xfId="21570"/>
    <cellStyle name="Heading 2 15 3" xfId="21571"/>
    <cellStyle name="Heading 2 15 4" xfId="21572"/>
    <cellStyle name="Heading 2 15 5" xfId="21573"/>
    <cellStyle name="Heading 2 15 6" xfId="21574"/>
    <cellStyle name="Heading 2 15 7" xfId="21575"/>
    <cellStyle name="Heading 2 15 8" xfId="21576"/>
    <cellStyle name="Heading 2 15 9" xfId="21577"/>
    <cellStyle name="Heading 2 16" xfId="34865"/>
    <cellStyle name="Heading 2 2" xfId="189"/>
    <cellStyle name="Heading 2 2 10" xfId="21579"/>
    <cellStyle name="Heading 2 2 10 10" xfId="21580"/>
    <cellStyle name="Heading 2 2 10 11" xfId="21581"/>
    <cellStyle name="Heading 2 2 10 12" xfId="34873"/>
    <cellStyle name="Heading 2 2 10 2" xfId="21582"/>
    <cellStyle name="Heading 2 2 10 3" xfId="21583"/>
    <cellStyle name="Heading 2 2 10 4" xfId="21584"/>
    <cellStyle name="Heading 2 2 10 5" xfId="21585"/>
    <cellStyle name="Heading 2 2 10 6" xfId="21586"/>
    <cellStyle name="Heading 2 2 10 7" xfId="21587"/>
    <cellStyle name="Heading 2 2 10 8" xfId="21588"/>
    <cellStyle name="Heading 2 2 10 9" xfId="21589"/>
    <cellStyle name="Heading 2 2 11" xfId="21590"/>
    <cellStyle name="Heading 2 2 11 10" xfId="21591"/>
    <cellStyle name="Heading 2 2 11 11" xfId="21592"/>
    <cellStyle name="Heading 2 2 11 12" xfId="34874"/>
    <cellStyle name="Heading 2 2 11 2" xfId="21593"/>
    <cellStyle name="Heading 2 2 11 3" xfId="21594"/>
    <cellStyle name="Heading 2 2 11 4" xfId="21595"/>
    <cellStyle name="Heading 2 2 11 5" xfId="21596"/>
    <cellStyle name="Heading 2 2 11 6" xfId="21597"/>
    <cellStyle name="Heading 2 2 11 7" xfId="21598"/>
    <cellStyle name="Heading 2 2 11 8" xfId="21599"/>
    <cellStyle name="Heading 2 2 11 9" xfId="21600"/>
    <cellStyle name="Heading 2 2 12" xfId="21601"/>
    <cellStyle name="Heading 2 2 12 10" xfId="21602"/>
    <cellStyle name="Heading 2 2 12 11" xfId="21603"/>
    <cellStyle name="Heading 2 2 12 12" xfId="34875"/>
    <cellStyle name="Heading 2 2 12 2" xfId="21604"/>
    <cellStyle name="Heading 2 2 12 3" xfId="21605"/>
    <cellStyle name="Heading 2 2 12 4" xfId="21606"/>
    <cellStyle name="Heading 2 2 12 5" xfId="21607"/>
    <cellStyle name="Heading 2 2 12 6" xfId="21608"/>
    <cellStyle name="Heading 2 2 12 7" xfId="21609"/>
    <cellStyle name="Heading 2 2 12 8" xfId="21610"/>
    <cellStyle name="Heading 2 2 12 9" xfId="21611"/>
    <cellStyle name="Heading 2 2 13" xfId="21612"/>
    <cellStyle name="Heading 2 2 13 10" xfId="21613"/>
    <cellStyle name="Heading 2 2 13 11" xfId="21614"/>
    <cellStyle name="Heading 2 2 13 12" xfId="34876"/>
    <cellStyle name="Heading 2 2 13 2" xfId="21615"/>
    <cellStyle name="Heading 2 2 13 3" xfId="21616"/>
    <cellStyle name="Heading 2 2 13 4" xfId="21617"/>
    <cellStyle name="Heading 2 2 13 5" xfId="21618"/>
    <cellStyle name="Heading 2 2 13 6" xfId="21619"/>
    <cellStyle name="Heading 2 2 13 7" xfId="21620"/>
    <cellStyle name="Heading 2 2 13 8" xfId="21621"/>
    <cellStyle name="Heading 2 2 13 9" xfId="21622"/>
    <cellStyle name="Heading 2 2 14" xfId="21623"/>
    <cellStyle name="Heading 2 2 14 10" xfId="21624"/>
    <cellStyle name="Heading 2 2 14 11" xfId="21625"/>
    <cellStyle name="Heading 2 2 14 12" xfId="34877"/>
    <cellStyle name="Heading 2 2 14 2" xfId="21626"/>
    <cellStyle name="Heading 2 2 14 3" xfId="21627"/>
    <cellStyle name="Heading 2 2 14 4" xfId="21628"/>
    <cellStyle name="Heading 2 2 14 5" xfId="21629"/>
    <cellStyle name="Heading 2 2 14 6" xfId="21630"/>
    <cellStyle name="Heading 2 2 14 7" xfId="21631"/>
    <cellStyle name="Heading 2 2 14 8" xfId="21632"/>
    <cellStyle name="Heading 2 2 14 9" xfId="21633"/>
    <cellStyle name="Heading 2 2 15" xfId="21634"/>
    <cellStyle name="Heading 2 2 15 10" xfId="21635"/>
    <cellStyle name="Heading 2 2 15 11" xfId="21636"/>
    <cellStyle name="Heading 2 2 15 12" xfId="34878"/>
    <cellStyle name="Heading 2 2 15 2" xfId="21637"/>
    <cellStyle name="Heading 2 2 15 3" xfId="21638"/>
    <cellStyle name="Heading 2 2 15 4" xfId="21639"/>
    <cellStyle name="Heading 2 2 15 5" xfId="21640"/>
    <cellStyle name="Heading 2 2 15 6" xfId="21641"/>
    <cellStyle name="Heading 2 2 15 7" xfId="21642"/>
    <cellStyle name="Heading 2 2 15 8" xfId="21643"/>
    <cellStyle name="Heading 2 2 15 9" xfId="21644"/>
    <cellStyle name="Heading 2 2 16" xfId="21645"/>
    <cellStyle name="Heading 2 2 17" xfId="21646"/>
    <cellStyle name="Heading 2 2 18" xfId="21647"/>
    <cellStyle name="Heading 2 2 19" xfId="21648"/>
    <cellStyle name="Heading 2 2 2" xfId="21578"/>
    <cellStyle name="Heading 2 2 2 10" xfId="21649"/>
    <cellStyle name="Heading 2 2 2 11" xfId="21650"/>
    <cellStyle name="Heading 2 2 2 12" xfId="21651"/>
    <cellStyle name="Heading 2 2 2 13" xfId="21652"/>
    <cellStyle name="Heading 2 2 2 14" xfId="21653"/>
    <cellStyle name="Heading 2 2 2 15" xfId="21654"/>
    <cellStyle name="Heading 2 2 2 16" xfId="21655"/>
    <cellStyle name="Heading 2 2 2 17" xfId="21656"/>
    <cellStyle name="Heading 2 2 2 18" xfId="21657"/>
    <cellStyle name="Heading 2 2 2 19" xfId="34879"/>
    <cellStyle name="Heading 2 2 2 2" xfId="21658"/>
    <cellStyle name="Heading 2 2 2 2 10" xfId="21659"/>
    <cellStyle name="Heading 2 2 2 2 11" xfId="21660"/>
    <cellStyle name="Heading 2 2 2 2 12" xfId="34880"/>
    <cellStyle name="Heading 2 2 2 2 2" xfId="21661"/>
    <cellStyle name="Heading 2 2 2 2 3" xfId="21662"/>
    <cellStyle name="Heading 2 2 2 2 4" xfId="21663"/>
    <cellStyle name="Heading 2 2 2 2 5" xfId="21664"/>
    <cellStyle name="Heading 2 2 2 2 6" xfId="21665"/>
    <cellStyle name="Heading 2 2 2 2 7" xfId="21666"/>
    <cellStyle name="Heading 2 2 2 2 8" xfId="21667"/>
    <cellStyle name="Heading 2 2 2 2 9" xfId="21668"/>
    <cellStyle name="Heading 2 2 2 20" xfId="36115"/>
    <cellStyle name="Heading 2 2 2 21" xfId="36324"/>
    <cellStyle name="Heading 2 2 2 3" xfId="21669"/>
    <cellStyle name="Heading 2 2 2 3 10" xfId="21670"/>
    <cellStyle name="Heading 2 2 2 3 11" xfId="21671"/>
    <cellStyle name="Heading 2 2 2 3 12" xfId="34881"/>
    <cellStyle name="Heading 2 2 2 3 2" xfId="21672"/>
    <cellStyle name="Heading 2 2 2 3 3" xfId="21673"/>
    <cellStyle name="Heading 2 2 2 3 4" xfId="21674"/>
    <cellStyle name="Heading 2 2 2 3 5" xfId="21675"/>
    <cellStyle name="Heading 2 2 2 3 6" xfId="21676"/>
    <cellStyle name="Heading 2 2 2 3 7" xfId="21677"/>
    <cellStyle name="Heading 2 2 2 3 8" xfId="21678"/>
    <cellStyle name="Heading 2 2 2 3 9" xfId="21679"/>
    <cellStyle name="Heading 2 2 2 4" xfId="21680"/>
    <cellStyle name="Heading 2 2 2 4 10" xfId="21681"/>
    <cellStyle name="Heading 2 2 2 4 11" xfId="21682"/>
    <cellStyle name="Heading 2 2 2 4 12" xfId="34882"/>
    <cellStyle name="Heading 2 2 2 4 2" xfId="21683"/>
    <cellStyle name="Heading 2 2 2 4 3" xfId="21684"/>
    <cellStyle name="Heading 2 2 2 4 4" xfId="21685"/>
    <cellStyle name="Heading 2 2 2 4 5" xfId="21686"/>
    <cellStyle name="Heading 2 2 2 4 6" xfId="21687"/>
    <cellStyle name="Heading 2 2 2 4 7" xfId="21688"/>
    <cellStyle name="Heading 2 2 2 4 8" xfId="21689"/>
    <cellStyle name="Heading 2 2 2 4 9" xfId="21690"/>
    <cellStyle name="Heading 2 2 2 5" xfId="21691"/>
    <cellStyle name="Heading 2 2 2 5 10" xfId="21692"/>
    <cellStyle name="Heading 2 2 2 5 11" xfId="21693"/>
    <cellStyle name="Heading 2 2 2 5 12" xfId="34883"/>
    <cellStyle name="Heading 2 2 2 5 2" xfId="21694"/>
    <cellStyle name="Heading 2 2 2 5 3" xfId="21695"/>
    <cellStyle name="Heading 2 2 2 5 4" xfId="21696"/>
    <cellStyle name="Heading 2 2 2 5 5" xfId="21697"/>
    <cellStyle name="Heading 2 2 2 5 6" xfId="21698"/>
    <cellStyle name="Heading 2 2 2 5 7" xfId="21699"/>
    <cellStyle name="Heading 2 2 2 5 8" xfId="21700"/>
    <cellStyle name="Heading 2 2 2 5 9" xfId="21701"/>
    <cellStyle name="Heading 2 2 2 6" xfId="21702"/>
    <cellStyle name="Heading 2 2 2 6 10" xfId="21703"/>
    <cellStyle name="Heading 2 2 2 6 11" xfId="21704"/>
    <cellStyle name="Heading 2 2 2 6 12" xfId="34884"/>
    <cellStyle name="Heading 2 2 2 6 2" xfId="21705"/>
    <cellStyle name="Heading 2 2 2 6 3" xfId="21706"/>
    <cellStyle name="Heading 2 2 2 6 4" xfId="21707"/>
    <cellStyle name="Heading 2 2 2 6 5" xfId="21708"/>
    <cellStyle name="Heading 2 2 2 6 6" xfId="21709"/>
    <cellStyle name="Heading 2 2 2 6 7" xfId="21710"/>
    <cellStyle name="Heading 2 2 2 6 8" xfId="21711"/>
    <cellStyle name="Heading 2 2 2 6 9" xfId="21712"/>
    <cellStyle name="Heading 2 2 2 7" xfId="21713"/>
    <cellStyle name="Heading 2 2 2 7 10" xfId="21714"/>
    <cellStyle name="Heading 2 2 2 7 11" xfId="21715"/>
    <cellStyle name="Heading 2 2 2 7 12" xfId="34885"/>
    <cellStyle name="Heading 2 2 2 7 2" xfId="21716"/>
    <cellStyle name="Heading 2 2 2 7 3" xfId="21717"/>
    <cellStyle name="Heading 2 2 2 7 4" xfId="21718"/>
    <cellStyle name="Heading 2 2 2 7 5" xfId="21719"/>
    <cellStyle name="Heading 2 2 2 7 6" xfId="21720"/>
    <cellStyle name="Heading 2 2 2 7 7" xfId="21721"/>
    <cellStyle name="Heading 2 2 2 7 8" xfId="21722"/>
    <cellStyle name="Heading 2 2 2 7 9" xfId="21723"/>
    <cellStyle name="Heading 2 2 2 8" xfId="21724"/>
    <cellStyle name="Heading 2 2 2 8 10" xfId="21725"/>
    <cellStyle name="Heading 2 2 2 8 11" xfId="21726"/>
    <cellStyle name="Heading 2 2 2 8 12" xfId="34886"/>
    <cellStyle name="Heading 2 2 2 8 2" xfId="21727"/>
    <cellStyle name="Heading 2 2 2 8 3" xfId="21728"/>
    <cellStyle name="Heading 2 2 2 8 4" xfId="21729"/>
    <cellStyle name="Heading 2 2 2 8 5" xfId="21730"/>
    <cellStyle name="Heading 2 2 2 8 6" xfId="21731"/>
    <cellStyle name="Heading 2 2 2 8 7" xfId="21732"/>
    <cellStyle name="Heading 2 2 2 8 8" xfId="21733"/>
    <cellStyle name="Heading 2 2 2 8 9" xfId="21734"/>
    <cellStyle name="Heading 2 2 2 9" xfId="21735"/>
    <cellStyle name="Heading 2 2 20" xfId="21736"/>
    <cellStyle name="Heading 2 2 21" xfId="21737"/>
    <cellStyle name="Heading 2 2 22" xfId="21738"/>
    <cellStyle name="Heading 2 2 23" xfId="21739"/>
    <cellStyle name="Heading 2 2 24" xfId="21740"/>
    <cellStyle name="Heading 2 2 25" xfId="21741"/>
    <cellStyle name="Heading 2 2 26" xfId="34872"/>
    <cellStyle name="Heading 2 2 3" xfId="21742"/>
    <cellStyle name="Heading 2 2 3 10" xfId="21743"/>
    <cellStyle name="Heading 2 2 3 11" xfId="21744"/>
    <cellStyle name="Heading 2 2 3 12" xfId="34887"/>
    <cellStyle name="Heading 2 2 3 2" xfId="21745"/>
    <cellStyle name="Heading 2 2 3 3" xfId="21746"/>
    <cellStyle name="Heading 2 2 3 4" xfId="21747"/>
    <cellStyle name="Heading 2 2 3 5" xfId="21748"/>
    <cellStyle name="Heading 2 2 3 6" xfId="21749"/>
    <cellStyle name="Heading 2 2 3 7" xfId="21750"/>
    <cellStyle name="Heading 2 2 3 8" xfId="21751"/>
    <cellStyle name="Heading 2 2 3 9" xfId="21752"/>
    <cellStyle name="Heading 2 2 4" xfId="21753"/>
    <cellStyle name="Heading 2 2 4 10" xfId="21754"/>
    <cellStyle name="Heading 2 2 4 11" xfId="21755"/>
    <cellStyle name="Heading 2 2 4 12" xfId="34888"/>
    <cellStyle name="Heading 2 2 4 2" xfId="21756"/>
    <cellStyle name="Heading 2 2 4 3" xfId="21757"/>
    <cellStyle name="Heading 2 2 4 4" xfId="21758"/>
    <cellStyle name="Heading 2 2 4 5" xfId="21759"/>
    <cellStyle name="Heading 2 2 4 6" xfId="21760"/>
    <cellStyle name="Heading 2 2 4 7" xfId="21761"/>
    <cellStyle name="Heading 2 2 4 8" xfId="21762"/>
    <cellStyle name="Heading 2 2 4 9" xfId="21763"/>
    <cellStyle name="Heading 2 2 5" xfId="21764"/>
    <cellStyle name="Heading 2 2 5 10" xfId="21765"/>
    <cellStyle name="Heading 2 2 5 11" xfId="21766"/>
    <cellStyle name="Heading 2 2 5 12" xfId="34889"/>
    <cellStyle name="Heading 2 2 5 2" xfId="21767"/>
    <cellStyle name="Heading 2 2 5 3" xfId="21768"/>
    <cellStyle name="Heading 2 2 5 4" xfId="21769"/>
    <cellStyle name="Heading 2 2 5 5" xfId="21770"/>
    <cellStyle name="Heading 2 2 5 6" xfId="21771"/>
    <cellStyle name="Heading 2 2 5 7" xfId="21772"/>
    <cellStyle name="Heading 2 2 5 8" xfId="21773"/>
    <cellStyle name="Heading 2 2 5 9" xfId="21774"/>
    <cellStyle name="Heading 2 2 6" xfId="21775"/>
    <cellStyle name="Heading 2 2 6 10" xfId="21776"/>
    <cellStyle name="Heading 2 2 6 11" xfId="21777"/>
    <cellStyle name="Heading 2 2 6 12" xfId="34890"/>
    <cellStyle name="Heading 2 2 6 2" xfId="21778"/>
    <cellStyle name="Heading 2 2 6 3" xfId="21779"/>
    <cellStyle name="Heading 2 2 6 4" xfId="21780"/>
    <cellStyle name="Heading 2 2 6 5" xfId="21781"/>
    <cellStyle name="Heading 2 2 6 6" xfId="21782"/>
    <cellStyle name="Heading 2 2 6 7" xfId="21783"/>
    <cellStyle name="Heading 2 2 6 8" xfId="21784"/>
    <cellStyle name="Heading 2 2 6 9" xfId="21785"/>
    <cellStyle name="Heading 2 2 7" xfId="21786"/>
    <cellStyle name="Heading 2 2 7 10" xfId="21787"/>
    <cellStyle name="Heading 2 2 7 11" xfId="21788"/>
    <cellStyle name="Heading 2 2 7 12" xfId="34891"/>
    <cellStyle name="Heading 2 2 7 2" xfId="21789"/>
    <cellStyle name="Heading 2 2 7 3" xfId="21790"/>
    <cellStyle name="Heading 2 2 7 4" xfId="21791"/>
    <cellStyle name="Heading 2 2 7 5" xfId="21792"/>
    <cellStyle name="Heading 2 2 7 6" xfId="21793"/>
    <cellStyle name="Heading 2 2 7 7" xfId="21794"/>
    <cellStyle name="Heading 2 2 7 8" xfId="21795"/>
    <cellStyle name="Heading 2 2 7 9" xfId="21796"/>
    <cellStyle name="Heading 2 2 8" xfId="21797"/>
    <cellStyle name="Heading 2 2 8 10" xfId="21798"/>
    <cellStyle name="Heading 2 2 8 11" xfId="21799"/>
    <cellStyle name="Heading 2 2 8 12" xfId="34892"/>
    <cellStyle name="Heading 2 2 8 2" xfId="21800"/>
    <cellStyle name="Heading 2 2 8 3" xfId="21801"/>
    <cellStyle name="Heading 2 2 8 4" xfId="21802"/>
    <cellStyle name="Heading 2 2 8 5" xfId="21803"/>
    <cellStyle name="Heading 2 2 8 6" xfId="21804"/>
    <cellStyle name="Heading 2 2 8 7" xfId="21805"/>
    <cellStyle name="Heading 2 2 8 8" xfId="21806"/>
    <cellStyle name="Heading 2 2 8 9" xfId="21807"/>
    <cellStyle name="Heading 2 2 9" xfId="21808"/>
    <cellStyle name="Heading 2 2 9 10" xfId="21809"/>
    <cellStyle name="Heading 2 2 9 11" xfId="21810"/>
    <cellStyle name="Heading 2 2 9 12" xfId="34893"/>
    <cellStyle name="Heading 2 2 9 2" xfId="21811"/>
    <cellStyle name="Heading 2 2 9 3" xfId="21812"/>
    <cellStyle name="Heading 2 2 9 4" xfId="21813"/>
    <cellStyle name="Heading 2 2 9 5" xfId="21814"/>
    <cellStyle name="Heading 2 2 9 6" xfId="21815"/>
    <cellStyle name="Heading 2 2 9 7" xfId="21816"/>
    <cellStyle name="Heading 2 2 9 8" xfId="21817"/>
    <cellStyle name="Heading 2 2 9 9" xfId="21818"/>
    <cellStyle name="Heading 2 2_ALAMEDA WARMING - MEMÓRIA" xfId="36116"/>
    <cellStyle name="Heading 2 3" xfId="21510"/>
    <cellStyle name="Heading 2 3 10" xfId="21819"/>
    <cellStyle name="Heading 2 3 11" xfId="21820"/>
    <cellStyle name="Heading 2 3 12" xfId="34894"/>
    <cellStyle name="Heading 2 3 2" xfId="21821"/>
    <cellStyle name="Heading 2 3 3" xfId="21822"/>
    <cellStyle name="Heading 2 3 4" xfId="21823"/>
    <cellStyle name="Heading 2 3 5" xfId="21824"/>
    <cellStyle name="Heading 2 3 6" xfId="21825"/>
    <cellStyle name="Heading 2 3 7" xfId="21826"/>
    <cellStyle name="Heading 2 3 8" xfId="21827"/>
    <cellStyle name="Heading 2 3 9" xfId="21828"/>
    <cellStyle name="Heading 2 4" xfId="21829"/>
    <cellStyle name="Heading 2 4 10" xfId="21830"/>
    <cellStyle name="Heading 2 4 11" xfId="21831"/>
    <cellStyle name="Heading 2 4 12" xfId="34895"/>
    <cellStyle name="Heading 2 4 2" xfId="21832"/>
    <cellStyle name="Heading 2 4 3" xfId="21833"/>
    <cellStyle name="Heading 2 4 4" xfId="21834"/>
    <cellStyle name="Heading 2 4 5" xfId="21835"/>
    <cellStyle name="Heading 2 4 6" xfId="21836"/>
    <cellStyle name="Heading 2 4 7" xfId="21837"/>
    <cellStyle name="Heading 2 4 8" xfId="21838"/>
    <cellStyle name="Heading 2 4 9" xfId="21839"/>
    <cellStyle name="Heading 2 5" xfId="21840"/>
    <cellStyle name="Heading 2 5 10" xfId="21841"/>
    <cellStyle name="Heading 2 5 11" xfId="21842"/>
    <cellStyle name="Heading 2 5 12" xfId="34896"/>
    <cellStyle name="Heading 2 5 2" xfId="21843"/>
    <cellStyle name="Heading 2 5 3" xfId="21844"/>
    <cellStyle name="Heading 2 5 4" xfId="21845"/>
    <cellStyle name="Heading 2 5 5" xfId="21846"/>
    <cellStyle name="Heading 2 5 6" xfId="21847"/>
    <cellStyle name="Heading 2 5 7" xfId="21848"/>
    <cellStyle name="Heading 2 5 8" xfId="21849"/>
    <cellStyle name="Heading 2 5 9" xfId="21850"/>
    <cellStyle name="Heading 2 6" xfId="21851"/>
    <cellStyle name="Heading 2 6 10" xfId="21852"/>
    <cellStyle name="Heading 2 6 11" xfId="21853"/>
    <cellStyle name="Heading 2 6 12" xfId="34897"/>
    <cellStyle name="Heading 2 6 2" xfId="21854"/>
    <cellStyle name="Heading 2 6 3" xfId="21855"/>
    <cellStyle name="Heading 2 6 4" xfId="21856"/>
    <cellStyle name="Heading 2 6 5" xfId="21857"/>
    <cellStyle name="Heading 2 6 6" xfId="21858"/>
    <cellStyle name="Heading 2 6 7" xfId="21859"/>
    <cellStyle name="Heading 2 6 8" xfId="21860"/>
    <cellStyle name="Heading 2 6 9" xfId="21861"/>
    <cellStyle name="Heading 2 7" xfId="21862"/>
    <cellStyle name="Heading 2 7 10" xfId="21863"/>
    <cellStyle name="Heading 2 7 11" xfId="21864"/>
    <cellStyle name="Heading 2 7 12" xfId="34898"/>
    <cellStyle name="Heading 2 7 2" xfId="21865"/>
    <cellStyle name="Heading 2 7 3" xfId="21866"/>
    <cellStyle name="Heading 2 7 4" xfId="21867"/>
    <cellStyle name="Heading 2 7 5" xfId="21868"/>
    <cellStyle name="Heading 2 7 6" xfId="21869"/>
    <cellStyle name="Heading 2 7 7" xfId="21870"/>
    <cellStyle name="Heading 2 7 8" xfId="21871"/>
    <cellStyle name="Heading 2 7 9" xfId="21872"/>
    <cellStyle name="Heading 2 8" xfId="21873"/>
    <cellStyle name="Heading 2 8 10" xfId="21874"/>
    <cellStyle name="Heading 2 8 11" xfId="21875"/>
    <cellStyle name="Heading 2 8 12" xfId="34899"/>
    <cellStyle name="Heading 2 8 2" xfId="21876"/>
    <cellStyle name="Heading 2 8 3" xfId="21877"/>
    <cellStyle name="Heading 2 8 4" xfId="21878"/>
    <cellStyle name="Heading 2 8 5" xfId="21879"/>
    <cellStyle name="Heading 2 8 6" xfId="21880"/>
    <cellStyle name="Heading 2 8 7" xfId="21881"/>
    <cellStyle name="Heading 2 8 8" xfId="21882"/>
    <cellStyle name="Heading 2 8 9" xfId="21883"/>
    <cellStyle name="Heading 2 9" xfId="21884"/>
    <cellStyle name="Heading 2 9 10" xfId="21885"/>
    <cellStyle name="Heading 2 9 11" xfId="21886"/>
    <cellStyle name="Heading 2 9 12" xfId="34900"/>
    <cellStyle name="Heading 2 9 2" xfId="21887"/>
    <cellStyle name="Heading 2 9 3" xfId="21888"/>
    <cellStyle name="Heading 2 9 4" xfId="21889"/>
    <cellStyle name="Heading 2 9 5" xfId="21890"/>
    <cellStyle name="Heading 2 9 6" xfId="21891"/>
    <cellStyle name="Heading 2 9 7" xfId="21892"/>
    <cellStyle name="Heading 2 9 8" xfId="21893"/>
    <cellStyle name="Heading 2 9 9" xfId="21894"/>
    <cellStyle name="Heading 2_34.3 - Rua Piaui_Joa" xfId="36117"/>
    <cellStyle name="Heading 3" xfId="190"/>
    <cellStyle name="Heading 3 10" xfId="21896"/>
    <cellStyle name="Heading 3 11" xfId="21897"/>
    <cellStyle name="Heading 3 12" xfId="34901"/>
    <cellStyle name="Heading 3 2" xfId="21895"/>
    <cellStyle name="Heading 3 3" xfId="21898"/>
    <cellStyle name="Heading 3 4" xfId="21899"/>
    <cellStyle name="Heading 3 5" xfId="21900"/>
    <cellStyle name="Heading 3 6" xfId="21901"/>
    <cellStyle name="Heading 3 7" xfId="21902"/>
    <cellStyle name="Heading 3 8" xfId="21903"/>
    <cellStyle name="Heading 3 9" xfId="21904"/>
    <cellStyle name="Heading 4" xfId="191"/>
    <cellStyle name="Heading 4 10" xfId="21906"/>
    <cellStyle name="Heading 4 11" xfId="21907"/>
    <cellStyle name="Heading 4 12" xfId="34902"/>
    <cellStyle name="Heading 4 2" xfId="21905"/>
    <cellStyle name="Heading 4 3" xfId="21908"/>
    <cellStyle name="Heading 4 4" xfId="21909"/>
    <cellStyle name="Heading 4 5" xfId="21910"/>
    <cellStyle name="Heading 4 6" xfId="21911"/>
    <cellStyle name="Heading 4 7" xfId="21912"/>
    <cellStyle name="Heading 4 8" xfId="21913"/>
    <cellStyle name="Heading 4 9" xfId="21914"/>
    <cellStyle name="Heading 5" xfId="21124"/>
    <cellStyle name="Heading 5 10" xfId="21915"/>
    <cellStyle name="Heading 5 11" xfId="21916"/>
    <cellStyle name="Heading 5 12" xfId="34903"/>
    <cellStyle name="Heading 5 13" xfId="36118"/>
    <cellStyle name="Heading 5 14" xfId="36325"/>
    <cellStyle name="Heading 5 2" xfId="21917"/>
    <cellStyle name="Heading 5 3" xfId="21918"/>
    <cellStyle name="Heading 5 4" xfId="21919"/>
    <cellStyle name="Heading 5 5" xfId="21920"/>
    <cellStyle name="Heading 5 6" xfId="21921"/>
    <cellStyle name="Heading 5 7" xfId="21922"/>
    <cellStyle name="Heading 5 8" xfId="21923"/>
    <cellStyle name="Heading 5 9" xfId="21924"/>
    <cellStyle name="Heading 6" xfId="21925"/>
    <cellStyle name="Heading 6 2" xfId="36119"/>
    <cellStyle name="Heading 6 3" xfId="36326"/>
    <cellStyle name="Heading 7" xfId="34828"/>
    <cellStyle name="Heading_Planilha Orçamentária - Conde Dolabela - Gustavo Barbi" xfId="21926"/>
    <cellStyle name="Heading1" xfId="2509"/>
    <cellStyle name="Hiperlink 2" xfId="21927"/>
    <cellStyle name="Hiperlink 2 10" xfId="21928"/>
    <cellStyle name="Hiperlink 2 11" xfId="21929"/>
    <cellStyle name="Hiperlink 2 12" xfId="21930"/>
    <cellStyle name="Hiperlink 2 13" xfId="21931"/>
    <cellStyle name="Hiperlink 2 14" xfId="21932"/>
    <cellStyle name="Hiperlink 2 15" xfId="21933"/>
    <cellStyle name="Hiperlink 2 16" xfId="21934"/>
    <cellStyle name="Hiperlink 2 17" xfId="21935"/>
    <cellStyle name="Hiperlink 2 18" xfId="21936"/>
    <cellStyle name="Hiperlink 2 19" xfId="34904"/>
    <cellStyle name="Hiperlink 2 2" xfId="21937"/>
    <cellStyle name="Hiperlink 2 2 10" xfId="21938"/>
    <cellStyle name="Hiperlink 2 2 11" xfId="21939"/>
    <cellStyle name="Hiperlink 2 2 12" xfId="34905"/>
    <cellStyle name="Hiperlink 2 2 2" xfId="21940"/>
    <cellStyle name="Hiperlink 2 2 3" xfId="21941"/>
    <cellStyle name="Hiperlink 2 2 4" xfId="21942"/>
    <cellStyle name="Hiperlink 2 2 5" xfId="21943"/>
    <cellStyle name="Hiperlink 2 2 6" xfId="21944"/>
    <cellStyle name="Hiperlink 2 2 7" xfId="21945"/>
    <cellStyle name="Hiperlink 2 2 8" xfId="21946"/>
    <cellStyle name="Hiperlink 2 2 9" xfId="21947"/>
    <cellStyle name="Hiperlink 2 20" xfId="36120"/>
    <cellStyle name="Hiperlink 2 21" xfId="36327"/>
    <cellStyle name="Hiperlink 2 3" xfId="21948"/>
    <cellStyle name="Hiperlink 2 3 10" xfId="21949"/>
    <cellStyle name="Hiperlink 2 3 11" xfId="21950"/>
    <cellStyle name="Hiperlink 2 3 12" xfId="34906"/>
    <cellStyle name="Hiperlink 2 3 2" xfId="21951"/>
    <cellStyle name="Hiperlink 2 3 3" xfId="21952"/>
    <cellStyle name="Hiperlink 2 3 4" xfId="21953"/>
    <cellStyle name="Hiperlink 2 3 5" xfId="21954"/>
    <cellStyle name="Hiperlink 2 3 6" xfId="21955"/>
    <cellStyle name="Hiperlink 2 3 7" xfId="21956"/>
    <cellStyle name="Hiperlink 2 3 8" xfId="21957"/>
    <cellStyle name="Hiperlink 2 3 9" xfId="21958"/>
    <cellStyle name="Hiperlink 2 4" xfId="21959"/>
    <cellStyle name="Hiperlink 2 4 10" xfId="21960"/>
    <cellStyle name="Hiperlink 2 4 11" xfId="21961"/>
    <cellStyle name="Hiperlink 2 4 12" xfId="34907"/>
    <cellStyle name="Hiperlink 2 4 2" xfId="21962"/>
    <cellStyle name="Hiperlink 2 4 3" xfId="21963"/>
    <cellStyle name="Hiperlink 2 4 4" xfId="21964"/>
    <cellStyle name="Hiperlink 2 4 5" xfId="21965"/>
    <cellStyle name="Hiperlink 2 4 6" xfId="21966"/>
    <cellStyle name="Hiperlink 2 4 7" xfId="21967"/>
    <cellStyle name="Hiperlink 2 4 8" xfId="21968"/>
    <cellStyle name="Hiperlink 2 4 9" xfId="21969"/>
    <cellStyle name="Hiperlink 2 5" xfId="21970"/>
    <cellStyle name="Hiperlink 2 5 10" xfId="21971"/>
    <cellStyle name="Hiperlink 2 5 11" xfId="21972"/>
    <cellStyle name="Hiperlink 2 5 12" xfId="34908"/>
    <cellStyle name="Hiperlink 2 5 2" xfId="21973"/>
    <cellStyle name="Hiperlink 2 5 3" xfId="21974"/>
    <cellStyle name="Hiperlink 2 5 4" xfId="21975"/>
    <cellStyle name="Hiperlink 2 5 5" xfId="21976"/>
    <cellStyle name="Hiperlink 2 5 6" xfId="21977"/>
    <cellStyle name="Hiperlink 2 5 7" xfId="21978"/>
    <cellStyle name="Hiperlink 2 5 8" xfId="21979"/>
    <cellStyle name="Hiperlink 2 5 9" xfId="21980"/>
    <cellStyle name="Hiperlink 2 6" xfId="21981"/>
    <cellStyle name="Hiperlink 2 6 10" xfId="21982"/>
    <cellStyle name="Hiperlink 2 6 11" xfId="21983"/>
    <cellStyle name="Hiperlink 2 6 12" xfId="34909"/>
    <cellStyle name="Hiperlink 2 6 2" xfId="21984"/>
    <cellStyle name="Hiperlink 2 6 3" xfId="21985"/>
    <cellStyle name="Hiperlink 2 6 4" xfId="21986"/>
    <cellStyle name="Hiperlink 2 6 5" xfId="21987"/>
    <cellStyle name="Hiperlink 2 6 6" xfId="21988"/>
    <cellStyle name="Hiperlink 2 6 7" xfId="21989"/>
    <cellStyle name="Hiperlink 2 6 8" xfId="21990"/>
    <cellStyle name="Hiperlink 2 6 9" xfId="21991"/>
    <cellStyle name="Hiperlink 2 7" xfId="21992"/>
    <cellStyle name="Hiperlink 2 7 10" xfId="21993"/>
    <cellStyle name="Hiperlink 2 7 11" xfId="21994"/>
    <cellStyle name="Hiperlink 2 7 12" xfId="34910"/>
    <cellStyle name="Hiperlink 2 7 2" xfId="21995"/>
    <cellStyle name="Hiperlink 2 7 3" xfId="21996"/>
    <cellStyle name="Hiperlink 2 7 4" xfId="21997"/>
    <cellStyle name="Hiperlink 2 7 5" xfId="21998"/>
    <cellStyle name="Hiperlink 2 7 6" xfId="21999"/>
    <cellStyle name="Hiperlink 2 7 7" xfId="22000"/>
    <cellStyle name="Hiperlink 2 7 8" xfId="22001"/>
    <cellStyle name="Hiperlink 2 7 9" xfId="22002"/>
    <cellStyle name="Hiperlink 2 8" xfId="22003"/>
    <cellStyle name="Hiperlink 2 8 10" xfId="22004"/>
    <cellStyle name="Hiperlink 2 8 11" xfId="22005"/>
    <cellStyle name="Hiperlink 2 8 12" xfId="34911"/>
    <cellStyle name="Hiperlink 2 8 2" xfId="22006"/>
    <cellStyle name="Hiperlink 2 8 3" xfId="22007"/>
    <cellStyle name="Hiperlink 2 8 4" xfId="22008"/>
    <cellStyle name="Hiperlink 2 8 5" xfId="22009"/>
    <cellStyle name="Hiperlink 2 8 6" xfId="22010"/>
    <cellStyle name="Hiperlink 2 8 7" xfId="22011"/>
    <cellStyle name="Hiperlink 2 8 8" xfId="22012"/>
    <cellStyle name="Hiperlink 2 8 9" xfId="22013"/>
    <cellStyle name="Hiperlink 2 9" xfId="22014"/>
    <cellStyle name="Incorreto" xfId="36467" builtinId="27" customBuiltin="1"/>
    <cellStyle name="Incorreto 10" xfId="2510"/>
    <cellStyle name="Incorreto 10 10" xfId="22016"/>
    <cellStyle name="Incorreto 10 11" xfId="22017"/>
    <cellStyle name="Incorreto 10 12" xfId="22018"/>
    <cellStyle name="Incorreto 10 13" xfId="22019"/>
    <cellStyle name="Incorreto 10 14" xfId="22020"/>
    <cellStyle name="Incorreto 10 15" xfId="22021"/>
    <cellStyle name="Incorreto 10 16" xfId="22022"/>
    <cellStyle name="Incorreto 10 17" xfId="22023"/>
    <cellStyle name="Incorreto 10 18" xfId="22024"/>
    <cellStyle name="Incorreto 10 19" xfId="22025"/>
    <cellStyle name="Incorreto 10 2" xfId="22015"/>
    <cellStyle name="Incorreto 10 20" xfId="22026"/>
    <cellStyle name="Incorreto 10 21" xfId="22027"/>
    <cellStyle name="Incorreto 10 22" xfId="22028"/>
    <cellStyle name="Incorreto 10 23" xfId="22029"/>
    <cellStyle name="Incorreto 10 24" xfId="34912"/>
    <cellStyle name="Incorreto 10 3" xfId="22030"/>
    <cellStyle name="Incorreto 10 4" xfId="22031"/>
    <cellStyle name="Incorreto 10 5" xfId="22032"/>
    <cellStyle name="Incorreto 10 6" xfId="22033"/>
    <cellStyle name="Incorreto 10 7" xfId="22034"/>
    <cellStyle name="Incorreto 10 8" xfId="22035"/>
    <cellStyle name="Incorreto 10 9" xfId="22036"/>
    <cellStyle name="Incorreto 11" xfId="2511"/>
    <cellStyle name="Incorreto 11 10" xfId="22038"/>
    <cellStyle name="Incorreto 11 11" xfId="22039"/>
    <cellStyle name="Incorreto 11 12" xfId="22040"/>
    <cellStyle name="Incorreto 11 13" xfId="22041"/>
    <cellStyle name="Incorreto 11 14" xfId="22042"/>
    <cellStyle name="Incorreto 11 15" xfId="22043"/>
    <cellStyle name="Incorreto 11 16" xfId="22044"/>
    <cellStyle name="Incorreto 11 17" xfId="22045"/>
    <cellStyle name="Incorreto 11 18" xfId="22046"/>
    <cellStyle name="Incorreto 11 19" xfId="22047"/>
    <cellStyle name="Incorreto 11 2" xfId="22037"/>
    <cellStyle name="Incorreto 11 20" xfId="22048"/>
    <cellStyle name="Incorreto 11 21" xfId="22049"/>
    <cellStyle name="Incorreto 11 22" xfId="22050"/>
    <cellStyle name="Incorreto 11 23" xfId="22051"/>
    <cellStyle name="Incorreto 11 24" xfId="34913"/>
    <cellStyle name="Incorreto 11 3" xfId="22052"/>
    <cellStyle name="Incorreto 11 4" xfId="22053"/>
    <cellStyle name="Incorreto 11 5" xfId="22054"/>
    <cellStyle name="Incorreto 11 6" xfId="22055"/>
    <cellStyle name="Incorreto 11 7" xfId="22056"/>
    <cellStyle name="Incorreto 11 8" xfId="22057"/>
    <cellStyle name="Incorreto 11 9" xfId="22058"/>
    <cellStyle name="Incorreto 12" xfId="2512"/>
    <cellStyle name="Incorreto 12 10" xfId="22060"/>
    <cellStyle name="Incorreto 12 11" xfId="22061"/>
    <cellStyle name="Incorreto 12 12" xfId="22062"/>
    <cellStyle name="Incorreto 12 13" xfId="22063"/>
    <cellStyle name="Incorreto 12 14" xfId="22064"/>
    <cellStyle name="Incorreto 12 15" xfId="22065"/>
    <cellStyle name="Incorreto 12 16" xfId="22066"/>
    <cellStyle name="Incorreto 12 17" xfId="22067"/>
    <cellStyle name="Incorreto 12 18" xfId="22068"/>
    <cellStyle name="Incorreto 12 19" xfId="22069"/>
    <cellStyle name="Incorreto 12 2" xfId="22059"/>
    <cellStyle name="Incorreto 12 20" xfId="22070"/>
    <cellStyle name="Incorreto 12 21" xfId="22071"/>
    <cellStyle name="Incorreto 12 22" xfId="22072"/>
    <cellStyle name="Incorreto 12 23" xfId="22073"/>
    <cellStyle name="Incorreto 12 24" xfId="34914"/>
    <cellStyle name="Incorreto 12 3" xfId="22074"/>
    <cellStyle name="Incorreto 12 4" xfId="22075"/>
    <cellStyle name="Incorreto 12 5" xfId="22076"/>
    <cellStyle name="Incorreto 12 6" xfId="22077"/>
    <cellStyle name="Incorreto 12 7" xfId="22078"/>
    <cellStyle name="Incorreto 12 8" xfId="22079"/>
    <cellStyle name="Incorreto 12 9" xfId="22080"/>
    <cellStyle name="Incorreto 13" xfId="2513"/>
    <cellStyle name="Incorreto 13 10" xfId="22082"/>
    <cellStyle name="Incorreto 13 11" xfId="22083"/>
    <cellStyle name="Incorreto 13 12" xfId="22084"/>
    <cellStyle name="Incorreto 13 13" xfId="22085"/>
    <cellStyle name="Incorreto 13 14" xfId="22086"/>
    <cellStyle name="Incorreto 13 15" xfId="22087"/>
    <cellStyle name="Incorreto 13 16" xfId="22088"/>
    <cellStyle name="Incorreto 13 17" xfId="22089"/>
    <cellStyle name="Incorreto 13 18" xfId="22090"/>
    <cellStyle name="Incorreto 13 19" xfId="22091"/>
    <cellStyle name="Incorreto 13 2" xfId="22081"/>
    <cellStyle name="Incorreto 13 20" xfId="22092"/>
    <cellStyle name="Incorreto 13 21" xfId="22093"/>
    <cellStyle name="Incorreto 13 22" xfId="22094"/>
    <cellStyle name="Incorreto 13 23" xfId="22095"/>
    <cellStyle name="Incorreto 13 24" xfId="34915"/>
    <cellStyle name="Incorreto 13 3" xfId="22096"/>
    <cellStyle name="Incorreto 13 4" xfId="22097"/>
    <cellStyle name="Incorreto 13 5" xfId="22098"/>
    <cellStyle name="Incorreto 13 6" xfId="22099"/>
    <cellStyle name="Incorreto 13 7" xfId="22100"/>
    <cellStyle name="Incorreto 13 8" xfId="22101"/>
    <cellStyle name="Incorreto 13 9" xfId="22102"/>
    <cellStyle name="Incorreto 14" xfId="2514"/>
    <cellStyle name="Incorreto 14 10" xfId="22104"/>
    <cellStyle name="Incorreto 14 11" xfId="22105"/>
    <cellStyle name="Incorreto 14 12" xfId="22106"/>
    <cellStyle name="Incorreto 14 13" xfId="22107"/>
    <cellStyle name="Incorreto 14 14" xfId="22108"/>
    <cellStyle name="Incorreto 14 15" xfId="22109"/>
    <cellStyle name="Incorreto 14 16" xfId="22110"/>
    <cellStyle name="Incorreto 14 17" xfId="22111"/>
    <cellStyle name="Incorreto 14 18" xfId="22112"/>
    <cellStyle name="Incorreto 14 19" xfId="22113"/>
    <cellStyle name="Incorreto 14 2" xfId="22103"/>
    <cellStyle name="Incorreto 14 20" xfId="22114"/>
    <cellStyle name="Incorreto 14 21" xfId="22115"/>
    <cellStyle name="Incorreto 14 22" xfId="22116"/>
    <cellStyle name="Incorreto 14 23" xfId="22117"/>
    <cellStyle name="Incorreto 14 24" xfId="34916"/>
    <cellStyle name="Incorreto 14 3" xfId="22118"/>
    <cellStyle name="Incorreto 14 4" xfId="22119"/>
    <cellStyle name="Incorreto 14 5" xfId="22120"/>
    <cellStyle name="Incorreto 14 6" xfId="22121"/>
    <cellStyle name="Incorreto 14 7" xfId="22122"/>
    <cellStyle name="Incorreto 14 8" xfId="22123"/>
    <cellStyle name="Incorreto 14 9" xfId="22124"/>
    <cellStyle name="Incorreto 15" xfId="2515"/>
    <cellStyle name="Incorreto 15 10" xfId="22126"/>
    <cellStyle name="Incorreto 15 11" xfId="22127"/>
    <cellStyle name="Incorreto 15 12" xfId="22128"/>
    <cellStyle name="Incorreto 15 13" xfId="22129"/>
    <cellStyle name="Incorreto 15 14" xfId="22130"/>
    <cellStyle name="Incorreto 15 15" xfId="22131"/>
    <cellStyle name="Incorreto 15 16" xfId="22132"/>
    <cellStyle name="Incorreto 15 17" xfId="22133"/>
    <cellStyle name="Incorreto 15 18" xfId="22134"/>
    <cellStyle name="Incorreto 15 19" xfId="22135"/>
    <cellStyle name="Incorreto 15 2" xfId="22125"/>
    <cellStyle name="Incorreto 15 20" xfId="22136"/>
    <cellStyle name="Incorreto 15 21" xfId="22137"/>
    <cellStyle name="Incorreto 15 22" xfId="22138"/>
    <cellStyle name="Incorreto 15 23" xfId="22139"/>
    <cellStyle name="Incorreto 15 24" xfId="34917"/>
    <cellStyle name="Incorreto 15 3" xfId="22140"/>
    <cellStyle name="Incorreto 15 4" xfId="22141"/>
    <cellStyle name="Incorreto 15 5" xfId="22142"/>
    <cellStyle name="Incorreto 15 6" xfId="22143"/>
    <cellStyle name="Incorreto 15 7" xfId="22144"/>
    <cellStyle name="Incorreto 15 8" xfId="22145"/>
    <cellStyle name="Incorreto 15 9" xfId="22146"/>
    <cellStyle name="Incorreto 16" xfId="22147"/>
    <cellStyle name="Incorreto 16 10" xfId="22148"/>
    <cellStyle name="Incorreto 16 11" xfId="22149"/>
    <cellStyle name="Incorreto 16 12" xfId="22150"/>
    <cellStyle name="Incorreto 16 13" xfId="22151"/>
    <cellStyle name="Incorreto 16 14" xfId="22152"/>
    <cellStyle name="Incorreto 16 15" xfId="22153"/>
    <cellStyle name="Incorreto 16 16" xfId="22154"/>
    <cellStyle name="Incorreto 16 17" xfId="22155"/>
    <cellStyle name="Incorreto 16 18" xfId="22156"/>
    <cellStyle name="Incorreto 16 19" xfId="22157"/>
    <cellStyle name="Incorreto 16 2" xfId="22158"/>
    <cellStyle name="Incorreto 16 20" xfId="22159"/>
    <cellStyle name="Incorreto 16 21" xfId="22160"/>
    <cellStyle name="Incorreto 16 22" xfId="22161"/>
    <cellStyle name="Incorreto 16 23" xfId="22162"/>
    <cellStyle name="Incorreto 16 24" xfId="34918"/>
    <cellStyle name="Incorreto 16 3" xfId="22163"/>
    <cellStyle name="Incorreto 16 4" xfId="22164"/>
    <cellStyle name="Incorreto 16 5" xfId="22165"/>
    <cellStyle name="Incorreto 16 6" xfId="22166"/>
    <cellStyle name="Incorreto 16 7" xfId="22167"/>
    <cellStyle name="Incorreto 16 8" xfId="22168"/>
    <cellStyle name="Incorreto 16 9" xfId="22169"/>
    <cellStyle name="Incorreto 17" xfId="36121"/>
    <cellStyle name="Incorreto 18" xfId="36328"/>
    <cellStyle name="Incorreto 2" xfId="192"/>
    <cellStyle name="Incorreto 2 10" xfId="22171"/>
    <cellStyle name="Incorreto 2 10 10" xfId="22172"/>
    <cellStyle name="Incorreto 2 10 11" xfId="22173"/>
    <cellStyle name="Incorreto 2 10 12" xfId="34920"/>
    <cellStyle name="Incorreto 2 10 2" xfId="22174"/>
    <cellStyle name="Incorreto 2 10 3" xfId="22175"/>
    <cellStyle name="Incorreto 2 10 4" xfId="22176"/>
    <cellStyle name="Incorreto 2 10 5" xfId="22177"/>
    <cellStyle name="Incorreto 2 10 6" xfId="22178"/>
    <cellStyle name="Incorreto 2 10 7" xfId="22179"/>
    <cellStyle name="Incorreto 2 10 8" xfId="22180"/>
    <cellStyle name="Incorreto 2 10 9" xfId="22181"/>
    <cellStyle name="Incorreto 2 11" xfId="22182"/>
    <cellStyle name="Incorreto 2 11 10" xfId="22183"/>
    <cellStyle name="Incorreto 2 11 11" xfId="22184"/>
    <cellStyle name="Incorreto 2 11 12" xfId="34921"/>
    <cellStyle name="Incorreto 2 11 2" xfId="22185"/>
    <cellStyle name="Incorreto 2 11 3" xfId="22186"/>
    <cellStyle name="Incorreto 2 11 4" xfId="22187"/>
    <cellStyle name="Incorreto 2 11 5" xfId="22188"/>
    <cellStyle name="Incorreto 2 11 6" xfId="22189"/>
    <cellStyle name="Incorreto 2 11 7" xfId="22190"/>
    <cellStyle name="Incorreto 2 11 8" xfId="22191"/>
    <cellStyle name="Incorreto 2 11 9" xfId="22192"/>
    <cellStyle name="Incorreto 2 12" xfId="22193"/>
    <cellStyle name="Incorreto 2 12 10" xfId="22194"/>
    <cellStyle name="Incorreto 2 12 11" xfId="22195"/>
    <cellStyle name="Incorreto 2 12 12" xfId="34922"/>
    <cellStyle name="Incorreto 2 12 2" xfId="22196"/>
    <cellStyle name="Incorreto 2 12 3" xfId="22197"/>
    <cellStyle name="Incorreto 2 12 4" xfId="22198"/>
    <cellStyle name="Incorreto 2 12 5" xfId="22199"/>
    <cellStyle name="Incorreto 2 12 6" xfId="22200"/>
    <cellStyle name="Incorreto 2 12 7" xfId="22201"/>
    <cellStyle name="Incorreto 2 12 8" xfId="22202"/>
    <cellStyle name="Incorreto 2 12 9" xfId="22203"/>
    <cellStyle name="Incorreto 2 13" xfId="22204"/>
    <cellStyle name="Incorreto 2 13 10" xfId="22205"/>
    <cellStyle name="Incorreto 2 13 11" xfId="22206"/>
    <cellStyle name="Incorreto 2 13 12" xfId="34923"/>
    <cellStyle name="Incorreto 2 13 2" xfId="22207"/>
    <cellStyle name="Incorreto 2 13 3" xfId="22208"/>
    <cellStyle name="Incorreto 2 13 4" xfId="22209"/>
    <cellStyle name="Incorreto 2 13 5" xfId="22210"/>
    <cellStyle name="Incorreto 2 13 6" xfId="22211"/>
    <cellStyle name="Incorreto 2 13 7" xfId="22212"/>
    <cellStyle name="Incorreto 2 13 8" xfId="22213"/>
    <cellStyle name="Incorreto 2 13 9" xfId="22214"/>
    <cellStyle name="Incorreto 2 14" xfId="22215"/>
    <cellStyle name="Incorreto 2 14 10" xfId="22216"/>
    <cellStyle name="Incorreto 2 14 11" xfId="22217"/>
    <cellStyle name="Incorreto 2 14 12" xfId="34924"/>
    <cellStyle name="Incorreto 2 14 2" xfId="22218"/>
    <cellStyle name="Incorreto 2 14 3" xfId="22219"/>
    <cellStyle name="Incorreto 2 14 4" xfId="22220"/>
    <cellStyle name="Incorreto 2 14 5" xfId="22221"/>
    <cellStyle name="Incorreto 2 14 6" xfId="22222"/>
    <cellStyle name="Incorreto 2 14 7" xfId="22223"/>
    <cellStyle name="Incorreto 2 14 8" xfId="22224"/>
    <cellStyle name="Incorreto 2 14 9" xfId="22225"/>
    <cellStyle name="Incorreto 2 15" xfId="22226"/>
    <cellStyle name="Incorreto 2 15 10" xfId="22227"/>
    <cellStyle name="Incorreto 2 15 11" xfId="22228"/>
    <cellStyle name="Incorreto 2 15 12" xfId="34925"/>
    <cellStyle name="Incorreto 2 15 2" xfId="22229"/>
    <cellStyle name="Incorreto 2 15 3" xfId="22230"/>
    <cellStyle name="Incorreto 2 15 4" xfId="22231"/>
    <cellStyle name="Incorreto 2 15 5" xfId="22232"/>
    <cellStyle name="Incorreto 2 15 6" xfId="22233"/>
    <cellStyle name="Incorreto 2 15 7" xfId="22234"/>
    <cellStyle name="Incorreto 2 15 8" xfId="22235"/>
    <cellStyle name="Incorreto 2 15 9" xfId="22236"/>
    <cellStyle name="Incorreto 2 16" xfId="22237"/>
    <cellStyle name="Incorreto 2 17" xfId="22238"/>
    <cellStyle name="Incorreto 2 18" xfId="22239"/>
    <cellStyle name="Incorreto 2 19" xfId="22240"/>
    <cellStyle name="Incorreto 2 2" xfId="193"/>
    <cellStyle name="Incorreto 2 2 10" xfId="22242"/>
    <cellStyle name="Incorreto 2 2 11" xfId="22243"/>
    <cellStyle name="Incorreto 2 2 12" xfId="34926"/>
    <cellStyle name="Incorreto 2 2 2" xfId="2516"/>
    <cellStyle name="Incorreto 2 2 2 2" xfId="22244"/>
    <cellStyle name="Incorreto 2 2 3" xfId="2517"/>
    <cellStyle name="Incorreto 2 2 3 2" xfId="22245"/>
    <cellStyle name="Incorreto 2 2 4" xfId="2518"/>
    <cellStyle name="Incorreto 2 2 4 2" xfId="22246"/>
    <cellStyle name="Incorreto 2 2 5" xfId="2519"/>
    <cellStyle name="Incorreto 2 2 5 2" xfId="22247"/>
    <cellStyle name="Incorreto 2 2 6" xfId="2520"/>
    <cellStyle name="Incorreto 2 2 6 2" xfId="22248"/>
    <cellStyle name="Incorreto 2 2 7" xfId="22241"/>
    <cellStyle name="Incorreto 2 2 8" xfId="22249"/>
    <cellStyle name="Incorreto 2 2 9" xfId="22250"/>
    <cellStyle name="Incorreto 2 20" xfId="22251"/>
    <cellStyle name="Incorreto 2 21" xfId="22252"/>
    <cellStyle name="Incorreto 2 22" xfId="22253"/>
    <cellStyle name="Incorreto 2 23" xfId="22254"/>
    <cellStyle name="Incorreto 2 24" xfId="22255"/>
    <cellStyle name="Incorreto 2 25" xfId="22256"/>
    <cellStyle name="Incorreto 2 26" xfId="22257"/>
    <cellStyle name="Incorreto 2 27" xfId="22258"/>
    <cellStyle name="Incorreto 2 28" xfId="22259"/>
    <cellStyle name="Incorreto 2 29" xfId="22260"/>
    <cellStyle name="Incorreto 2 3" xfId="2521"/>
    <cellStyle name="Incorreto 2 3 10" xfId="22262"/>
    <cellStyle name="Incorreto 2 3 11" xfId="22263"/>
    <cellStyle name="Incorreto 2 3 12" xfId="34927"/>
    <cellStyle name="Incorreto 2 3 2" xfId="22261"/>
    <cellStyle name="Incorreto 2 3 3" xfId="22264"/>
    <cellStyle name="Incorreto 2 3 4" xfId="22265"/>
    <cellStyle name="Incorreto 2 3 5" xfId="22266"/>
    <cellStyle name="Incorreto 2 3 6" xfId="22267"/>
    <cellStyle name="Incorreto 2 3 7" xfId="22268"/>
    <cellStyle name="Incorreto 2 3 8" xfId="22269"/>
    <cellStyle name="Incorreto 2 3 9" xfId="22270"/>
    <cellStyle name="Incorreto 2 30" xfId="22271"/>
    <cellStyle name="Incorreto 2 31" xfId="22272"/>
    <cellStyle name="Incorreto 2 32" xfId="22273"/>
    <cellStyle name="Incorreto 2 33" xfId="22274"/>
    <cellStyle name="Incorreto 2 34" xfId="22275"/>
    <cellStyle name="Incorreto 2 35" xfId="22276"/>
    <cellStyle name="Incorreto 2 36" xfId="22277"/>
    <cellStyle name="Incorreto 2 37" xfId="22278"/>
    <cellStyle name="Incorreto 2 38" xfId="34919"/>
    <cellStyle name="Incorreto 2 4" xfId="2522"/>
    <cellStyle name="Incorreto 2 4 10" xfId="22280"/>
    <cellStyle name="Incorreto 2 4 11" xfId="22281"/>
    <cellStyle name="Incorreto 2 4 12" xfId="34928"/>
    <cellStyle name="Incorreto 2 4 2" xfId="22279"/>
    <cellStyle name="Incorreto 2 4 3" xfId="22282"/>
    <cellStyle name="Incorreto 2 4 4" xfId="22283"/>
    <cellStyle name="Incorreto 2 4 5" xfId="22284"/>
    <cellStyle name="Incorreto 2 4 6" xfId="22285"/>
    <cellStyle name="Incorreto 2 4 7" xfId="22286"/>
    <cellStyle name="Incorreto 2 4 8" xfId="22287"/>
    <cellStyle name="Incorreto 2 4 9" xfId="22288"/>
    <cellStyle name="Incorreto 2 5" xfId="2523"/>
    <cellStyle name="Incorreto 2 5 10" xfId="22290"/>
    <cellStyle name="Incorreto 2 5 11" xfId="22291"/>
    <cellStyle name="Incorreto 2 5 12" xfId="34929"/>
    <cellStyle name="Incorreto 2 5 2" xfId="22289"/>
    <cellStyle name="Incorreto 2 5 3" xfId="22292"/>
    <cellStyle name="Incorreto 2 5 4" xfId="22293"/>
    <cellStyle name="Incorreto 2 5 5" xfId="22294"/>
    <cellStyle name="Incorreto 2 5 6" xfId="22295"/>
    <cellStyle name="Incorreto 2 5 7" xfId="22296"/>
    <cellStyle name="Incorreto 2 5 8" xfId="22297"/>
    <cellStyle name="Incorreto 2 5 9" xfId="22298"/>
    <cellStyle name="Incorreto 2 6" xfId="2524"/>
    <cellStyle name="Incorreto 2 6 10" xfId="22300"/>
    <cellStyle name="Incorreto 2 6 11" xfId="22301"/>
    <cellStyle name="Incorreto 2 6 12" xfId="34930"/>
    <cellStyle name="Incorreto 2 6 2" xfId="22299"/>
    <cellStyle name="Incorreto 2 6 3" xfId="22302"/>
    <cellStyle name="Incorreto 2 6 4" xfId="22303"/>
    <cellStyle name="Incorreto 2 6 5" xfId="22304"/>
    <cellStyle name="Incorreto 2 6 6" xfId="22305"/>
    <cellStyle name="Incorreto 2 6 7" xfId="22306"/>
    <cellStyle name="Incorreto 2 6 8" xfId="22307"/>
    <cellStyle name="Incorreto 2 6 9" xfId="22308"/>
    <cellStyle name="Incorreto 2 7" xfId="2525"/>
    <cellStyle name="Incorreto 2 7 10" xfId="22310"/>
    <cellStyle name="Incorreto 2 7 11" xfId="22311"/>
    <cellStyle name="Incorreto 2 7 12" xfId="34931"/>
    <cellStyle name="Incorreto 2 7 2" xfId="22309"/>
    <cellStyle name="Incorreto 2 7 3" xfId="22312"/>
    <cellStyle name="Incorreto 2 7 4" xfId="22313"/>
    <cellStyle name="Incorreto 2 7 5" xfId="22314"/>
    <cellStyle name="Incorreto 2 7 6" xfId="22315"/>
    <cellStyle name="Incorreto 2 7 7" xfId="22316"/>
    <cellStyle name="Incorreto 2 7 8" xfId="22317"/>
    <cellStyle name="Incorreto 2 7 9" xfId="22318"/>
    <cellStyle name="Incorreto 2 8" xfId="22170"/>
    <cellStyle name="Incorreto 2 8 10" xfId="22319"/>
    <cellStyle name="Incorreto 2 8 11" xfId="22320"/>
    <cellStyle name="Incorreto 2 8 12" xfId="34932"/>
    <cellStyle name="Incorreto 2 8 2" xfId="22321"/>
    <cellStyle name="Incorreto 2 8 3" xfId="22322"/>
    <cellStyle name="Incorreto 2 8 4" xfId="22323"/>
    <cellStyle name="Incorreto 2 8 5" xfId="22324"/>
    <cellStyle name="Incorreto 2 8 6" xfId="22325"/>
    <cellStyle name="Incorreto 2 8 7" xfId="22326"/>
    <cellStyle name="Incorreto 2 8 8" xfId="22327"/>
    <cellStyle name="Incorreto 2 8 9" xfId="22328"/>
    <cellStyle name="Incorreto 2 9" xfId="22329"/>
    <cellStyle name="Incorreto 2 9 10" xfId="22330"/>
    <cellStyle name="Incorreto 2 9 11" xfId="22331"/>
    <cellStyle name="Incorreto 2 9 12" xfId="34933"/>
    <cellStyle name="Incorreto 2 9 2" xfId="22332"/>
    <cellStyle name="Incorreto 2 9 3" xfId="22333"/>
    <cellStyle name="Incorreto 2 9 4" xfId="22334"/>
    <cellStyle name="Incorreto 2 9 5" xfId="22335"/>
    <cellStyle name="Incorreto 2 9 6" xfId="22336"/>
    <cellStyle name="Incorreto 2 9 7" xfId="22337"/>
    <cellStyle name="Incorreto 2 9 8" xfId="22338"/>
    <cellStyle name="Incorreto 2 9 9" xfId="22339"/>
    <cellStyle name="Incorreto 3" xfId="194"/>
    <cellStyle name="Incorreto 3 10" xfId="22341"/>
    <cellStyle name="Incorreto 3 11" xfId="22342"/>
    <cellStyle name="Incorreto 3 12" xfId="22343"/>
    <cellStyle name="Incorreto 3 13" xfId="34934"/>
    <cellStyle name="Incorreto 3 2" xfId="195"/>
    <cellStyle name="Incorreto 3 2 10" xfId="22345"/>
    <cellStyle name="Incorreto 3 2 11" xfId="22346"/>
    <cellStyle name="Incorreto 3 2 12" xfId="34935"/>
    <cellStyle name="Incorreto 3 2 2" xfId="2526"/>
    <cellStyle name="Incorreto 3 2 2 2" xfId="22347"/>
    <cellStyle name="Incorreto 3 2 3" xfId="2527"/>
    <cellStyle name="Incorreto 3 2 3 2" xfId="22348"/>
    <cellStyle name="Incorreto 3 2 4" xfId="2528"/>
    <cellStyle name="Incorreto 3 2 4 2" xfId="22349"/>
    <cellStyle name="Incorreto 3 2 5" xfId="2529"/>
    <cellStyle name="Incorreto 3 2 5 2" xfId="22350"/>
    <cellStyle name="Incorreto 3 2 6" xfId="2530"/>
    <cellStyle name="Incorreto 3 2 6 2" xfId="22351"/>
    <cellStyle name="Incorreto 3 2 7" xfId="22344"/>
    <cellStyle name="Incorreto 3 2 8" xfId="22352"/>
    <cellStyle name="Incorreto 3 2 9" xfId="22353"/>
    <cellStyle name="Incorreto 3 3" xfId="2531"/>
    <cellStyle name="Incorreto 3 3 2" xfId="22354"/>
    <cellStyle name="Incorreto 3 4" xfId="2532"/>
    <cellStyle name="Incorreto 3 4 2" xfId="22355"/>
    <cellStyle name="Incorreto 3 5" xfId="2533"/>
    <cellStyle name="Incorreto 3 5 2" xfId="22356"/>
    <cellStyle name="Incorreto 3 6" xfId="2534"/>
    <cellStyle name="Incorreto 3 6 2" xfId="22357"/>
    <cellStyle name="Incorreto 3 7" xfId="2535"/>
    <cellStyle name="Incorreto 3 7 2" xfId="22358"/>
    <cellStyle name="Incorreto 3 8" xfId="22340"/>
    <cellStyle name="Incorreto 3 9" xfId="22359"/>
    <cellStyle name="Incorreto 4" xfId="2536"/>
    <cellStyle name="Incorreto 4 10" xfId="22361"/>
    <cellStyle name="Incorreto 4 11" xfId="22362"/>
    <cellStyle name="Incorreto 4 12" xfId="22363"/>
    <cellStyle name="Incorreto 4 13" xfId="22364"/>
    <cellStyle name="Incorreto 4 14" xfId="22365"/>
    <cellStyle name="Incorreto 4 15" xfId="22366"/>
    <cellStyle name="Incorreto 4 16" xfId="22367"/>
    <cellStyle name="Incorreto 4 17" xfId="22368"/>
    <cellStyle name="Incorreto 4 18" xfId="22369"/>
    <cellStyle name="Incorreto 4 19" xfId="22370"/>
    <cellStyle name="Incorreto 4 2" xfId="2537"/>
    <cellStyle name="Incorreto 4 2 2" xfId="22371"/>
    <cellStyle name="Incorreto 4 20" xfId="22372"/>
    <cellStyle name="Incorreto 4 21" xfId="22373"/>
    <cellStyle name="Incorreto 4 22" xfId="22374"/>
    <cellStyle name="Incorreto 4 23" xfId="22375"/>
    <cellStyle name="Incorreto 4 24" xfId="34936"/>
    <cellStyle name="Incorreto 4 3" xfId="2538"/>
    <cellStyle name="Incorreto 4 3 2" xfId="22376"/>
    <cellStyle name="Incorreto 4 4" xfId="22360"/>
    <cellStyle name="Incorreto 4 5" xfId="22377"/>
    <cellStyle name="Incorreto 4 6" xfId="22378"/>
    <cellStyle name="Incorreto 4 7" xfId="22379"/>
    <cellStyle name="Incorreto 4 8" xfId="22380"/>
    <cellStyle name="Incorreto 4 9" xfId="22381"/>
    <cellStyle name="Incorreto 5" xfId="2539"/>
    <cellStyle name="Incorreto 5 10" xfId="22383"/>
    <cellStyle name="Incorreto 5 11" xfId="22384"/>
    <cellStyle name="Incorreto 5 12" xfId="22385"/>
    <cellStyle name="Incorreto 5 13" xfId="22386"/>
    <cellStyle name="Incorreto 5 14" xfId="22387"/>
    <cellStyle name="Incorreto 5 15" xfId="22388"/>
    <cellStyle name="Incorreto 5 16" xfId="22389"/>
    <cellStyle name="Incorreto 5 17" xfId="22390"/>
    <cellStyle name="Incorreto 5 18" xfId="22391"/>
    <cellStyle name="Incorreto 5 19" xfId="22392"/>
    <cellStyle name="Incorreto 5 2" xfId="2540"/>
    <cellStyle name="Incorreto 5 2 2" xfId="22393"/>
    <cellStyle name="Incorreto 5 20" xfId="22394"/>
    <cellStyle name="Incorreto 5 21" xfId="22395"/>
    <cellStyle name="Incorreto 5 22" xfId="22396"/>
    <cellStyle name="Incorreto 5 23" xfId="22397"/>
    <cellStyle name="Incorreto 5 24" xfId="34937"/>
    <cellStyle name="Incorreto 5 3" xfId="2541"/>
    <cellStyle name="Incorreto 5 3 2" xfId="22398"/>
    <cellStyle name="Incorreto 5 4" xfId="22382"/>
    <cellStyle name="Incorreto 5 5" xfId="22399"/>
    <cellStyle name="Incorreto 5 6" xfId="22400"/>
    <cellStyle name="Incorreto 5 7" xfId="22401"/>
    <cellStyle name="Incorreto 5 8" xfId="22402"/>
    <cellStyle name="Incorreto 5 9" xfId="22403"/>
    <cellStyle name="Incorreto 6" xfId="2542"/>
    <cellStyle name="Incorreto 6 10" xfId="22405"/>
    <cellStyle name="Incorreto 6 11" xfId="22406"/>
    <cellStyle name="Incorreto 6 12" xfId="22407"/>
    <cellStyle name="Incorreto 6 13" xfId="22408"/>
    <cellStyle name="Incorreto 6 14" xfId="22409"/>
    <cellStyle name="Incorreto 6 15" xfId="22410"/>
    <cellStyle name="Incorreto 6 16" xfId="22411"/>
    <cellStyle name="Incorreto 6 17" xfId="22412"/>
    <cellStyle name="Incorreto 6 18" xfId="22413"/>
    <cellStyle name="Incorreto 6 19" xfId="22414"/>
    <cellStyle name="Incorreto 6 2" xfId="2543"/>
    <cellStyle name="Incorreto 6 2 2" xfId="22415"/>
    <cellStyle name="Incorreto 6 20" xfId="22416"/>
    <cellStyle name="Incorreto 6 21" xfId="22417"/>
    <cellStyle name="Incorreto 6 22" xfId="22418"/>
    <cellStyle name="Incorreto 6 23" xfId="22419"/>
    <cellStyle name="Incorreto 6 24" xfId="34938"/>
    <cellStyle name="Incorreto 6 3" xfId="22404"/>
    <cellStyle name="Incorreto 6 4" xfId="22420"/>
    <cellStyle name="Incorreto 6 5" xfId="22421"/>
    <cellStyle name="Incorreto 6 6" xfId="22422"/>
    <cellStyle name="Incorreto 6 7" xfId="22423"/>
    <cellStyle name="Incorreto 6 8" xfId="22424"/>
    <cellStyle name="Incorreto 6 9" xfId="22425"/>
    <cellStyle name="Incorreto 7" xfId="2544"/>
    <cellStyle name="Incorreto 7 10" xfId="22427"/>
    <cellStyle name="Incorreto 7 11" xfId="22428"/>
    <cellStyle name="Incorreto 7 12" xfId="22429"/>
    <cellStyle name="Incorreto 7 13" xfId="22430"/>
    <cellStyle name="Incorreto 7 14" xfId="22431"/>
    <cellStyle name="Incorreto 7 15" xfId="22432"/>
    <cellStyle name="Incorreto 7 16" xfId="22433"/>
    <cellStyle name="Incorreto 7 17" xfId="22434"/>
    <cellStyle name="Incorreto 7 18" xfId="22435"/>
    <cellStyle name="Incorreto 7 19" xfId="22436"/>
    <cellStyle name="Incorreto 7 2" xfId="2545"/>
    <cellStyle name="Incorreto 7 2 2" xfId="22437"/>
    <cellStyle name="Incorreto 7 20" xfId="22438"/>
    <cellStyle name="Incorreto 7 21" xfId="22439"/>
    <cellStyle name="Incorreto 7 22" xfId="22440"/>
    <cellStyle name="Incorreto 7 23" xfId="22441"/>
    <cellStyle name="Incorreto 7 24" xfId="34939"/>
    <cellStyle name="Incorreto 7 3" xfId="22426"/>
    <cellStyle name="Incorreto 7 4" xfId="22442"/>
    <cellStyle name="Incorreto 7 5" xfId="22443"/>
    <cellStyle name="Incorreto 7 6" xfId="22444"/>
    <cellStyle name="Incorreto 7 7" xfId="22445"/>
    <cellStyle name="Incorreto 7 8" xfId="22446"/>
    <cellStyle name="Incorreto 7 9" xfId="22447"/>
    <cellStyle name="Incorreto 8" xfId="2546"/>
    <cellStyle name="Incorreto 8 10" xfId="22449"/>
    <cellStyle name="Incorreto 8 11" xfId="22450"/>
    <cellStyle name="Incorreto 8 12" xfId="22451"/>
    <cellStyle name="Incorreto 8 13" xfId="22452"/>
    <cellStyle name="Incorreto 8 14" xfId="22453"/>
    <cellStyle name="Incorreto 8 15" xfId="22454"/>
    <cellStyle name="Incorreto 8 16" xfId="22455"/>
    <cellStyle name="Incorreto 8 17" xfId="22456"/>
    <cellStyle name="Incorreto 8 18" xfId="22457"/>
    <cellStyle name="Incorreto 8 19" xfId="22458"/>
    <cellStyle name="Incorreto 8 2" xfId="2547"/>
    <cellStyle name="Incorreto 8 2 2" xfId="22459"/>
    <cellStyle name="Incorreto 8 20" xfId="22460"/>
    <cellStyle name="Incorreto 8 21" xfId="22461"/>
    <cellStyle name="Incorreto 8 22" xfId="22462"/>
    <cellStyle name="Incorreto 8 23" xfId="22463"/>
    <cellStyle name="Incorreto 8 24" xfId="34940"/>
    <cellStyle name="Incorreto 8 3" xfId="22448"/>
    <cellStyle name="Incorreto 8 4" xfId="22464"/>
    <cellStyle name="Incorreto 8 5" xfId="22465"/>
    <cellStyle name="Incorreto 8 6" xfId="22466"/>
    <cellStyle name="Incorreto 8 7" xfId="22467"/>
    <cellStyle name="Incorreto 8 8" xfId="22468"/>
    <cellStyle name="Incorreto 8 9" xfId="22469"/>
    <cellStyle name="Incorreto 9" xfId="2548"/>
    <cellStyle name="Incorreto 9 10" xfId="22471"/>
    <cellStyle name="Incorreto 9 11" xfId="22472"/>
    <cellStyle name="Incorreto 9 12" xfId="22473"/>
    <cellStyle name="Incorreto 9 13" xfId="22474"/>
    <cellStyle name="Incorreto 9 14" xfId="22475"/>
    <cellStyle name="Incorreto 9 15" xfId="22476"/>
    <cellStyle name="Incorreto 9 16" xfId="22477"/>
    <cellStyle name="Incorreto 9 17" xfId="22478"/>
    <cellStyle name="Incorreto 9 18" xfId="22479"/>
    <cellStyle name="Incorreto 9 19" xfId="22480"/>
    <cellStyle name="Incorreto 9 2" xfId="22470"/>
    <cellStyle name="Incorreto 9 20" xfId="22481"/>
    <cellStyle name="Incorreto 9 21" xfId="22482"/>
    <cellStyle name="Incorreto 9 22" xfId="22483"/>
    <cellStyle name="Incorreto 9 23" xfId="22484"/>
    <cellStyle name="Incorreto 9 24" xfId="34941"/>
    <cellStyle name="Incorreto 9 3" xfId="22485"/>
    <cellStyle name="Incorreto 9 4" xfId="22486"/>
    <cellStyle name="Incorreto 9 5" xfId="22487"/>
    <cellStyle name="Incorreto 9 6" xfId="22488"/>
    <cellStyle name="Incorreto 9 7" xfId="22489"/>
    <cellStyle name="Incorreto 9 8" xfId="22490"/>
    <cellStyle name="Incorreto 9 9" xfId="22491"/>
    <cellStyle name="Input" xfId="196"/>
    <cellStyle name="Input 10" xfId="22493"/>
    <cellStyle name="Input 10 10" xfId="22494"/>
    <cellStyle name="Input 10 11" xfId="22495"/>
    <cellStyle name="Input 10 12" xfId="34943"/>
    <cellStyle name="Input 10 2" xfId="22496"/>
    <cellStyle name="Input 10 3" xfId="22497"/>
    <cellStyle name="Input 10 4" xfId="22498"/>
    <cellStyle name="Input 10 5" xfId="22499"/>
    <cellStyle name="Input 10 6" xfId="22500"/>
    <cellStyle name="Input 10 7" xfId="22501"/>
    <cellStyle name="Input 10 8" xfId="22502"/>
    <cellStyle name="Input 10 9" xfId="22503"/>
    <cellStyle name="Input 11" xfId="22504"/>
    <cellStyle name="Input 11 10" xfId="22505"/>
    <cellStyle name="Input 11 11" xfId="22506"/>
    <cellStyle name="Input 11 12" xfId="34944"/>
    <cellStyle name="Input 11 2" xfId="22507"/>
    <cellStyle name="Input 11 3" xfId="22508"/>
    <cellStyle name="Input 11 4" xfId="22509"/>
    <cellStyle name="Input 11 5" xfId="22510"/>
    <cellStyle name="Input 11 6" xfId="22511"/>
    <cellStyle name="Input 11 7" xfId="22512"/>
    <cellStyle name="Input 11 8" xfId="22513"/>
    <cellStyle name="Input 11 9" xfId="22514"/>
    <cellStyle name="Input 12" xfId="22515"/>
    <cellStyle name="Input 12 10" xfId="22516"/>
    <cellStyle name="Input 12 11" xfId="22517"/>
    <cellStyle name="Input 12 12" xfId="34945"/>
    <cellStyle name="Input 12 2" xfId="22518"/>
    <cellStyle name="Input 12 3" xfId="22519"/>
    <cellStyle name="Input 12 4" xfId="22520"/>
    <cellStyle name="Input 12 5" xfId="22521"/>
    <cellStyle name="Input 12 6" xfId="22522"/>
    <cellStyle name="Input 12 7" xfId="22523"/>
    <cellStyle name="Input 12 8" xfId="22524"/>
    <cellStyle name="Input 12 9" xfId="22525"/>
    <cellStyle name="Input 13" xfId="22526"/>
    <cellStyle name="Input 13 10" xfId="22527"/>
    <cellStyle name="Input 13 11" xfId="22528"/>
    <cellStyle name="Input 13 12" xfId="34946"/>
    <cellStyle name="Input 13 2" xfId="22529"/>
    <cellStyle name="Input 13 3" xfId="22530"/>
    <cellStyle name="Input 13 4" xfId="22531"/>
    <cellStyle name="Input 13 5" xfId="22532"/>
    <cellStyle name="Input 13 6" xfId="22533"/>
    <cellStyle name="Input 13 7" xfId="22534"/>
    <cellStyle name="Input 13 8" xfId="22535"/>
    <cellStyle name="Input 13 9" xfId="22536"/>
    <cellStyle name="Input 14" xfId="22537"/>
    <cellStyle name="Input 14 10" xfId="22538"/>
    <cellStyle name="Input 14 11" xfId="22539"/>
    <cellStyle name="Input 14 12" xfId="34947"/>
    <cellStyle name="Input 14 2" xfId="22540"/>
    <cellStyle name="Input 14 3" xfId="22541"/>
    <cellStyle name="Input 14 4" xfId="22542"/>
    <cellStyle name="Input 14 5" xfId="22543"/>
    <cellStyle name="Input 14 6" xfId="22544"/>
    <cellStyle name="Input 14 7" xfId="22545"/>
    <cellStyle name="Input 14 8" xfId="22546"/>
    <cellStyle name="Input 14 9" xfId="22547"/>
    <cellStyle name="Input 15" xfId="22548"/>
    <cellStyle name="Input 15 10" xfId="22549"/>
    <cellStyle name="Input 15 11" xfId="22550"/>
    <cellStyle name="Input 15 12" xfId="34948"/>
    <cellStyle name="Input 15 2" xfId="22551"/>
    <cellStyle name="Input 15 3" xfId="22552"/>
    <cellStyle name="Input 15 4" xfId="22553"/>
    <cellStyle name="Input 15 5" xfId="22554"/>
    <cellStyle name="Input 15 6" xfId="22555"/>
    <cellStyle name="Input 15 7" xfId="22556"/>
    <cellStyle name="Input 15 8" xfId="22557"/>
    <cellStyle name="Input 15 9" xfId="22558"/>
    <cellStyle name="Input 16" xfId="22559"/>
    <cellStyle name="Input 17" xfId="22560"/>
    <cellStyle name="Input 18" xfId="22561"/>
    <cellStyle name="Input 19" xfId="22562"/>
    <cellStyle name="Input 2" xfId="197"/>
    <cellStyle name="Input 2 10" xfId="22564"/>
    <cellStyle name="Input 2 10 10" xfId="22565"/>
    <cellStyle name="Input 2 10 11" xfId="22566"/>
    <cellStyle name="Input 2 10 12" xfId="34950"/>
    <cellStyle name="Input 2 10 2" xfId="22567"/>
    <cellStyle name="Input 2 10 3" xfId="22568"/>
    <cellStyle name="Input 2 10 4" xfId="22569"/>
    <cellStyle name="Input 2 10 5" xfId="22570"/>
    <cellStyle name="Input 2 10 6" xfId="22571"/>
    <cellStyle name="Input 2 10 7" xfId="22572"/>
    <cellStyle name="Input 2 10 8" xfId="22573"/>
    <cellStyle name="Input 2 10 9" xfId="22574"/>
    <cellStyle name="Input 2 11" xfId="22575"/>
    <cellStyle name="Input 2 11 10" xfId="22576"/>
    <cellStyle name="Input 2 11 11" xfId="22577"/>
    <cellStyle name="Input 2 11 12" xfId="34951"/>
    <cellStyle name="Input 2 11 2" xfId="22578"/>
    <cellStyle name="Input 2 11 3" xfId="22579"/>
    <cellStyle name="Input 2 11 4" xfId="22580"/>
    <cellStyle name="Input 2 11 5" xfId="22581"/>
    <cellStyle name="Input 2 11 6" xfId="22582"/>
    <cellStyle name="Input 2 11 7" xfId="22583"/>
    <cellStyle name="Input 2 11 8" xfId="22584"/>
    <cellStyle name="Input 2 11 9" xfId="22585"/>
    <cellStyle name="Input 2 12" xfId="22586"/>
    <cellStyle name="Input 2 12 10" xfId="22587"/>
    <cellStyle name="Input 2 12 11" xfId="22588"/>
    <cellStyle name="Input 2 12 12" xfId="34952"/>
    <cellStyle name="Input 2 12 2" xfId="22589"/>
    <cellStyle name="Input 2 12 3" xfId="22590"/>
    <cellStyle name="Input 2 12 4" xfId="22591"/>
    <cellStyle name="Input 2 12 5" xfId="22592"/>
    <cellStyle name="Input 2 12 6" xfId="22593"/>
    <cellStyle name="Input 2 12 7" xfId="22594"/>
    <cellStyle name="Input 2 12 8" xfId="22595"/>
    <cellStyle name="Input 2 12 9" xfId="22596"/>
    <cellStyle name="Input 2 13" xfId="22597"/>
    <cellStyle name="Input 2 13 10" xfId="22598"/>
    <cellStyle name="Input 2 13 11" xfId="22599"/>
    <cellStyle name="Input 2 13 12" xfId="34953"/>
    <cellStyle name="Input 2 13 2" xfId="22600"/>
    <cellStyle name="Input 2 13 3" xfId="22601"/>
    <cellStyle name="Input 2 13 4" xfId="22602"/>
    <cellStyle name="Input 2 13 5" xfId="22603"/>
    <cellStyle name="Input 2 13 6" xfId="22604"/>
    <cellStyle name="Input 2 13 7" xfId="22605"/>
    <cellStyle name="Input 2 13 8" xfId="22606"/>
    <cellStyle name="Input 2 13 9" xfId="22607"/>
    <cellStyle name="Input 2 14" xfId="22608"/>
    <cellStyle name="Input 2 14 10" xfId="22609"/>
    <cellStyle name="Input 2 14 11" xfId="22610"/>
    <cellStyle name="Input 2 14 12" xfId="34954"/>
    <cellStyle name="Input 2 14 2" xfId="22611"/>
    <cellStyle name="Input 2 14 3" xfId="22612"/>
    <cellStyle name="Input 2 14 4" xfId="22613"/>
    <cellStyle name="Input 2 14 5" xfId="22614"/>
    <cellStyle name="Input 2 14 6" xfId="22615"/>
    <cellStyle name="Input 2 14 7" xfId="22616"/>
    <cellStyle name="Input 2 14 8" xfId="22617"/>
    <cellStyle name="Input 2 14 9" xfId="22618"/>
    <cellStyle name="Input 2 15" xfId="22619"/>
    <cellStyle name="Input 2 15 10" xfId="22620"/>
    <cellStyle name="Input 2 15 11" xfId="22621"/>
    <cellStyle name="Input 2 15 12" xfId="34955"/>
    <cellStyle name="Input 2 15 2" xfId="22622"/>
    <cellStyle name="Input 2 15 3" xfId="22623"/>
    <cellStyle name="Input 2 15 4" xfId="22624"/>
    <cellStyle name="Input 2 15 5" xfId="22625"/>
    <cellStyle name="Input 2 15 6" xfId="22626"/>
    <cellStyle name="Input 2 15 7" xfId="22627"/>
    <cellStyle name="Input 2 15 8" xfId="22628"/>
    <cellStyle name="Input 2 15 9" xfId="22629"/>
    <cellStyle name="Input 2 16" xfId="22630"/>
    <cellStyle name="Input 2 17" xfId="22631"/>
    <cellStyle name="Input 2 18" xfId="22632"/>
    <cellStyle name="Input 2 19" xfId="22633"/>
    <cellStyle name="Input 2 2" xfId="22563"/>
    <cellStyle name="Input 2 2 10" xfId="22634"/>
    <cellStyle name="Input 2 2 11" xfId="22635"/>
    <cellStyle name="Input 2 2 12" xfId="34956"/>
    <cellStyle name="Input 2 2 2" xfId="22636"/>
    <cellStyle name="Input 2 2 3" xfId="22637"/>
    <cellStyle name="Input 2 2 4" xfId="22638"/>
    <cellStyle name="Input 2 2 5" xfId="22639"/>
    <cellStyle name="Input 2 2 6" xfId="22640"/>
    <cellStyle name="Input 2 2 7" xfId="22641"/>
    <cellStyle name="Input 2 2 8" xfId="22642"/>
    <cellStyle name="Input 2 2 9" xfId="22643"/>
    <cellStyle name="Input 2 20" xfId="22644"/>
    <cellStyle name="Input 2 21" xfId="22645"/>
    <cellStyle name="Input 2 22" xfId="22646"/>
    <cellStyle name="Input 2 23" xfId="22647"/>
    <cellStyle name="Input 2 24" xfId="22648"/>
    <cellStyle name="Input 2 25" xfId="22649"/>
    <cellStyle name="Input 2 26" xfId="34949"/>
    <cellStyle name="Input 2 3" xfId="22650"/>
    <cellStyle name="Input 2 3 10" xfId="22651"/>
    <cellStyle name="Input 2 3 11" xfId="22652"/>
    <cellStyle name="Input 2 3 12" xfId="34957"/>
    <cellStyle name="Input 2 3 2" xfId="22653"/>
    <cellStyle name="Input 2 3 3" xfId="22654"/>
    <cellStyle name="Input 2 3 4" xfId="22655"/>
    <cellStyle name="Input 2 3 5" xfId="22656"/>
    <cellStyle name="Input 2 3 6" xfId="22657"/>
    <cellStyle name="Input 2 3 7" xfId="22658"/>
    <cellStyle name="Input 2 3 8" xfId="22659"/>
    <cellStyle name="Input 2 3 9" xfId="22660"/>
    <cellStyle name="Input 2 4" xfId="22661"/>
    <cellStyle name="Input 2 4 10" xfId="22662"/>
    <cellStyle name="Input 2 4 11" xfId="22663"/>
    <cellStyle name="Input 2 4 12" xfId="34958"/>
    <cellStyle name="Input 2 4 2" xfId="22664"/>
    <cellStyle name="Input 2 4 3" xfId="22665"/>
    <cellStyle name="Input 2 4 4" xfId="22666"/>
    <cellStyle name="Input 2 4 5" xfId="22667"/>
    <cellStyle name="Input 2 4 6" xfId="22668"/>
    <cellStyle name="Input 2 4 7" xfId="22669"/>
    <cellStyle name="Input 2 4 8" xfId="22670"/>
    <cellStyle name="Input 2 4 9" xfId="22671"/>
    <cellStyle name="Input 2 5" xfId="22672"/>
    <cellStyle name="Input 2 5 10" xfId="22673"/>
    <cellStyle name="Input 2 5 11" xfId="22674"/>
    <cellStyle name="Input 2 5 12" xfId="34959"/>
    <cellStyle name="Input 2 5 2" xfId="22675"/>
    <cellStyle name="Input 2 5 3" xfId="22676"/>
    <cellStyle name="Input 2 5 4" xfId="22677"/>
    <cellStyle name="Input 2 5 5" xfId="22678"/>
    <cellStyle name="Input 2 5 6" xfId="22679"/>
    <cellStyle name="Input 2 5 7" xfId="22680"/>
    <cellStyle name="Input 2 5 8" xfId="22681"/>
    <cellStyle name="Input 2 5 9" xfId="22682"/>
    <cellStyle name="Input 2 6" xfId="22683"/>
    <cellStyle name="Input 2 6 10" xfId="22684"/>
    <cellStyle name="Input 2 6 11" xfId="22685"/>
    <cellStyle name="Input 2 6 12" xfId="34960"/>
    <cellStyle name="Input 2 6 2" xfId="22686"/>
    <cellStyle name="Input 2 6 3" xfId="22687"/>
    <cellStyle name="Input 2 6 4" xfId="22688"/>
    <cellStyle name="Input 2 6 5" xfId="22689"/>
    <cellStyle name="Input 2 6 6" xfId="22690"/>
    <cellStyle name="Input 2 6 7" xfId="22691"/>
    <cellStyle name="Input 2 6 8" xfId="22692"/>
    <cellStyle name="Input 2 6 9" xfId="22693"/>
    <cellStyle name="Input 2 7" xfId="22694"/>
    <cellStyle name="Input 2 7 10" xfId="22695"/>
    <cellStyle name="Input 2 7 11" xfId="22696"/>
    <cellStyle name="Input 2 7 12" xfId="34961"/>
    <cellStyle name="Input 2 7 2" xfId="22697"/>
    <cellStyle name="Input 2 7 3" xfId="22698"/>
    <cellStyle name="Input 2 7 4" xfId="22699"/>
    <cellStyle name="Input 2 7 5" xfId="22700"/>
    <cellStyle name="Input 2 7 6" xfId="22701"/>
    <cellStyle name="Input 2 7 7" xfId="22702"/>
    <cellStyle name="Input 2 7 8" xfId="22703"/>
    <cellStyle name="Input 2 7 9" xfId="22704"/>
    <cellStyle name="Input 2 8" xfId="22705"/>
    <cellStyle name="Input 2 8 10" xfId="22706"/>
    <cellStyle name="Input 2 8 11" xfId="22707"/>
    <cellStyle name="Input 2 8 12" xfId="34962"/>
    <cellStyle name="Input 2 8 2" xfId="22708"/>
    <cellStyle name="Input 2 8 3" xfId="22709"/>
    <cellStyle name="Input 2 8 4" xfId="22710"/>
    <cellStyle name="Input 2 8 5" xfId="22711"/>
    <cellStyle name="Input 2 8 6" xfId="22712"/>
    <cellStyle name="Input 2 8 7" xfId="22713"/>
    <cellStyle name="Input 2 8 8" xfId="22714"/>
    <cellStyle name="Input 2 8 9" xfId="22715"/>
    <cellStyle name="Input 2 9" xfId="22716"/>
    <cellStyle name="Input 2 9 10" xfId="22717"/>
    <cellStyle name="Input 2 9 11" xfId="22718"/>
    <cellStyle name="Input 2 9 12" xfId="34963"/>
    <cellStyle name="Input 2 9 2" xfId="22719"/>
    <cellStyle name="Input 2 9 3" xfId="22720"/>
    <cellStyle name="Input 2 9 4" xfId="22721"/>
    <cellStyle name="Input 2 9 5" xfId="22722"/>
    <cellStyle name="Input 2 9 6" xfId="22723"/>
    <cellStyle name="Input 2 9 7" xfId="22724"/>
    <cellStyle name="Input 2 9 8" xfId="22725"/>
    <cellStyle name="Input 2 9 9" xfId="22726"/>
    <cellStyle name="Input 20" xfId="22727"/>
    <cellStyle name="Input 21" xfId="22728"/>
    <cellStyle name="Input 22" xfId="22729"/>
    <cellStyle name="Input 23" xfId="22730"/>
    <cellStyle name="Input 24" xfId="22731"/>
    <cellStyle name="Input 25" xfId="22732"/>
    <cellStyle name="Input 26" xfId="34942"/>
    <cellStyle name="Input 3" xfId="2549"/>
    <cellStyle name="Input 3 10" xfId="22734"/>
    <cellStyle name="Input 3 11" xfId="22735"/>
    <cellStyle name="Input 3 12" xfId="34964"/>
    <cellStyle name="Input 3 2" xfId="22733"/>
    <cellStyle name="Input 3 3" xfId="22736"/>
    <cellStyle name="Input 3 4" xfId="22737"/>
    <cellStyle name="Input 3 5" xfId="22738"/>
    <cellStyle name="Input 3 6" xfId="22739"/>
    <cellStyle name="Input 3 7" xfId="22740"/>
    <cellStyle name="Input 3 8" xfId="22741"/>
    <cellStyle name="Input 3 9" xfId="22742"/>
    <cellStyle name="Input 4" xfId="2550"/>
    <cellStyle name="Input 4 10" xfId="22744"/>
    <cellStyle name="Input 4 11" xfId="22745"/>
    <cellStyle name="Input 4 12" xfId="34965"/>
    <cellStyle name="Input 4 2" xfId="22743"/>
    <cellStyle name="Input 4 3" xfId="22746"/>
    <cellStyle name="Input 4 4" xfId="22747"/>
    <cellStyle name="Input 4 5" xfId="22748"/>
    <cellStyle name="Input 4 6" xfId="22749"/>
    <cellStyle name="Input 4 7" xfId="22750"/>
    <cellStyle name="Input 4 8" xfId="22751"/>
    <cellStyle name="Input 4 9" xfId="22752"/>
    <cellStyle name="Input 5" xfId="2551"/>
    <cellStyle name="Input 5 10" xfId="22754"/>
    <cellStyle name="Input 5 11" xfId="22755"/>
    <cellStyle name="Input 5 12" xfId="34966"/>
    <cellStyle name="Input 5 2" xfId="22753"/>
    <cellStyle name="Input 5 3" xfId="22756"/>
    <cellStyle name="Input 5 4" xfId="22757"/>
    <cellStyle name="Input 5 5" xfId="22758"/>
    <cellStyle name="Input 5 6" xfId="22759"/>
    <cellStyle name="Input 5 7" xfId="22760"/>
    <cellStyle name="Input 5 8" xfId="22761"/>
    <cellStyle name="Input 5 9" xfId="22762"/>
    <cellStyle name="Input 6" xfId="2552"/>
    <cellStyle name="Input 6 10" xfId="22764"/>
    <cellStyle name="Input 6 11" xfId="22765"/>
    <cellStyle name="Input 6 12" xfId="34967"/>
    <cellStyle name="Input 6 2" xfId="22763"/>
    <cellStyle name="Input 6 3" xfId="22766"/>
    <cellStyle name="Input 6 4" xfId="22767"/>
    <cellStyle name="Input 6 5" xfId="22768"/>
    <cellStyle name="Input 6 6" xfId="22769"/>
    <cellStyle name="Input 6 7" xfId="22770"/>
    <cellStyle name="Input 6 8" xfId="22771"/>
    <cellStyle name="Input 6 9" xfId="22772"/>
    <cellStyle name="Input 7" xfId="2553"/>
    <cellStyle name="Input 7 10" xfId="22774"/>
    <cellStyle name="Input 7 11" xfId="22775"/>
    <cellStyle name="Input 7 12" xfId="34968"/>
    <cellStyle name="Input 7 2" xfId="22773"/>
    <cellStyle name="Input 7 3" xfId="22776"/>
    <cellStyle name="Input 7 4" xfId="22777"/>
    <cellStyle name="Input 7 5" xfId="22778"/>
    <cellStyle name="Input 7 6" xfId="22779"/>
    <cellStyle name="Input 7 7" xfId="22780"/>
    <cellStyle name="Input 7 8" xfId="22781"/>
    <cellStyle name="Input 7 9" xfId="22782"/>
    <cellStyle name="Input 8" xfId="22492"/>
    <cellStyle name="Input 8 10" xfId="22783"/>
    <cellStyle name="Input 8 11" xfId="22784"/>
    <cellStyle name="Input 8 12" xfId="34969"/>
    <cellStyle name="Input 8 2" xfId="22785"/>
    <cellStyle name="Input 8 3" xfId="22786"/>
    <cellStyle name="Input 8 4" xfId="22787"/>
    <cellStyle name="Input 8 5" xfId="22788"/>
    <cellStyle name="Input 8 6" xfId="22789"/>
    <cellStyle name="Input 8 7" xfId="22790"/>
    <cellStyle name="Input 8 8" xfId="22791"/>
    <cellStyle name="Input 8 9" xfId="22792"/>
    <cellStyle name="Input 9" xfId="22793"/>
    <cellStyle name="Input 9 10" xfId="22794"/>
    <cellStyle name="Input 9 11" xfId="22795"/>
    <cellStyle name="Input 9 12" xfId="34970"/>
    <cellStyle name="Input 9 2" xfId="22796"/>
    <cellStyle name="Input 9 3" xfId="22797"/>
    <cellStyle name="Input 9 4" xfId="22798"/>
    <cellStyle name="Input 9 5" xfId="22799"/>
    <cellStyle name="Input 9 6" xfId="22800"/>
    <cellStyle name="Input 9 7" xfId="22801"/>
    <cellStyle name="Input 9 8" xfId="22802"/>
    <cellStyle name="Input 9 9" xfId="22803"/>
    <cellStyle name="Input_34.3 - Rua Piaui_Joa" xfId="36127"/>
    <cellStyle name="Linked Cell" xfId="198"/>
    <cellStyle name="Linked Cell 10" xfId="22805"/>
    <cellStyle name="Linked Cell 11" xfId="22806"/>
    <cellStyle name="Linked Cell 12" xfId="34971"/>
    <cellStyle name="Linked Cell 2" xfId="22804"/>
    <cellStyle name="Linked Cell 3" xfId="22807"/>
    <cellStyle name="Linked Cell 4" xfId="22808"/>
    <cellStyle name="Linked Cell 5" xfId="22809"/>
    <cellStyle name="Linked Cell 6" xfId="22810"/>
    <cellStyle name="Linked Cell 7" xfId="22811"/>
    <cellStyle name="Linked Cell 8" xfId="22812"/>
    <cellStyle name="Linked Cell 9" xfId="22813"/>
    <cellStyle name="Moeda" xfId="3414" builtinId="4"/>
    <cellStyle name="Moeda 10" xfId="1463"/>
    <cellStyle name="Moeda 10 10" xfId="22815"/>
    <cellStyle name="Moeda 10 11" xfId="22816"/>
    <cellStyle name="Moeda 10 12" xfId="34972"/>
    <cellStyle name="Moeda 10 13" xfId="36129"/>
    <cellStyle name="Moeda 10 14" xfId="36329"/>
    <cellStyle name="Moeda 10 2" xfId="22814"/>
    <cellStyle name="Moeda 10 3" xfId="22817"/>
    <cellStyle name="Moeda 10 4" xfId="22818"/>
    <cellStyle name="Moeda 10 5" xfId="22819"/>
    <cellStyle name="Moeda 10 6" xfId="22820"/>
    <cellStyle name="Moeda 10 7" xfId="22821"/>
    <cellStyle name="Moeda 10 8" xfId="22822"/>
    <cellStyle name="Moeda 10 9" xfId="22823"/>
    <cellStyle name="Moeda 11" xfId="22824"/>
    <cellStyle name="Moeda 11 10" xfId="22825"/>
    <cellStyle name="Moeda 11 11" xfId="22826"/>
    <cellStyle name="Moeda 11 12" xfId="34973"/>
    <cellStyle name="Moeda 11 13" xfId="36130"/>
    <cellStyle name="Moeda 11 14" xfId="36330"/>
    <cellStyle name="Moeda 11 2" xfId="22827"/>
    <cellStyle name="Moeda 11 3" xfId="22828"/>
    <cellStyle name="Moeda 11 4" xfId="22829"/>
    <cellStyle name="Moeda 11 5" xfId="22830"/>
    <cellStyle name="Moeda 11 6" xfId="22831"/>
    <cellStyle name="Moeda 11 7" xfId="22832"/>
    <cellStyle name="Moeda 11 8" xfId="22833"/>
    <cellStyle name="Moeda 11 9" xfId="22834"/>
    <cellStyle name="Moeda 2" xfId="22835"/>
    <cellStyle name="Moeda 2 10" xfId="200"/>
    <cellStyle name="Moeda 2 10 2" xfId="2555"/>
    <cellStyle name="Moeda 2 10 3" xfId="22836"/>
    <cellStyle name="Moeda 2 11" xfId="201"/>
    <cellStyle name="Moeda 2 11 2" xfId="2556"/>
    <cellStyle name="Moeda 2 11 3" xfId="22837"/>
    <cellStyle name="Moeda 2 12" xfId="202"/>
    <cellStyle name="Moeda 2 12 2" xfId="2557"/>
    <cellStyle name="Moeda 2 12 3" xfId="22838"/>
    <cellStyle name="Moeda 2 13" xfId="203"/>
    <cellStyle name="Moeda 2 13 2" xfId="2558"/>
    <cellStyle name="Moeda 2 13 3" xfId="22839"/>
    <cellStyle name="Moeda 2 14" xfId="204"/>
    <cellStyle name="Moeda 2 14 2" xfId="2559"/>
    <cellStyle name="Moeda 2 14 3" xfId="22840"/>
    <cellStyle name="Moeda 2 15" xfId="205"/>
    <cellStyle name="Moeda 2 15 2" xfId="2560"/>
    <cellStyle name="Moeda 2 15 3" xfId="34974"/>
    <cellStyle name="Moeda 2 16" xfId="206"/>
    <cellStyle name="Moeda 2 16 2" xfId="2561"/>
    <cellStyle name="Moeda 2 17" xfId="207"/>
    <cellStyle name="Moeda 2 18" xfId="208"/>
    <cellStyle name="Moeda 2 19" xfId="1455"/>
    <cellStyle name="Moeda 2 2" xfId="199"/>
    <cellStyle name="Moeda 2 2 10" xfId="209"/>
    <cellStyle name="Moeda 2 2 10 2" xfId="22842"/>
    <cellStyle name="Moeda 2 2 11" xfId="210"/>
    <cellStyle name="Moeda 2 2 11 2" xfId="22843"/>
    <cellStyle name="Moeda 2 2 12" xfId="211"/>
    <cellStyle name="Moeda 2 2 12 2" xfId="22844"/>
    <cellStyle name="Moeda 2 2 13" xfId="212"/>
    <cellStyle name="Moeda 2 2 13 2" xfId="22845"/>
    <cellStyle name="Moeda 2 2 14" xfId="213"/>
    <cellStyle name="Moeda 2 2 14 2" xfId="22846"/>
    <cellStyle name="Moeda 2 2 15" xfId="214"/>
    <cellStyle name="Moeda 2 2 15 2" xfId="34975"/>
    <cellStyle name="Moeda 2 2 16" xfId="215"/>
    <cellStyle name="Moeda 2 2 17" xfId="216"/>
    <cellStyle name="Moeda 2 2 18" xfId="217"/>
    <cellStyle name="Moeda 2 2 19" xfId="2562"/>
    <cellStyle name="Moeda 2 2 2" xfId="218"/>
    <cellStyle name="Moeda 2 2 2 10" xfId="22848"/>
    <cellStyle name="Moeda 2 2 2 11" xfId="22849"/>
    <cellStyle name="Moeda 2 2 2 12" xfId="34976"/>
    <cellStyle name="Moeda 2 2 2 13" xfId="36133"/>
    <cellStyle name="Moeda 2 2 2 14" xfId="36333"/>
    <cellStyle name="Moeda 2 2 2 2" xfId="219"/>
    <cellStyle name="Moeda 2 2 2 2 2" xfId="22850"/>
    <cellStyle name="Moeda 2 2 2 3" xfId="220"/>
    <cellStyle name="Moeda 2 2 2 3 2" xfId="22851"/>
    <cellStyle name="Moeda 2 2 2 4" xfId="2563"/>
    <cellStyle name="Moeda 2 2 2 4 2" xfId="22852"/>
    <cellStyle name="Moeda 2 2 2 5" xfId="2564"/>
    <cellStyle name="Moeda 2 2 2 5 2" xfId="22853"/>
    <cellStyle name="Moeda 2 2 2 6" xfId="2565"/>
    <cellStyle name="Moeda 2 2 2 6 2" xfId="22854"/>
    <cellStyle name="Moeda 2 2 2 7" xfId="2566"/>
    <cellStyle name="Moeda 2 2 2 7 2" xfId="22855"/>
    <cellStyle name="Moeda 2 2 2 8" xfId="2567"/>
    <cellStyle name="Moeda 2 2 2 8 2" xfId="22856"/>
    <cellStyle name="Moeda 2 2 2 9" xfId="22847"/>
    <cellStyle name="Moeda 2 2 20" xfId="22841"/>
    <cellStyle name="Moeda 2 2 21" xfId="36132"/>
    <cellStyle name="Moeda 2 2 22" xfId="36332"/>
    <cellStyle name="Moeda 2 2 3" xfId="221"/>
    <cellStyle name="Moeda 2 2 3 10" xfId="222"/>
    <cellStyle name="Moeda 2 2 3 10 2" xfId="22858"/>
    <cellStyle name="Moeda 2 2 3 11" xfId="223"/>
    <cellStyle name="Moeda 2 2 3 11 2" xfId="22859"/>
    <cellStyle name="Moeda 2 2 3 12" xfId="224"/>
    <cellStyle name="Moeda 2 2 3 12 2" xfId="34977"/>
    <cellStyle name="Moeda 2 2 3 13" xfId="225"/>
    <cellStyle name="Moeda 2 2 3 14" xfId="226"/>
    <cellStyle name="Moeda 2 2 3 15" xfId="227"/>
    <cellStyle name="Moeda 2 2 3 16" xfId="2568"/>
    <cellStyle name="Moeda 2 2 3 17" xfId="22857"/>
    <cellStyle name="Moeda 2 2 3 18" xfId="36134"/>
    <cellStyle name="Moeda 2 2 3 19" xfId="36334"/>
    <cellStyle name="Moeda 2 2 3 2" xfId="228"/>
    <cellStyle name="Moeda 2 2 3 2 2" xfId="22860"/>
    <cellStyle name="Moeda 2 2 3 3" xfId="229"/>
    <cellStyle name="Moeda 2 2 3 3 2" xfId="22861"/>
    <cellStyle name="Moeda 2 2 3 4" xfId="230"/>
    <cellStyle name="Moeda 2 2 3 4 2" xfId="22862"/>
    <cellStyle name="Moeda 2 2 3 5" xfId="231"/>
    <cellStyle name="Moeda 2 2 3 5 2" xfId="22863"/>
    <cellStyle name="Moeda 2 2 3 6" xfId="232"/>
    <cellStyle name="Moeda 2 2 3 6 2" xfId="22864"/>
    <cellStyle name="Moeda 2 2 3 7" xfId="233"/>
    <cellStyle name="Moeda 2 2 3 7 2" xfId="22865"/>
    <cellStyle name="Moeda 2 2 3 8" xfId="234"/>
    <cellStyle name="Moeda 2 2 3 8 2" xfId="22866"/>
    <cellStyle name="Moeda 2 2 3 9" xfId="235"/>
    <cellStyle name="Moeda 2 2 3 9 2" xfId="22867"/>
    <cellStyle name="Moeda 2 2 4" xfId="236"/>
    <cellStyle name="Moeda 2 2 4 10" xfId="237"/>
    <cellStyle name="Moeda 2 2 4 10 2" xfId="22869"/>
    <cellStyle name="Moeda 2 2 4 11" xfId="238"/>
    <cellStyle name="Moeda 2 2 4 11 2" xfId="22870"/>
    <cellStyle name="Moeda 2 2 4 12" xfId="239"/>
    <cellStyle name="Moeda 2 2 4 12 2" xfId="34978"/>
    <cellStyle name="Moeda 2 2 4 13" xfId="240"/>
    <cellStyle name="Moeda 2 2 4 14" xfId="241"/>
    <cellStyle name="Moeda 2 2 4 15" xfId="242"/>
    <cellStyle name="Moeda 2 2 4 16" xfId="2569"/>
    <cellStyle name="Moeda 2 2 4 17" xfId="22868"/>
    <cellStyle name="Moeda 2 2 4 18" xfId="36135"/>
    <cellStyle name="Moeda 2 2 4 19" xfId="36335"/>
    <cellStyle name="Moeda 2 2 4 2" xfId="243"/>
    <cellStyle name="Moeda 2 2 4 2 2" xfId="22871"/>
    <cellStyle name="Moeda 2 2 4 3" xfId="244"/>
    <cellStyle name="Moeda 2 2 4 3 2" xfId="22872"/>
    <cellStyle name="Moeda 2 2 4 4" xfId="245"/>
    <cellStyle name="Moeda 2 2 4 4 2" xfId="22873"/>
    <cellStyle name="Moeda 2 2 4 5" xfId="246"/>
    <cellStyle name="Moeda 2 2 4 5 2" xfId="22874"/>
    <cellStyle name="Moeda 2 2 4 6" xfId="247"/>
    <cellStyle name="Moeda 2 2 4 6 2" xfId="22875"/>
    <cellStyle name="Moeda 2 2 4 7" xfId="248"/>
    <cellStyle name="Moeda 2 2 4 7 2" xfId="22876"/>
    <cellStyle name="Moeda 2 2 4 8" xfId="249"/>
    <cellStyle name="Moeda 2 2 4 8 2" xfId="22877"/>
    <cellStyle name="Moeda 2 2 4 9" xfId="250"/>
    <cellStyle name="Moeda 2 2 4 9 2" xfId="22878"/>
    <cellStyle name="Moeda 2 2 5" xfId="251"/>
    <cellStyle name="Moeda 2 2 5 2" xfId="2570"/>
    <cellStyle name="Moeda 2 2 5 3" xfId="22879"/>
    <cellStyle name="Moeda 2 2 6" xfId="252"/>
    <cellStyle name="Moeda 2 2 6 2" xfId="2571"/>
    <cellStyle name="Moeda 2 2 6 3" xfId="22880"/>
    <cellStyle name="Moeda 2 2 7" xfId="253"/>
    <cellStyle name="Moeda 2 2 7 2" xfId="2572"/>
    <cellStyle name="Moeda 2 2 7 3" xfId="22881"/>
    <cellStyle name="Moeda 2 2 8" xfId="254"/>
    <cellStyle name="Moeda 2 2 8 2" xfId="2573"/>
    <cellStyle name="Moeda 2 2 8 3" xfId="22882"/>
    <cellStyle name="Moeda 2 2 9" xfId="255"/>
    <cellStyle name="Moeda 2 2 9 2" xfId="2574"/>
    <cellStyle name="Moeda 2 2 9 3" xfId="22883"/>
    <cellStyle name="Moeda 2 20" xfId="2554"/>
    <cellStyle name="Moeda 2 21" xfId="3071"/>
    <cellStyle name="Moeda 2 22" xfId="3255"/>
    <cellStyle name="Moeda 2 23" xfId="3408"/>
    <cellStyle name="Moeda 2 24" xfId="3254"/>
    <cellStyle name="Moeda 2 25" xfId="3409"/>
    <cellStyle name="Moeda 2 26" xfId="3253"/>
    <cellStyle name="Moeda 2 27" xfId="3410"/>
    <cellStyle name="Moeda 2 28" xfId="3252"/>
    <cellStyle name="Moeda 2 29" xfId="3411"/>
    <cellStyle name="Moeda 2 3" xfId="256"/>
    <cellStyle name="Moeda 2 3 10" xfId="257"/>
    <cellStyle name="Moeda 2 3 10 2" xfId="22885"/>
    <cellStyle name="Moeda 2 3 11" xfId="258"/>
    <cellStyle name="Moeda 2 3 11 2" xfId="22886"/>
    <cellStyle name="Moeda 2 3 12" xfId="259"/>
    <cellStyle name="Moeda 2 3 12 2" xfId="34979"/>
    <cellStyle name="Moeda 2 3 13" xfId="260"/>
    <cellStyle name="Moeda 2 3 14" xfId="261"/>
    <cellStyle name="Moeda 2 3 15" xfId="262"/>
    <cellStyle name="Moeda 2 3 16" xfId="263"/>
    <cellStyle name="Moeda 2 3 17" xfId="2575"/>
    <cellStyle name="Moeda 2 3 18" xfId="22884"/>
    <cellStyle name="Moeda 2 3 19" xfId="36136"/>
    <cellStyle name="Moeda 2 3 2" xfId="264"/>
    <cellStyle name="Moeda 2 3 2 10" xfId="265"/>
    <cellStyle name="Moeda 2 3 2 11" xfId="266"/>
    <cellStyle name="Moeda 2 3 2 12" xfId="267"/>
    <cellStyle name="Moeda 2 3 2 13" xfId="268"/>
    <cellStyle name="Moeda 2 3 2 14" xfId="269"/>
    <cellStyle name="Moeda 2 3 2 15" xfId="270"/>
    <cellStyle name="Moeda 2 3 2 16" xfId="2576"/>
    <cellStyle name="Moeda 2 3 2 17" xfId="22887"/>
    <cellStyle name="Moeda 2 3 2 2" xfId="271"/>
    <cellStyle name="Moeda 2 3 2 3" xfId="272"/>
    <cellStyle name="Moeda 2 3 2 4" xfId="273"/>
    <cellStyle name="Moeda 2 3 2 5" xfId="274"/>
    <cellStyle name="Moeda 2 3 2 6" xfId="275"/>
    <cellStyle name="Moeda 2 3 2 7" xfId="276"/>
    <cellStyle name="Moeda 2 3 2 8" xfId="277"/>
    <cellStyle name="Moeda 2 3 2 9" xfId="278"/>
    <cellStyle name="Moeda 2 3 20" xfId="36336"/>
    <cellStyle name="Moeda 2 3 3" xfId="279"/>
    <cellStyle name="Moeda 2 3 3 2" xfId="2577"/>
    <cellStyle name="Moeda 2 3 3 3" xfId="22888"/>
    <cellStyle name="Moeda 2 3 4" xfId="280"/>
    <cellStyle name="Moeda 2 3 4 2" xfId="2578"/>
    <cellStyle name="Moeda 2 3 4 3" xfId="22889"/>
    <cellStyle name="Moeda 2 3 5" xfId="281"/>
    <cellStyle name="Moeda 2 3 5 2" xfId="2579"/>
    <cellStyle name="Moeda 2 3 5 3" xfId="22890"/>
    <cellStyle name="Moeda 2 3 6" xfId="282"/>
    <cellStyle name="Moeda 2 3 6 2" xfId="2580"/>
    <cellStyle name="Moeda 2 3 6 3" xfId="22891"/>
    <cellStyle name="Moeda 2 3 7" xfId="283"/>
    <cellStyle name="Moeda 2 3 7 2" xfId="2581"/>
    <cellStyle name="Moeda 2 3 7 3" xfId="22892"/>
    <cellStyle name="Moeda 2 3 8" xfId="284"/>
    <cellStyle name="Moeda 2 3 8 2" xfId="22893"/>
    <cellStyle name="Moeda 2 3 9" xfId="285"/>
    <cellStyle name="Moeda 2 3 9 2" xfId="22894"/>
    <cellStyle name="Moeda 2 30" xfId="27530"/>
    <cellStyle name="Moeda 2 31" xfId="36131"/>
    <cellStyle name="Moeda 2 32" xfId="36331"/>
    <cellStyle name="Moeda 2 33" xfId="36478"/>
    <cellStyle name="Moeda 2 34" xfId="36531"/>
    <cellStyle name="Moeda 2 35" xfId="36490"/>
    <cellStyle name="Moeda 2 36" xfId="36519"/>
    <cellStyle name="Moeda 2 4" xfId="286"/>
    <cellStyle name="Moeda 2 4 10" xfId="287"/>
    <cellStyle name="Moeda 2 4 10 2" xfId="22896"/>
    <cellStyle name="Moeda 2 4 11" xfId="288"/>
    <cellStyle name="Moeda 2 4 11 2" xfId="22897"/>
    <cellStyle name="Moeda 2 4 12" xfId="289"/>
    <cellStyle name="Moeda 2 4 12 2" xfId="34980"/>
    <cellStyle name="Moeda 2 4 13" xfId="290"/>
    <cellStyle name="Moeda 2 4 14" xfId="291"/>
    <cellStyle name="Moeda 2 4 15" xfId="292"/>
    <cellStyle name="Moeda 2 4 16" xfId="2582"/>
    <cellStyle name="Moeda 2 4 17" xfId="22895"/>
    <cellStyle name="Moeda 2 4 18" xfId="36137"/>
    <cellStyle name="Moeda 2 4 19" xfId="36337"/>
    <cellStyle name="Moeda 2 4 2" xfId="293"/>
    <cellStyle name="Moeda 2 4 2 2" xfId="2583"/>
    <cellStyle name="Moeda 2 4 2 3" xfId="22898"/>
    <cellStyle name="Moeda 2 4 3" xfId="294"/>
    <cellStyle name="Moeda 2 4 3 2" xfId="2584"/>
    <cellStyle name="Moeda 2 4 3 3" xfId="22899"/>
    <cellStyle name="Moeda 2 4 4" xfId="295"/>
    <cellStyle name="Moeda 2 4 4 2" xfId="2585"/>
    <cellStyle name="Moeda 2 4 4 3" xfId="22900"/>
    <cellStyle name="Moeda 2 4 5" xfId="296"/>
    <cellStyle name="Moeda 2 4 5 2" xfId="2586"/>
    <cellStyle name="Moeda 2 4 5 3" xfId="22901"/>
    <cellStyle name="Moeda 2 4 6" xfId="297"/>
    <cellStyle name="Moeda 2 4 6 2" xfId="2587"/>
    <cellStyle name="Moeda 2 4 6 3" xfId="22902"/>
    <cellStyle name="Moeda 2 4 7" xfId="298"/>
    <cellStyle name="Moeda 2 4 7 2" xfId="22903"/>
    <cellStyle name="Moeda 2 4 8" xfId="299"/>
    <cellStyle name="Moeda 2 4 8 2" xfId="22904"/>
    <cellStyle name="Moeda 2 4 9" xfId="300"/>
    <cellStyle name="Moeda 2 4 9 2" xfId="22905"/>
    <cellStyle name="Moeda 2 5" xfId="301"/>
    <cellStyle name="Moeda 2 5 10" xfId="302"/>
    <cellStyle name="Moeda 2 5 11" xfId="303"/>
    <cellStyle name="Moeda 2 5 12" xfId="304"/>
    <cellStyle name="Moeda 2 5 13" xfId="305"/>
    <cellStyle name="Moeda 2 5 14" xfId="306"/>
    <cellStyle name="Moeda 2 5 15" xfId="307"/>
    <cellStyle name="Moeda 2 5 16" xfId="2588"/>
    <cellStyle name="Moeda 2 5 16 2" xfId="3079"/>
    <cellStyle name="Moeda 2 5 17" xfId="1517"/>
    <cellStyle name="Moeda 2 5 17 2" xfId="3232"/>
    <cellStyle name="Moeda 2 5 18" xfId="3083"/>
    <cellStyle name="Moeda 2 5 19" xfId="3234"/>
    <cellStyle name="Moeda 2 5 2" xfId="308"/>
    <cellStyle name="Moeda 2 5 2 2" xfId="2589"/>
    <cellStyle name="Moeda 2 5 2 2 2" xfId="3086"/>
    <cellStyle name="Moeda 2 5 2 3" xfId="3085"/>
    <cellStyle name="Moeda 2 5 2 3 2" xfId="3078"/>
    <cellStyle name="Moeda 2 5 2 4" xfId="3231"/>
    <cellStyle name="Moeda 2 5 2 5" xfId="3082"/>
    <cellStyle name="Moeda 2 5 2 6" xfId="3233"/>
    <cellStyle name="Moeda 2 5 2 7" xfId="3080"/>
    <cellStyle name="Moeda 2 5 20" xfId="3081"/>
    <cellStyle name="Moeda 2 5 21" xfId="22906"/>
    <cellStyle name="Moeda 2 5 22" xfId="36532"/>
    <cellStyle name="Moeda 2 5 23" xfId="36489"/>
    <cellStyle name="Moeda 2 5 24" xfId="36538"/>
    <cellStyle name="Moeda 2 5 25" xfId="36501"/>
    <cellStyle name="Moeda 2 5 3" xfId="309"/>
    <cellStyle name="Moeda 2 5 4" xfId="310"/>
    <cellStyle name="Moeda 2 5 5" xfId="311"/>
    <cellStyle name="Moeda 2 5 6" xfId="312"/>
    <cellStyle name="Moeda 2 5 7" xfId="313"/>
    <cellStyle name="Moeda 2 5 8" xfId="314"/>
    <cellStyle name="Moeda 2 5 9" xfId="315"/>
    <cellStyle name="Moeda 2 6" xfId="316"/>
    <cellStyle name="Moeda 2 6 2" xfId="2590"/>
    <cellStyle name="Moeda 2 6 2 2" xfId="2591"/>
    <cellStyle name="Moeda 2 6 3" xfId="22907"/>
    <cellStyle name="Moeda 2 7" xfId="317"/>
    <cellStyle name="Moeda 2 7 2" xfId="2592"/>
    <cellStyle name="Moeda 2 7 3" xfId="22908"/>
    <cellStyle name="Moeda 2 8" xfId="318"/>
    <cellStyle name="Moeda 2 8 2" xfId="2593"/>
    <cellStyle name="Moeda 2 8 3" xfId="22909"/>
    <cellStyle name="Moeda 2 9" xfId="319"/>
    <cellStyle name="Moeda 2 9 2" xfId="2594"/>
    <cellStyle name="Moeda 2 9 3" xfId="22910"/>
    <cellStyle name="Moeda 2_ÁLVARO JOSÉ DOS SANTOS" xfId="22911"/>
    <cellStyle name="Moeda 3" xfId="320"/>
    <cellStyle name="Moeda 3 10" xfId="22913"/>
    <cellStyle name="Moeda 3 11" xfId="22914"/>
    <cellStyle name="Moeda 3 12" xfId="22915"/>
    <cellStyle name="Moeda 3 13" xfId="34981"/>
    <cellStyle name="Moeda 3 14" xfId="36138"/>
    <cellStyle name="Moeda 3 15" xfId="36338"/>
    <cellStyle name="Moeda 3 2" xfId="321"/>
    <cellStyle name="Moeda 3 2 10" xfId="322"/>
    <cellStyle name="Moeda 3 2 10 2" xfId="22917"/>
    <cellStyle name="Moeda 3 2 11" xfId="323"/>
    <cellStyle name="Moeda 3 2 11 2" xfId="22918"/>
    <cellStyle name="Moeda 3 2 12" xfId="324"/>
    <cellStyle name="Moeda 3 2 12 2" xfId="22919"/>
    <cellStyle name="Moeda 3 2 13" xfId="325"/>
    <cellStyle name="Moeda 3 2 13 2" xfId="34982"/>
    <cellStyle name="Moeda 3 2 14" xfId="326"/>
    <cellStyle name="Moeda 3 2 15" xfId="327"/>
    <cellStyle name="Moeda 3 2 16" xfId="2596"/>
    <cellStyle name="Moeda 3 2 17" xfId="22916"/>
    <cellStyle name="Moeda 3 2 18" xfId="36139"/>
    <cellStyle name="Moeda 3 2 19" xfId="36339"/>
    <cellStyle name="Moeda 3 2 2" xfId="328"/>
    <cellStyle name="Moeda 3 2 2 10" xfId="22921"/>
    <cellStyle name="Moeda 3 2 2 11" xfId="22922"/>
    <cellStyle name="Moeda 3 2 2 12" xfId="34983"/>
    <cellStyle name="Moeda 3 2 2 13" xfId="36140"/>
    <cellStyle name="Moeda 3 2 2 14" xfId="36340"/>
    <cellStyle name="Moeda 3 2 2 2" xfId="2597"/>
    <cellStyle name="Moeda 3 2 2 2 2" xfId="22923"/>
    <cellStyle name="Moeda 3 2 2 3" xfId="22920"/>
    <cellStyle name="Moeda 3 2 2 4" xfId="22924"/>
    <cellStyle name="Moeda 3 2 2 5" xfId="22925"/>
    <cellStyle name="Moeda 3 2 2 6" xfId="22926"/>
    <cellStyle name="Moeda 3 2 2 7" xfId="22927"/>
    <cellStyle name="Moeda 3 2 2 8" xfId="22928"/>
    <cellStyle name="Moeda 3 2 2 9" xfId="22929"/>
    <cellStyle name="Moeda 3 2 3" xfId="329"/>
    <cellStyle name="Moeda 3 2 3 2" xfId="2598"/>
    <cellStyle name="Moeda 3 2 3 3" xfId="22930"/>
    <cellStyle name="Moeda 3 2 4" xfId="330"/>
    <cellStyle name="Moeda 3 2 4 2" xfId="2599"/>
    <cellStyle name="Moeda 3 2 4 3" xfId="22931"/>
    <cellStyle name="Moeda 3 2 5" xfId="331"/>
    <cellStyle name="Moeda 3 2 5 2" xfId="2600"/>
    <cellStyle name="Moeda 3 2 5 3" xfId="22932"/>
    <cellStyle name="Moeda 3 2 6" xfId="332"/>
    <cellStyle name="Moeda 3 2 6 2" xfId="2601"/>
    <cellStyle name="Moeda 3 2 6 3" xfId="22933"/>
    <cellStyle name="Moeda 3 2 7" xfId="333"/>
    <cellStyle name="Moeda 3 2 7 2" xfId="22934"/>
    <cellStyle name="Moeda 3 2 8" xfId="334"/>
    <cellStyle name="Moeda 3 2 8 2" xfId="22935"/>
    <cellStyle name="Moeda 3 2 9" xfId="335"/>
    <cellStyle name="Moeda 3 2 9 2" xfId="22936"/>
    <cellStyle name="Moeda 3 3" xfId="336"/>
    <cellStyle name="Moeda 3 3 2" xfId="2602"/>
    <cellStyle name="Moeda 3 3 3" xfId="22937"/>
    <cellStyle name="Moeda 3 4" xfId="2595"/>
    <cellStyle name="Moeda 3 4 2" xfId="2603"/>
    <cellStyle name="Moeda 3 4 3" xfId="22938"/>
    <cellStyle name="Moeda 3 5" xfId="2604"/>
    <cellStyle name="Moeda 3 5 2" xfId="22939"/>
    <cellStyle name="Moeda 3 6" xfId="2605"/>
    <cellStyle name="Moeda 3 6 2" xfId="22940"/>
    <cellStyle name="Moeda 3 7" xfId="2606"/>
    <cellStyle name="Moeda 3 7 2" xfId="22941"/>
    <cellStyle name="Moeda 3 8" xfId="2607"/>
    <cellStyle name="Moeda 3 8 2" xfId="22942"/>
    <cellStyle name="Moeda 3 9" xfId="22912"/>
    <cellStyle name="Moeda 4" xfId="337"/>
    <cellStyle name="Moeda 4 10" xfId="338"/>
    <cellStyle name="Moeda 4 10 2" xfId="22944"/>
    <cellStyle name="Moeda 4 11" xfId="339"/>
    <cellStyle name="Moeda 4 11 2" xfId="22945"/>
    <cellStyle name="Moeda 4 12" xfId="340"/>
    <cellStyle name="Moeda 4 12 2" xfId="22946"/>
    <cellStyle name="Moeda 4 13" xfId="341"/>
    <cellStyle name="Moeda 4 13 2" xfId="34984"/>
    <cellStyle name="Moeda 4 14" xfId="342"/>
    <cellStyle name="Moeda 4 15" xfId="343"/>
    <cellStyle name="Moeda 4 16" xfId="344"/>
    <cellStyle name="Moeda 4 17" xfId="2608"/>
    <cellStyle name="Moeda 4 18" xfId="22943"/>
    <cellStyle name="Moeda 4 19" xfId="36141"/>
    <cellStyle name="Moeda 4 2" xfId="345"/>
    <cellStyle name="Moeda 4 2 10" xfId="346"/>
    <cellStyle name="Moeda 4 2 10 2" xfId="22948"/>
    <cellStyle name="Moeda 4 2 11" xfId="347"/>
    <cellStyle name="Moeda 4 2 11 2" xfId="22949"/>
    <cellStyle name="Moeda 4 2 12" xfId="348"/>
    <cellStyle name="Moeda 4 2 12 2" xfId="34985"/>
    <cellStyle name="Moeda 4 2 13" xfId="349"/>
    <cellStyle name="Moeda 4 2 14" xfId="350"/>
    <cellStyle name="Moeda 4 2 15" xfId="351"/>
    <cellStyle name="Moeda 4 2 16" xfId="2609"/>
    <cellStyle name="Moeda 4 2 17" xfId="22947"/>
    <cellStyle name="Moeda 4 2 18" xfId="36142"/>
    <cellStyle name="Moeda 4 2 19" xfId="36342"/>
    <cellStyle name="Moeda 4 2 2" xfId="352"/>
    <cellStyle name="Moeda 4 2 2 2" xfId="22950"/>
    <cellStyle name="Moeda 4 2 3" xfId="353"/>
    <cellStyle name="Moeda 4 2 3 2" xfId="22951"/>
    <cellStyle name="Moeda 4 2 4" xfId="354"/>
    <cellStyle name="Moeda 4 2 4 2" xfId="22952"/>
    <cellStyle name="Moeda 4 2 5" xfId="355"/>
    <cellStyle name="Moeda 4 2 5 2" xfId="22953"/>
    <cellStyle name="Moeda 4 2 6" xfId="356"/>
    <cellStyle name="Moeda 4 2 6 2" xfId="22954"/>
    <cellStyle name="Moeda 4 2 7" xfId="357"/>
    <cellStyle name="Moeda 4 2 7 2" xfId="22955"/>
    <cellStyle name="Moeda 4 2 8" xfId="358"/>
    <cellStyle name="Moeda 4 2 8 2" xfId="22956"/>
    <cellStyle name="Moeda 4 2 9" xfId="359"/>
    <cellStyle name="Moeda 4 2 9 2" xfId="22957"/>
    <cellStyle name="Moeda 4 20" xfId="36341"/>
    <cellStyle name="Moeda 4 3" xfId="360"/>
    <cellStyle name="Moeda 4 3 2" xfId="2610"/>
    <cellStyle name="Moeda 4 3 3" xfId="22958"/>
    <cellStyle name="Moeda 4 4" xfId="361"/>
    <cellStyle name="Moeda 4 4 2" xfId="2611"/>
    <cellStyle name="Moeda 4 4 3" xfId="22959"/>
    <cellStyle name="Moeda 4 5" xfId="362"/>
    <cellStyle name="Moeda 4 5 2" xfId="2612"/>
    <cellStyle name="Moeda 4 5 3" xfId="22960"/>
    <cellStyle name="Moeda 4 6" xfId="363"/>
    <cellStyle name="Moeda 4 6 2" xfId="2613"/>
    <cellStyle name="Moeda 4 6 3" xfId="22961"/>
    <cellStyle name="Moeda 4 7" xfId="364"/>
    <cellStyle name="Moeda 4 7 2" xfId="2614"/>
    <cellStyle name="Moeda 4 7 3" xfId="22962"/>
    <cellStyle name="Moeda 4 8" xfId="365"/>
    <cellStyle name="Moeda 4 8 2" xfId="22963"/>
    <cellStyle name="Moeda 4 9" xfId="366"/>
    <cellStyle name="Moeda 4 9 2" xfId="22964"/>
    <cellStyle name="Moeda 5" xfId="367"/>
    <cellStyle name="Moeda 5 10" xfId="368"/>
    <cellStyle name="Moeda 5 10 2" xfId="22966"/>
    <cellStyle name="Moeda 5 11" xfId="369"/>
    <cellStyle name="Moeda 5 11 2" xfId="22967"/>
    <cellStyle name="Moeda 5 12" xfId="370"/>
    <cellStyle name="Moeda 5 12 2" xfId="22968"/>
    <cellStyle name="Moeda 5 13" xfId="371"/>
    <cellStyle name="Moeda 5 13 2" xfId="34986"/>
    <cellStyle name="Moeda 5 14" xfId="372"/>
    <cellStyle name="Moeda 5 15" xfId="373"/>
    <cellStyle name="Moeda 5 16" xfId="374"/>
    <cellStyle name="Moeda 5 17" xfId="2615"/>
    <cellStyle name="Moeda 5 18" xfId="22965"/>
    <cellStyle name="Moeda 5 19" xfId="36143"/>
    <cellStyle name="Moeda 5 2" xfId="375"/>
    <cellStyle name="Moeda 5 2 10" xfId="376"/>
    <cellStyle name="Moeda 5 2 10 2" xfId="22970"/>
    <cellStyle name="Moeda 5 2 11" xfId="377"/>
    <cellStyle name="Moeda 5 2 11 2" xfId="22971"/>
    <cellStyle name="Moeda 5 2 12" xfId="378"/>
    <cellStyle name="Moeda 5 2 12 2" xfId="34987"/>
    <cellStyle name="Moeda 5 2 13" xfId="379"/>
    <cellStyle name="Moeda 5 2 14" xfId="380"/>
    <cellStyle name="Moeda 5 2 15" xfId="381"/>
    <cellStyle name="Moeda 5 2 16" xfId="2616"/>
    <cellStyle name="Moeda 5 2 17" xfId="22969"/>
    <cellStyle name="Moeda 5 2 18" xfId="36144"/>
    <cellStyle name="Moeda 5 2 19" xfId="36344"/>
    <cellStyle name="Moeda 5 2 2" xfId="382"/>
    <cellStyle name="Moeda 5 2 2 2" xfId="22972"/>
    <cellStyle name="Moeda 5 2 3" xfId="383"/>
    <cellStyle name="Moeda 5 2 3 2" xfId="22973"/>
    <cellStyle name="Moeda 5 2 4" xfId="384"/>
    <cellStyle name="Moeda 5 2 4 2" xfId="22974"/>
    <cellStyle name="Moeda 5 2 5" xfId="385"/>
    <cellStyle name="Moeda 5 2 5 2" xfId="22975"/>
    <cellStyle name="Moeda 5 2 6" xfId="386"/>
    <cellStyle name="Moeda 5 2 6 2" xfId="22976"/>
    <cellStyle name="Moeda 5 2 7" xfId="387"/>
    <cellStyle name="Moeda 5 2 7 2" xfId="22977"/>
    <cellStyle name="Moeda 5 2 8" xfId="388"/>
    <cellStyle name="Moeda 5 2 8 2" xfId="22978"/>
    <cellStyle name="Moeda 5 2 9" xfId="389"/>
    <cellStyle name="Moeda 5 2 9 2" xfId="22979"/>
    <cellStyle name="Moeda 5 20" xfId="36343"/>
    <cellStyle name="Moeda 5 3" xfId="390"/>
    <cellStyle name="Moeda 5 3 2" xfId="2617"/>
    <cellStyle name="Moeda 5 3 3" xfId="22980"/>
    <cellStyle name="Moeda 5 4" xfId="391"/>
    <cellStyle name="Moeda 5 4 2" xfId="2618"/>
    <cellStyle name="Moeda 5 4 3" xfId="22981"/>
    <cellStyle name="Moeda 5 5" xfId="392"/>
    <cellStyle name="Moeda 5 5 2" xfId="2619"/>
    <cellStyle name="Moeda 5 5 3" xfId="22982"/>
    <cellStyle name="Moeda 5 6" xfId="393"/>
    <cellStyle name="Moeda 5 6 2" xfId="2620"/>
    <cellStyle name="Moeda 5 6 3" xfId="22983"/>
    <cellStyle name="Moeda 5 7" xfId="394"/>
    <cellStyle name="Moeda 5 7 2" xfId="2621"/>
    <cellStyle name="Moeda 5 7 3" xfId="22984"/>
    <cellStyle name="Moeda 5 8" xfId="395"/>
    <cellStyle name="Moeda 5 8 2" xfId="22985"/>
    <cellStyle name="Moeda 5 9" xfId="396"/>
    <cellStyle name="Moeda 5 9 2" xfId="22986"/>
    <cellStyle name="Moeda 6" xfId="397"/>
    <cellStyle name="Moeda 6 10" xfId="398"/>
    <cellStyle name="Moeda 6 10 2" xfId="22988"/>
    <cellStyle name="Moeda 6 11" xfId="399"/>
    <cellStyle name="Moeda 6 11 2" xfId="22989"/>
    <cellStyle name="Moeda 6 12" xfId="400"/>
    <cellStyle name="Moeda 6 12 2" xfId="22990"/>
    <cellStyle name="Moeda 6 13" xfId="401"/>
    <cellStyle name="Moeda 6 13 2" xfId="34988"/>
    <cellStyle name="Moeda 6 14" xfId="402"/>
    <cellStyle name="Moeda 6 15" xfId="403"/>
    <cellStyle name="Moeda 6 16" xfId="2622"/>
    <cellStyle name="Moeda 6 17" xfId="22987"/>
    <cellStyle name="Moeda 6 18" xfId="36145"/>
    <cellStyle name="Moeda 6 19" xfId="36345"/>
    <cellStyle name="Moeda 6 2" xfId="404"/>
    <cellStyle name="Moeda 6 2 10" xfId="22992"/>
    <cellStyle name="Moeda 6 2 11" xfId="22993"/>
    <cellStyle name="Moeda 6 2 12" xfId="34989"/>
    <cellStyle name="Moeda 6 2 13" xfId="36146"/>
    <cellStyle name="Moeda 6 2 14" xfId="36346"/>
    <cellStyle name="Moeda 6 2 2" xfId="2623"/>
    <cellStyle name="Moeda 6 2 2 2" xfId="22994"/>
    <cellStyle name="Moeda 6 2 3" xfId="22991"/>
    <cellStyle name="Moeda 6 2 4" xfId="22995"/>
    <cellStyle name="Moeda 6 2 5" xfId="22996"/>
    <cellStyle name="Moeda 6 2 6" xfId="22997"/>
    <cellStyle name="Moeda 6 2 7" xfId="22998"/>
    <cellStyle name="Moeda 6 2 8" xfId="22999"/>
    <cellStyle name="Moeda 6 2 9" xfId="23000"/>
    <cellStyle name="Moeda 6 3" xfId="405"/>
    <cellStyle name="Moeda 6 3 2" xfId="2624"/>
    <cellStyle name="Moeda 6 3 3" xfId="23001"/>
    <cellStyle name="Moeda 6 4" xfId="406"/>
    <cellStyle name="Moeda 6 4 2" xfId="2625"/>
    <cellStyle name="Moeda 6 4 3" xfId="23002"/>
    <cellStyle name="Moeda 6 5" xfId="407"/>
    <cellStyle name="Moeda 6 5 2" xfId="2626"/>
    <cellStyle name="Moeda 6 5 3" xfId="23003"/>
    <cellStyle name="Moeda 6 6" xfId="408"/>
    <cellStyle name="Moeda 6 6 2" xfId="2627"/>
    <cellStyle name="Moeda 6 6 3" xfId="23004"/>
    <cellStyle name="Moeda 6 7" xfId="409"/>
    <cellStyle name="Moeda 6 7 2" xfId="23005"/>
    <cellStyle name="Moeda 6 8" xfId="410"/>
    <cellStyle name="Moeda 6 8 2" xfId="23006"/>
    <cellStyle name="Moeda 6 9" xfId="411"/>
    <cellStyle name="Moeda 6 9 2" xfId="23007"/>
    <cellStyle name="Moeda 7" xfId="412"/>
    <cellStyle name="Moeda 7 10" xfId="413"/>
    <cellStyle name="Moeda 7 10 2" xfId="23009"/>
    <cellStyle name="Moeda 7 11" xfId="414"/>
    <cellStyle name="Moeda 7 11 2" xfId="23010"/>
    <cellStyle name="Moeda 7 12" xfId="415"/>
    <cellStyle name="Moeda 7 12 2" xfId="23011"/>
    <cellStyle name="Moeda 7 13" xfId="416"/>
    <cellStyle name="Moeda 7 13 2" xfId="34990"/>
    <cellStyle name="Moeda 7 14" xfId="417"/>
    <cellStyle name="Moeda 7 15" xfId="418"/>
    <cellStyle name="Moeda 7 16" xfId="2628"/>
    <cellStyle name="Moeda 7 17" xfId="23008"/>
    <cellStyle name="Moeda 7 18" xfId="36147"/>
    <cellStyle name="Moeda 7 19" xfId="36347"/>
    <cellStyle name="Moeda 7 2" xfId="419"/>
    <cellStyle name="Moeda 7 2 10" xfId="23013"/>
    <cellStyle name="Moeda 7 2 11" xfId="23014"/>
    <cellStyle name="Moeda 7 2 12" xfId="34991"/>
    <cellStyle name="Moeda 7 2 13" xfId="36148"/>
    <cellStyle name="Moeda 7 2 14" xfId="36348"/>
    <cellStyle name="Moeda 7 2 2" xfId="2629"/>
    <cellStyle name="Moeda 7 2 2 2" xfId="23015"/>
    <cellStyle name="Moeda 7 2 3" xfId="23012"/>
    <cellStyle name="Moeda 7 2 4" xfId="23016"/>
    <cellStyle name="Moeda 7 2 5" xfId="23017"/>
    <cellStyle name="Moeda 7 2 6" xfId="23018"/>
    <cellStyle name="Moeda 7 2 7" xfId="23019"/>
    <cellStyle name="Moeda 7 2 8" xfId="23020"/>
    <cellStyle name="Moeda 7 2 9" xfId="23021"/>
    <cellStyle name="Moeda 7 3" xfId="420"/>
    <cellStyle name="Moeda 7 3 2" xfId="2630"/>
    <cellStyle name="Moeda 7 3 3" xfId="23022"/>
    <cellStyle name="Moeda 7 4" xfId="421"/>
    <cellStyle name="Moeda 7 4 2" xfId="2631"/>
    <cellStyle name="Moeda 7 4 3" xfId="23023"/>
    <cellStyle name="Moeda 7 5" xfId="422"/>
    <cellStyle name="Moeda 7 5 2" xfId="2632"/>
    <cellStyle name="Moeda 7 5 3" xfId="23024"/>
    <cellStyle name="Moeda 7 6" xfId="423"/>
    <cellStyle name="Moeda 7 6 2" xfId="2633"/>
    <cellStyle name="Moeda 7 6 3" xfId="23025"/>
    <cellStyle name="Moeda 7 7" xfId="424"/>
    <cellStyle name="Moeda 7 7 2" xfId="23026"/>
    <cellStyle name="Moeda 7 8" xfId="425"/>
    <cellStyle name="Moeda 7 8 2" xfId="23027"/>
    <cellStyle name="Moeda 7 9" xfId="426"/>
    <cellStyle name="Moeda 7 9 2" xfId="23028"/>
    <cellStyle name="Moeda 8" xfId="427"/>
    <cellStyle name="Moeda 8 10" xfId="428"/>
    <cellStyle name="Moeda 8 10 2" xfId="23030"/>
    <cellStyle name="Moeda 8 11" xfId="429"/>
    <cellStyle name="Moeda 8 11 2" xfId="23031"/>
    <cellStyle name="Moeda 8 12" xfId="430"/>
    <cellStyle name="Moeda 8 12 2" xfId="34992"/>
    <cellStyle name="Moeda 8 13" xfId="431"/>
    <cellStyle name="Moeda 8 14" xfId="432"/>
    <cellStyle name="Moeda 8 15" xfId="433"/>
    <cellStyle name="Moeda 8 16" xfId="2634"/>
    <cellStyle name="Moeda 8 17" xfId="23029"/>
    <cellStyle name="Moeda 8 18" xfId="36149"/>
    <cellStyle name="Moeda 8 19" xfId="36349"/>
    <cellStyle name="Moeda 8 2" xfId="434"/>
    <cellStyle name="Moeda 8 2 2" xfId="2635"/>
    <cellStyle name="Moeda 8 2 3" xfId="23032"/>
    <cellStyle name="Moeda 8 3" xfId="435"/>
    <cellStyle name="Moeda 8 3 2" xfId="2636"/>
    <cellStyle name="Moeda 8 3 3" xfId="23033"/>
    <cellStyle name="Moeda 8 4" xfId="436"/>
    <cellStyle name="Moeda 8 4 2" xfId="2637"/>
    <cellStyle name="Moeda 8 4 3" xfId="23034"/>
    <cellStyle name="Moeda 8 5" xfId="437"/>
    <cellStyle name="Moeda 8 5 2" xfId="2638"/>
    <cellStyle name="Moeda 8 5 3" xfId="23035"/>
    <cellStyle name="Moeda 8 6" xfId="438"/>
    <cellStyle name="Moeda 8 6 2" xfId="2639"/>
    <cellStyle name="Moeda 8 6 3" xfId="23036"/>
    <cellStyle name="Moeda 8 7" xfId="439"/>
    <cellStyle name="Moeda 8 7 2" xfId="23037"/>
    <cellStyle name="Moeda 8 8" xfId="440"/>
    <cellStyle name="Moeda 8 8 2" xfId="23038"/>
    <cellStyle name="Moeda 8 9" xfId="441"/>
    <cellStyle name="Moeda 8 9 2" xfId="23039"/>
    <cellStyle name="Moeda 9" xfId="2640"/>
    <cellStyle name="Moeda 9 10" xfId="23041"/>
    <cellStyle name="Moeda 9 11" xfId="23042"/>
    <cellStyle name="Moeda 9 12" xfId="34993"/>
    <cellStyle name="Moeda 9 13" xfId="36150"/>
    <cellStyle name="Moeda 9 14" xfId="36350"/>
    <cellStyle name="Moeda 9 2" xfId="2641"/>
    <cellStyle name="Moeda 9 2 2" xfId="23043"/>
    <cellStyle name="Moeda 9 3" xfId="2642"/>
    <cellStyle name="Moeda 9 3 2" xfId="23044"/>
    <cellStyle name="Moeda 9 4" xfId="2643"/>
    <cellStyle name="Moeda 9 4 2" xfId="23045"/>
    <cellStyle name="Moeda 9 5" xfId="2644"/>
    <cellStyle name="Moeda 9 5 2" xfId="23046"/>
    <cellStyle name="Moeda 9 6" xfId="2645"/>
    <cellStyle name="Moeda 9 6 2" xfId="23047"/>
    <cellStyle name="Moeda 9 7" xfId="2646"/>
    <cellStyle name="Moeda 9 7 2" xfId="23048"/>
    <cellStyle name="Moeda 9 8" xfId="23040"/>
    <cellStyle name="Moeda 9 9" xfId="23049"/>
    <cellStyle name="Neutra" xfId="36468" builtinId="28" customBuiltin="1"/>
    <cellStyle name="Neutra 10" xfId="2647"/>
    <cellStyle name="Neutra 10 10" xfId="23051"/>
    <cellStyle name="Neutra 10 11" xfId="23052"/>
    <cellStyle name="Neutra 10 12" xfId="23053"/>
    <cellStyle name="Neutra 10 13" xfId="23054"/>
    <cellStyle name="Neutra 10 14" xfId="23055"/>
    <cellStyle name="Neutra 10 15" xfId="23056"/>
    <cellStyle name="Neutra 10 16" xfId="23057"/>
    <cellStyle name="Neutra 10 17" xfId="23058"/>
    <cellStyle name="Neutra 10 18" xfId="23059"/>
    <cellStyle name="Neutra 10 19" xfId="23060"/>
    <cellStyle name="Neutra 10 2" xfId="23050"/>
    <cellStyle name="Neutra 10 20" xfId="23061"/>
    <cellStyle name="Neutra 10 21" xfId="23062"/>
    <cellStyle name="Neutra 10 22" xfId="23063"/>
    <cellStyle name="Neutra 10 23" xfId="23064"/>
    <cellStyle name="Neutra 10 24" xfId="34994"/>
    <cellStyle name="Neutra 10 3" xfId="23065"/>
    <cellStyle name="Neutra 10 4" xfId="23066"/>
    <cellStyle name="Neutra 10 5" xfId="23067"/>
    <cellStyle name="Neutra 10 6" xfId="23068"/>
    <cellStyle name="Neutra 10 7" xfId="23069"/>
    <cellStyle name="Neutra 10 8" xfId="23070"/>
    <cellStyle name="Neutra 10 9" xfId="23071"/>
    <cellStyle name="Neutra 11" xfId="2648"/>
    <cellStyle name="Neutra 11 10" xfId="23073"/>
    <cellStyle name="Neutra 11 11" xfId="23074"/>
    <cellStyle name="Neutra 11 12" xfId="23075"/>
    <cellStyle name="Neutra 11 13" xfId="23076"/>
    <cellStyle name="Neutra 11 14" xfId="23077"/>
    <cellStyle name="Neutra 11 15" xfId="23078"/>
    <cellStyle name="Neutra 11 16" xfId="23079"/>
    <cellStyle name="Neutra 11 17" xfId="23080"/>
    <cellStyle name="Neutra 11 18" xfId="23081"/>
    <cellStyle name="Neutra 11 19" xfId="23082"/>
    <cellStyle name="Neutra 11 2" xfId="23072"/>
    <cellStyle name="Neutra 11 20" xfId="23083"/>
    <cellStyle name="Neutra 11 21" xfId="23084"/>
    <cellStyle name="Neutra 11 22" xfId="23085"/>
    <cellStyle name="Neutra 11 23" xfId="23086"/>
    <cellStyle name="Neutra 11 24" xfId="34995"/>
    <cellStyle name="Neutra 11 3" xfId="23087"/>
    <cellStyle name="Neutra 11 4" xfId="23088"/>
    <cellStyle name="Neutra 11 5" xfId="23089"/>
    <cellStyle name="Neutra 11 6" xfId="23090"/>
    <cellStyle name="Neutra 11 7" xfId="23091"/>
    <cellStyle name="Neutra 11 8" xfId="23092"/>
    <cellStyle name="Neutra 11 9" xfId="23093"/>
    <cellStyle name="Neutra 12" xfId="2649"/>
    <cellStyle name="Neutra 12 10" xfId="23095"/>
    <cellStyle name="Neutra 12 11" xfId="23096"/>
    <cellStyle name="Neutra 12 12" xfId="23097"/>
    <cellStyle name="Neutra 12 13" xfId="23098"/>
    <cellStyle name="Neutra 12 14" xfId="23099"/>
    <cellStyle name="Neutra 12 15" xfId="23100"/>
    <cellStyle name="Neutra 12 16" xfId="23101"/>
    <cellStyle name="Neutra 12 17" xfId="23102"/>
    <cellStyle name="Neutra 12 18" xfId="23103"/>
    <cellStyle name="Neutra 12 19" xfId="23104"/>
    <cellStyle name="Neutra 12 2" xfId="23094"/>
    <cellStyle name="Neutra 12 20" xfId="23105"/>
    <cellStyle name="Neutra 12 21" xfId="23106"/>
    <cellStyle name="Neutra 12 22" xfId="23107"/>
    <cellStyle name="Neutra 12 23" xfId="23108"/>
    <cellStyle name="Neutra 12 24" xfId="34996"/>
    <cellStyle name="Neutra 12 3" xfId="23109"/>
    <cellStyle name="Neutra 12 4" xfId="23110"/>
    <cellStyle name="Neutra 12 5" xfId="23111"/>
    <cellStyle name="Neutra 12 6" xfId="23112"/>
    <cellStyle name="Neutra 12 7" xfId="23113"/>
    <cellStyle name="Neutra 12 8" xfId="23114"/>
    <cellStyle name="Neutra 12 9" xfId="23115"/>
    <cellStyle name="Neutra 13" xfId="2650"/>
    <cellStyle name="Neutra 13 10" xfId="23117"/>
    <cellStyle name="Neutra 13 11" xfId="23118"/>
    <cellStyle name="Neutra 13 12" xfId="23119"/>
    <cellStyle name="Neutra 13 13" xfId="23120"/>
    <cellStyle name="Neutra 13 14" xfId="23121"/>
    <cellStyle name="Neutra 13 15" xfId="23122"/>
    <cellStyle name="Neutra 13 16" xfId="23123"/>
    <cellStyle name="Neutra 13 17" xfId="23124"/>
    <cellStyle name="Neutra 13 18" xfId="23125"/>
    <cellStyle name="Neutra 13 19" xfId="23126"/>
    <cellStyle name="Neutra 13 2" xfId="23116"/>
    <cellStyle name="Neutra 13 20" xfId="23127"/>
    <cellStyle name="Neutra 13 21" xfId="23128"/>
    <cellStyle name="Neutra 13 22" xfId="23129"/>
    <cellStyle name="Neutra 13 23" xfId="23130"/>
    <cellStyle name="Neutra 13 24" xfId="34997"/>
    <cellStyle name="Neutra 13 3" xfId="23131"/>
    <cellStyle name="Neutra 13 4" xfId="23132"/>
    <cellStyle name="Neutra 13 5" xfId="23133"/>
    <cellStyle name="Neutra 13 6" xfId="23134"/>
    <cellStyle name="Neutra 13 7" xfId="23135"/>
    <cellStyle name="Neutra 13 8" xfId="23136"/>
    <cellStyle name="Neutra 13 9" xfId="23137"/>
    <cellStyle name="Neutra 14" xfId="2651"/>
    <cellStyle name="Neutra 14 10" xfId="23139"/>
    <cellStyle name="Neutra 14 11" xfId="23140"/>
    <cellStyle name="Neutra 14 12" xfId="23141"/>
    <cellStyle name="Neutra 14 13" xfId="23142"/>
    <cellStyle name="Neutra 14 14" xfId="23143"/>
    <cellStyle name="Neutra 14 15" xfId="23144"/>
    <cellStyle name="Neutra 14 16" xfId="23145"/>
    <cellStyle name="Neutra 14 17" xfId="23146"/>
    <cellStyle name="Neutra 14 18" xfId="23147"/>
    <cellStyle name="Neutra 14 19" xfId="23148"/>
    <cellStyle name="Neutra 14 2" xfId="23138"/>
    <cellStyle name="Neutra 14 20" xfId="23149"/>
    <cellStyle name="Neutra 14 21" xfId="23150"/>
    <cellStyle name="Neutra 14 22" xfId="23151"/>
    <cellStyle name="Neutra 14 23" xfId="23152"/>
    <cellStyle name="Neutra 14 24" xfId="34998"/>
    <cellStyle name="Neutra 14 3" xfId="23153"/>
    <cellStyle name="Neutra 14 4" xfId="23154"/>
    <cellStyle name="Neutra 14 5" xfId="23155"/>
    <cellStyle name="Neutra 14 6" xfId="23156"/>
    <cellStyle name="Neutra 14 7" xfId="23157"/>
    <cellStyle name="Neutra 14 8" xfId="23158"/>
    <cellStyle name="Neutra 14 9" xfId="23159"/>
    <cellStyle name="Neutra 15" xfId="2652"/>
    <cellStyle name="Neutra 15 10" xfId="23161"/>
    <cellStyle name="Neutra 15 11" xfId="23162"/>
    <cellStyle name="Neutra 15 12" xfId="23163"/>
    <cellStyle name="Neutra 15 13" xfId="23164"/>
    <cellStyle name="Neutra 15 14" xfId="23165"/>
    <cellStyle name="Neutra 15 15" xfId="23166"/>
    <cellStyle name="Neutra 15 16" xfId="23167"/>
    <cellStyle name="Neutra 15 17" xfId="23168"/>
    <cellStyle name="Neutra 15 18" xfId="23169"/>
    <cellStyle name="Neutra 15 19" xfId="23170"/>
    <cellStyle name="Neutra 15 2" xfId="23160"/>
    <cellStyle name="Neutra 15 20" xfId="23171"/>
    <cellStyle name="Neutra 15 21" xfId="23172"/>
    <cellStyle name="Neutra 15 22" xfId="23173"/>
    <cellStyle name="Neutra 15 23" xfId="23174"/>
    <cellStyle name="Neutra 15 24" xfId="34999"/>
    <cellStyle name="Neutra 15 3" xfId="23175"/>
    <cellStyle name="Neutra 15 4" xfId="23176"/>
    <cellStyle name="Neutra 15 5" xfId="23177"/>
    <cellStyle name="Neutra 15 6" xfId="23178"/>
    <cellStyle name="Neutra 15 7" xfId="23179"/>
    <cellStyle name="Neutra 15 8" xfId="23180"/>
    <cellStyle name="Neutra 15 9" xfId="23181"/>
    <cellStyle name="Neutra 16" xfId="23182"/>
    <cellStyle name="Neutra 16 10" xfId="23183"/>
    <cellStyle name="Neutra 16 11" xfId="23184"/>
    <cellStyle name="Neutra 16 12" xfId="23185"/>
    <cellStyle name="Neutra 16 13" xfId="23186"/>
    <cellStyle name="Neutra 16 14" xfId="23187"/>
    <cellStyle name="Neutra 16 15" xfId="23188"/>
    <cellStyle name="Neutra 16 16" xfId="23189"/>
    <cellStyle name="Neutra 16 17" xfId="23190"/>
    <cellStyle name="Neutra 16 18" xfId="23191"/>
    <cellStyle name="Neutra 16 19" xfId="23192"/>
    <cellStyle name="Neutra 16 2" xfId="23193"/>
    <cellStyle name="Neutra 16 20" xfId="23194"/>
    <cellStyle name="Neutra 16 21" xfId="23195"/>
    <cellStyle name="Neutra 16 22" xfId="23196"/>
    <cellStyle name="Neutra 16 23" xfId="23197"/>
    <cellStyle name="Neutra 16 24" xfId="35000"/>
    <cellStyle name="Neutra 16 3" xfId="23198"/>
    <cellStyle name="Neutra 16 4" xfId="23199"/>
    <cellStyle name="Neutra 16 5" xfId="23200"/>
    <cellStyle name="Neutra 16 6" xfId="23201"/>
    <cellStyle name="Neutra 16 7" xfId="23202"/>
    <cellStyle name="Neutra 16 8" xfId="23203"/>
    <cellStyle name="Neutra 16 9" xfId="23204"/>
    <cellStyle name="Neutra 17" xfId="23205"/>
    <cellStyle name="Neutra 17 10" xfId="23206"/>
    <cellStyle name="Neutra 17 11" xfId="23207"/>
    <cellStyle name="Neutra 17 12" xfId="23208"/>
    <cellStyle name="Neutra 17 13" xfId="23209"/>
    <cellStyle name="Neutra 17 14" xfId="23210"/>
    <cellStyle name="Neutra 17 15" xfId="23211"/>
    <cellStyle name="Neutra 17 16" xfId="23212"/>
    <cellStyle name="Neutra 17 17" xfId="23213"/>
    <cellStyle name="Neutra 17 18" xfId="23214"/>
    <cellStyle name="Neutra 17 19" xfId="23215"/>
    <cellStyle name="Neutra 17 2" xfId="23216"/>
    <cellStyle name="Neutra 17 20" xfId="23217"/>
    <cellStyle name="Neutra 17 21" xfId="23218"/>
    <cellStyle name="Neutra 17 22" xfId="23219"/>
    <cellStyle name="Neutra 17 23" xfId="23220"/>
    <cellStyle name="Neutra 17 24" xfId="35001"/>
    <cellStyle name="Neutra 17 3" xfId="23221"/>
    <cellStyle name="Neutra 17 4" xfId="23222"/>
    <cellStyle name="Neutra 17 5" xfId="23223"/>
    <cellStyle name="Neutra 17 6" xfId="23224"/>
    <cellStyle name="Neutra 17 7" xfId="23225"/>
    <cellStyle name="Neutra 17 8" xfId="23226"/>
    <cellStyle name="Neutra 17 9" xfId="23227"/>
    <cellStyle name="Neutra 18" xfId="36151"/>
    <cellStyle name="Neutra 19" xfId="36351"/>
    <cellStyle name="Neutra 2" xfId="442"/>
    <cellStyle name="Neutra 2 10" xfId="23229"/>
    <cellStyle name="Neutra 2 10 10" xfId="23230"/>
    <cellStyle name="Neutra 2 10 11" xfId="23231"/>
    <cellStyle name="Neutra 2 10 12" xfId="35003"/>
    <cellStyle name="Neutra 2 10 2" xfId="23232"/>
    <cellStyle name="Neutra 2 10 3" xfId="23233"/>
    <cellStyle name="Neutra 2 10 4" xfId="23234"/>
    <cellStyle name="Neutra 2 10 5" xfId="23235"/>
    <cellStyle name="Neutra 2 10 6" xfId="23236"/>
    <cellStyle name="Neutra 2 10 7" xfId="23237"/>
    <cellStyle name="Neutra 2 10 8" xfId="23238"/>
    <cellStyle name="Neutra 2 10 9" xfId="23239"/>
    <cellStyle name="Neutra 2 11" xfId="23240"/>
    <cellStyle name="Neutra 2 11 10" xfId="23241"/>
    <cellStyle name="Neutra 2 11 11" xfId="23242"/>
    <cellStyle name="Neutra 2 11 12" xfId="35004"/>
    <cellStyle name="Neutra 2 11 2" xfId="23243"/>
    <cellStyle name="Neutra 2 11 3" xfId="23244"/>
    <cellStyle name="Neutra 2 11 4" xfId="23245"/>
    <cellStyle name="Neutra 2 11 5" xfId="23246"/>
    <cellStyle name="Neutra 2 11 6" xfId="23247"/>
    <cellStyle name="Neutra 2 11 7" xfId="23248"/>
    <cellStyle name="Neutra 2 11 8" xfId="23249"/>
    <cellStyle name="Neutra 2 11 9" xfId="23250"/>
    <cellStyle name="Neutra 2 12" xfId="23251"/>
    <cellStyle name="Neutra 2 12 10" xfId="23252"/>
    <cellStyle name="Neutra 2 12 11" xfId="23253"/>
    <cellStyle name="Neutra 2 12 12" xfId="35005"/>
    <cellStyle name="Neutra 2 12 2" xfId="23254"/>
    <cellStyle name="Neutra 2 12 3" xfId="23255"/>
    <cellStyle name="Neutra 2 12 4" xfId="23256"/>
    <cellStyle name="Neutra 2 12 5" xfId="23257"/>
    <cellStyle name="Neutra 2 12 6" xfId="23258"/>
    <cellStyle name="Neutra 2 12 7" xfId="23259"/>
    <cellStyle name="Neutra 2 12 8" xfId="23260"/>
    <cellStyle name="Neutra 2 12 9" xfId="23261"/>
    <cellStyle name="Neutra 2 13" xfId="23262"/>
    <cellStyle name="Neutra 2 13 10" xfId="23263"/>
    <cellStyle name="Neutra 2 13 11" xfId="23264"/>
    <cellStyle name="Neutra 2 13 12" xfId="35006"/>
    <cellStyle name="Neutra 2 13 2" xfId="23265"/>
    <cellStyle name="Neutra 2 13 3" xfId="23266"/>
    <cellStyle name="Neutra 2 13 4" xfId="23267"/>
    <cellStyle name="Neutra 2 13 5" xfId="23268"/>
    <cellStyle name="Neutra 2 13 6" xfId="23269"/>
    <cellStyle name="Neutra 2 13 7" xfId="23270"/>
    <cellStyle name="Neutra 2 13 8" xfId="23271"/>
    <cellStyle name="Neutra 2 13 9" xfId="23272"/>
    <cellStyle name="Neutra 2 14" xfId="23273"/>
    <cellStyle name="Neutra 2 14 10" xfId="23274"/>
    <cellStyle name="Neutra 2 14 11" xfId="23275"/>
    <cellStyle name="Neutra 2 14 12" xfId="35007"/>
    <cellStyle name="Neutra 2 14 2" xfId="23276"/>
    <cellStyle name="Neutra 2 14 3" xfId="23277"/>
    <cellStyle name="Neutra 2 14 4" xfId="23278"/>
    <cellStyle name="Neutra 2 14 5" xfId="23279"/>
    <cellStyle name="Neutra 2 14 6" xfId="23280"/>
    <cellStyle name="Neutra 2 14 7" xfId="23281"/>
    <cellStyle name="Neutra 2 14 8" xfId="23282"/>
    <cellStyle name="Neutra 2 14 9" xfId="23283"/>
    <cellStyle name="Neutra 2 15" xfId="23284"/>
    <cellStyle name="Neutra 2 15 10" xfId="23285"/>
    <cellStyle name="Neutra 2 15 11" xfId="23286"/>
    <cellStyle name="Neutra 2 15 12" xfId="35008"/>
    <cellStyle name="Neutra 2 15 2" xfId="23287"/>
    <cellStyle name="Neutra 2 15 3" xfId="23288"/>
    <cellStyle name="Neutra 2 15 4" xfId="23289"/>
    <cellStyle name="Neutra 2 15 5" xfId="23290"/>
    <cellStyle name="Neutra 2 15 6" xfId="23291"/>
    <cellStyle name="Neutra 2 15 7" xfId="23292"/>
    <cellStyle name="Neutra 2 15 8" xfId="23293"/>
    <cellStyle name="Neutra 2 15 9" xfId="23294"/>
    <cellStyle name="Neutra 2 16" xfId="23295"/>
    <cellStyle name="Neutra 2 17" xfId="23296"/>
    <cellStyle name="Neutra 2 18" xfId="23297"/>
    <cellStyle name="Neutra 2 19" xfId="23298"/>
    <cellStyle name="Neutra 2 2" xfId="443"/>
    <cellStyle name="Neutra 2 2 10" xfId="23300"/>
    <cellStyle name="Neutra 2 2 11" xfId="23301"/>
    <cellStyle name="Neutra 2 2 12" xfId="35009"/>
    <cellStyle name="Neutra 2 2 2" xfId="2653"/>
    <cellStyle name="Neutra 2 2 2 2" xfId="23302"/>
    <cellStyle name="Neutra 2 2 3" xfId="2654"/>
    <cellStyle name="Neutra 2 2 3 2" xfId="23303"/>
    <cellStyle name="Neutra 2 2 4" xfId="2655"/>
    <cellStyle name="Neutra 2 2 4 2" xfId="23304"/>
    <cellStyle name="Neutra 2 2 5" xfId="2656"/>
    <cellStyle name="Neutra 2 2 5 2" xfId="23305"/>
    <cellStyle name="Neutra 2 2 6" xfId="2657"/>
    <cellStyle name="Neutra 2 2 6 2" xfId="23306"/>
    <cellStyle name="Neutra 2 2 7" xfId="23299"/>
    <cellStyle name="Neutra 2 2 8" xfId="23307"/>
    <cellStyle name="Neutra 2 2 9" xfId="23308"/>
    <cellStyle name="Neutra 2 20" xfId="23309"/>
    <cellStyle name="Neutra 2 21" xfId="23310"/>
    <cellStyle name="Neutra 2 22" xfId="23311"/>
    <cellStyle name="Neutra 2 23" xfId="23312"/>
    <cellStyle name="Neutra 2 24" xfId="23313"/>
    <cellStyle name="Neutra 2 25" xfId="23314"/>
    <cellStyle name="Neutra 2 26" xfId="23315"/>
    <cellStyle name="Neutra 2 27" xfId="23316"/>
    <cellStyle name="Neutra 2 28" xfId="23317"/>
    <cellStyle name="Neutra 2 29" xfId="23318"/>
    <cellStyle name="Neutra 2 3" xfId="2658"/>
    <cellStyle name="Neutra 2 3 10" xfId="23320"/>
    <cellStyle name="Neutra 2 3 11" xfId="23321"/>
    <cellStyle name="Neutra 2 3 12" xfId="35010"/>
    <cellStyle name="Neutra 2 3 2" xfId="23319"/>
    <cellStyle name="Neutra 2 3 3" xfId="23322"/>
    <cellStyle name="Neutra 2 3 4" xfId="23323"/>
    <cellStyle name="Neutra 2 3 5" xfId="23324"/>
    <cellStyle name="Neutra 2 3 6" xfId="23325"/>
    <cellStyle name="Neutra 2 3 7" xfId="23326"/>
    <cellStyle name="Neutra 2 3 8" xfId="23327"/>
    <cellStyle name="Neutra 2 3 9" xfId="23328"/>
    <cellStyle name="Neutra 2 30" xfId="23329"/>
    <cellStyle name="Neutra 2 31" xfId="23330"/>
    <cellStyle name="Neutra 2 32" xfId="23331"/>
    <cellStyle name="Neutra 2 33" xfId="23332"/>
    <cellStyle name="Neutra 2 34" xfId="23333"/>
    <cellStyle name="Neutra 2 35" xfId="23334"/>
    <cellStyle name="Neutra 2 36" xfId="23335"/>
    <cellStyle name="Neutra 2 37" xfId="23336"/>
    <cellStyle name="Neutra 2 38" xfId="35002"/>
    <cellStyle name="Neutra 2 4" xfId="2659"/>
    <cellStyle name="Neutra 2 4 10" xfId="23338"/>
    <cellStyle name="Neutra 2 4 11" xfId="23339"/>
    <cellStyle name="Neutra 2 4 12" xfId="35011"/>
    <cellStyle name="Neutra 2 4 2" xfId="23337"/>
    <cellStyle name="Neutra 2 4 3" xfId="23340"/>
    <cellStyle name="Neutra 2 4 4" xfId="23341"/>
    <cellStyle name="Neutra 2 4 5" xfId="23342"/>
    <cellStyle name="Neutra 2 4 6" xfId="23343"/>
    <cellStyle name="Neutra 2 4 7" xfId="23344"/>
    <cellStyle name="Neutra 2 4 8" xfId="23345"/>
    <cellStyle name="Neutra 2 4 9" xfId="23346"/>
    <cellStyle name="Neutra 2 5" xfId="2660"/>
    <cellStyle name="Neutra 2 5 10" xfId="23348"/>
    <cellStyle name="Neutra 2 5 11" xfId="23349"/>
    <cellStyle name="Neutra 2 5 12" xfId="35012"/>
    <cellStyle name="Neutra 2 5 2" xfId="23347"/>
    <cellStyle name="Neutra 2 5 3" xfId="23350"/>
    <cellStyle name="Neutra 2 5 4" xfId="23351"/>
    <cellStyle name="Neutra 2 5 5" xfId="23352"/>
    <cellStyle name="Neutra 2 5 6" xfId="23353"/>
    <cellStyle name="Neutra 2 5 7" xfId="23354"/>
    <cellStyle name="Neutra 2 5 8" xfId="23355"/>
    <cellStyle name="Neutra 2 5 9" xfId="23356"/>
    <cellStyle name="Neutra 2 6" xfId="2661"/>
    <cellStyle name="Neutra 2 6 10" xfId="23358"/>
    <cellStyle name="Neutra 2 6 11" xfId="23359"/>
    <cellStyle name="Neutra 2 6 12" xfId="35013"/>
    <cellStyle name="Neutra 2 6 2" xfId="23357"/>
    <cellStyle name="Neutra 2 6 3" xfId="23360"/>
    <cellStyle name="Neutra 2 6 4" xfId="23361"/>
    <cellStyle name="Neutra 2 6 5" xfId="23362"/>
    <cellStyle name="Neutra 2 6 6" xfId="23363"/>
    <cellStyle name="Neutra 2 6 7" xfId="23364"/>
    <cellStyle name="Neutra 2 6 8" xfId="23365"/>
    <cellStyle name="Neutra 2 6 9" xfId="23366"/>
    <cellStyle name="Neutra 2 7" xfId="2662"/>
    <cellStyle name="Neutra 2 7 10" xfId="23368"/>
    <cellStyle name="Neutra 2 7 11" xfId="23369"/>
    <cellStyle name="Neutra 2 7 12" xfId="35014"/>
    <cellStyle name="Neutra 2 7 2" xfId="23367"/>
    <cellStyle name="Neutra 2 7 3" xfId="23370"/>
    <cellStyle name="Neutra 2 7 4" xfId="23371"/>
    <cellStyle name="Neutra 2 7 5" xfId="23372"/>
    <cellStyle name="Neutra 2 7 6" xfId="23373"/>
    <cellStyle name="Neutra 2 7 7" xfId="23374"/>
    <cellStyle name="Neutra 2 7 8" xfId="23375"/>
    <cellStyle name="Neutra 2 7 9" xfId="23376"/>
    <cellStyle name="Neutra 2 8" xfId="23228"/>
    <cellStyle name="Neutra 2 8 10" xfId="23377"/>
    <cellStyle name="Neutra 2 8 11" xfId="23378"/>
    <cellStyle name="Neutra 2 8 12" xfId="35015"/>
    <cellStyle name="Neutra 2 8 2" xfId="23379"/>
    <cellStyle name="Neutra 2 8 3" xfId="23380"/>
    <cellStyle name="Neutra 2 8 4" xfId="23381"/>
    <cellStyle name="Neutra 2 8 5" xfId="23382"/>
    <cellStyle name="Neutra 2 8 6" xfId="23383"/>
    <cellStyle name="Neutra 2 8 7" xfId="23384"/>
    <cellStyle name="Neutra 2 8 8" xfId="23385"/>
    <cellStyle name="Neutra 2 8 9" xfId="23386"/>
    <cellStyle name="Neutra 2 9" xfId="23387"/>
    <cellStyle name="Neutra 2 9 10" xfId="23388"/>
    <cellStyle name="Neutra 2 9 11" xfId="23389"/>
    <cellStyle name="Neutra 2 9 12" xfId="35016"/>
    <cellStyle name="Neutra 2 9 2" xfId="23390"/>
    <cellStyle name="Neutra 2 9 3" xfId="23391"/>
    <cellStyle name="Neutra 2 9 4" xfId="23392"/>
    <cellStyle name="Neutra 2 9 5" xfId="23393"/>
    <cellStyle name="Neutra 2 9 6" xfId="23394"/>
    <cellStyle name="Neutra 2 9 7" xfId="23395"/>
    <cellStyle name="Neutra 2 9 8" xfId="23396"/>
    <cellStyle name="Neutra 2 9 9" xfId="23397"/>
    <cellStyle name="Neutra 3" xfId="444"/>
    <cellStyle name="Neutra 3 10" xfId="23399"/>
    <cellStyle name="Neutra 3 11" xfId="23400"/>
    <cellStyle name="Neutra 3 12" xfId="23401"/>
    <cellStyle name="Neutra 3 13" xfId="35017"/>
    <cellStyle name="Neutra 3 2" xfId="445"/>
    <cellStyle name="Neutra 3 2 10" xfId="23403"/>
    <cellStyle name="Neutra 3 2 11" xfId="23404"/>
    <cellStyle name="Neutra 3 2 12" xfId="35018"/>
    <cellStyle name="Neutra 3 2 2" xfId="2663"/>
    <cellStyle name="Neutra 3 2 2 2" xfId="23405"/>
    <cellStyle name="Neutra 3 2 3" xfId="2664"/>
    <cellStyle name="Neutra 3 2 3 2" xfId="23406"/>
    <cellStyle name="Neutra 3 2 4" xfId="2665"/>
    <cellStyle name="Neutra 3 2 4 2" xfId="23407"/>
    <cellStyle name="Neutra 3 2 5" xfId="2666"/>
    <cellStyle name="Neutra 3 2 5 2" xfId="23408"/>
    <cellStyle name="Neutra 3 2 6" xfId="2667"/>
    <cellStyle name="Neutra 3 2 6 2" xfId="23409"/>
    <cellStyle name="Neutra 3 2 7" xfId="23402"/>
    <cellStyle name="Neutra 3 2 8" xfId="23410"/>
    <cellStyle name="Neutra 3 2 9" xfId="23411"/>
    <cellStyle name="Neutra 3 3" xfId="2668"/>
    <cellStyle name="Neutra 3 3 2" xfId="23412"/>
    <cellStyle name="Neutra 3 4" xfId="2669"/>
    <cellStyle name="Neutra 3 4 2" xfId="23413"/>
    <cellStyle name="Neutra 3 5" xfId="2670"/>
    <cellStyle name="Neutra 3 5 2" xfId="23414"/>
    <cellStyle name="Neutra 3 6" xfId="2671"/>
    <cellStyle name="Neutra 3 6 2" xfId="23415"/>
    <cellStyle name="Neutra 3 7" xfId="2672"/>
    <cellStyle name="Neutra 3 7 2" xfId="23416"/>
    <cellStyle name="Neutra 3 8" xfId="23398"/>
    <cellStyle name="Neutra 3 9" xfId="23417"/>
    <cellStyle name="Neutra 4" xfId="2673"/>
    <cellStyle name="Neutra 4 10" xfId="23419"/>
    <cellStyle name="Neutra 4 11" xfId="23420"/>
    <cellStyle name="Neutra 4 12" xfId="35019"/>
    <cellStyle name="Neutra 4 13" xfId="36154"/>
    <cellStyle name="Neutra 4 14" xfId="36352"/>
    <cellStyle name="Neutra 4 2" xfId="2674"/>
    <cellStyle name="Neutra 4 2 2" xfId="23421"/>
    <cellStyle name="Neutra 4 3" xfId="2675"/>
    <cellStyle name="Neutra 4 3 2" xfId="23422"/>
    <cellStyle name="Neutra 4 4" xfId="23418"/>
    <cellStyle name="Neutra 4 5" xfId="23423"/>
    <cellStyle name="Neutra 4 6" xfId="23424"/>
    <cellStyle name="Neutra 4 7" xfId="23425"/>
    <cellStyle name="Neutra 4 8" xfId="23426"/>
    <cellStyle name="Neutra 4 9" xfId="23427"/>
    <cellStyle name="Neutra 5" xfId="2676"/>
    <cellStyle name="Neutra 5 10" xfId="23429"/>
    <cellStyle name="Neutra 5 11" xfId="23430"/>
    <cellStyle name="Neutra 5 12" xfId="23431"/>
    <cellStyle name="Neutra 5 13" xfId="23432"/>
    <cellStyle name="Neutra 5 14" xfId="23433"/>
    <cellStyle name="Neutra 5 15" xfId="23434"/>
    <cellStyle name="Neutra 5 16" xfId="23435"/>
    <cellStyle name="Neutra 5 17" xfId="23436"/>
    <cellStyle name="Neutra 5 18" xfId="23437"/>
    <cellStyle name="Neutra 5 19" xfId="23438"/>
    <cellStyle name="Neutra 5 2" xfId="2677"/>
    <cellStyle name="Neutra 5 2 2" xfId="23439"/>
    <cellStyle name="Neutra 5 20" xfId="23440"/>
    <cellStyle name="Neutra 5 21" xfId="23441"/>
    <cellStyle name="Neutra 5 22" xfId="23442"/>
    <cellStyle name="Neutra 5 23" xfId="23443"/>
    <cellStyle name="Neutra 5 24" xfId="35020"/>
    <cellStyle name="Neutra 5 3" xfId="2678"/>
    <cellStyle name="Neutra 5 3 2" xfId="23444"/>
    <cellStyle name="Neutra 5 4" xfId="23428"/>
    <cellStyle name="Neutra 5 5" xfId="23445"/>
    <cellStyle name="Neutra 5 6" xfId="23446"/>
    <cellStyle name="Neutra 5 7" xfId="23447"/>
    <cellStyle name="Neutra 5 8" xfId="23448"/>
    <cellStyle name="Neutra 5 9" xfId="23449"/>
    <cellStyle name="Neutra 6" xfId="2679"/>
    <cellStyle name="Neutra 6 10" xfId="23451"/>
    <cellStyle name="Neutra 6 11" xfId="23452"/>
    <cellStyle name="Neutra 6 12" xfId="23453"/>
    <cellStyle name="Neutra 6 13" xfId="23454"/>
    <cellStyle name="Neutra 6 14" xfId="23455"/>
    <cellStyle name="Neutra 6 15" xfId="23456"/>
    <cellStyle name="Neutra 6 16" xfId="23457"/>
    <cellStyle name="Neutra 6 17" xfId="23458"/>
    <cellStyle name="Neutra 6 18" xfId="23459"/>
    <cellStyle name="Neutra 6 19" xfId="23460"/>
    <cellStyle name="Neutra 6 2" xfId="2680"/>
    <cellStyle name="Neutra 6 2 2" xfId="23461"/>
    <cellStyle name="Neutra 6 20" xfId="23462"/>
    <cellStyle name="Neutra 6 21" xfId="23463"/>
    <cellStyle name="Neutra 6 22" xfId="23464"/>
    <cellStyle name="Neutra 6 23" xfId="23465"/>
    <cellStyle name="Neutra 6 24" xfId="35021"/>
    <cellStyle name="Neutra 6 3" xfId="23450"/>
    <cellStyle name="Neutra 6 4" xfId="23466"/>
    <cellStyle name="Neutra 6 5" xfId="23467"/>
    <cellStyle name="Neutra 6 6" xfId="23468"/>
    <cellStyle name="Neutra 6 7" xfId="23469"/>
    <cellStyle name="Neutra 6 8" xfId="23470"/>
    <cellStyle name="Neutra 6 9" xfId="23471"/>
    <cellStyle name="Neutra 7" xfId="2681"/>
    <cellStyle name="Neutra 7 10" xfId="23473"/>
    <cellStyle name="Neutra 7 11" xfId="23474"/>
    <cellStyle name="Neutra 7 12" xfId="23475"/>
    <cellStyle name="Neutra 7 13" xfId="23476"/>
    <cellStyle name="Neutra 7 14" xfId="23477"/>
    <cellStyle name="Neutra 7 15" xfId="23478"/>
    <cellStyle name="Neutra 7 16" xfId="23479"/>
    <cellStyle name="Neutra 7 17" xfId="23480"/>
    <cellStyle name="Neutra 7 18" xfId="23481"/>
    <cellStyle name="Neutra 7 19" xfId="23482"/>
    <cellStyle name="Neutra 7 2" xfId="2682"/>
    <cellStyle name="Neutra 7 2 2" xfId="23483"/>
    <cellStyle name="Neutra 7 20" xfId="23484"/>
    <cellStyle name="Neutra 7 21" xfId="23485"/>
    <cellStyle name="Neutra 7 22" xfId="23486"/>
    <cellStyle name="Neutra 7 23" xfId="23487"/>
    <cellStyle name="Neutra 7 24" xfId="35022"/>
    <cellStyle name="Neutra 7 3" xfId="23472"/>
    <cellStyle name="Neutra 7 4" xfId="23488"/>
    <cellStyle name="Neutra 7 5" xfId="23489"/>
    <cellStyle name="Neutra 7 6" xfId="23490"/>
    <cellStyle name="Neutra 7 7" xfId="23491"/>
    <cellStyle name="Neutra 7 8" xfId="23492"/>
    <cellStyle name="Neutra 7 9" xfId="23493"/>
    <cellStyle name="Neutra 8" xfId="2683"/>
    <cellStyle name="Neutra 8 10" xfId="23495"/>
    <cellStyle name="Neutra 8 11" xfId="23496"/>
    <cellStyle name="Neutra 8 12" xfId="23497"/>
    <cellStyle name="Neutra 8 13" xfId="23498"/>
    <cellStyle name="Neutra 8 14" xfId="23499"/>
    <cellStyle name="Neutra 8 15" xfId="23500"/>
    <cellStyle name="Neutra 8 16" xfId="23501"/>
    <cellStyle name="Neutra 8 17" xfId="23502"/>
    <cellStyle name="Neutra 8 18" xfId="23503"/>
    <cellStyle name="Neutra 8 19" xfId="23504"/>
    <cellStyle name="Neutra 8 2" xfId="2684"/>
    <cellStyle name="Neutra 8 2 2" xfId="23505"/>
    <cellStyle name="Neutra 8 20" xfId="23506"/>
    <cellStyle name="Neutra 8 21" xfId="23507"/>
    <cellStyle name="Neutra 8 22" xfId="23508"/>
    <cellStyle name="Neutra 8 23" xfId="23509"/>
    <cellStyle name="Neutra 8 24" xfId="35023"/>
    <cellStyle name="Neutra 8 3" xfId="23494"/>
    <cellStyle name="Neutra 8 4" xfId="23510"/>
    <cellStyle name="Neutra 8 5" xfId="23511"/>
    <cellStyle name="Neutra 8 6" xfId="23512"/>
    <cellStyle name="Neutra 8 7" xfId="23513"/>
    <cellStyle name="Neutra 8 8" xfId="23514"/>
    <cellStyle name="Neutra 8 9" xfId="23515"/>
    <cellStyle name="Neutra 9" xfId="2685"/>
    <cellStyle name="Neutra 9 10" xfId="23517"/>
    <cellStyle name="Neutra 9 11" xfId="23518"/>
    <cellStyle name="Neutra 9 12" xfId="23519"/>
    <cellStyle name="Neutra 9 13" xfId="23520"/>
    <cellStyle name="Neutra 9 14" xfId="23521"/>
    <cellStyle name="Neutra 9 15" xfId="23522"/>
    <cellStyle name="Neutra 9 16" xfId="23523"/>
    <cellStyle name="Neutra 9 17" xfId="23524"/>
    <cellStyle name="Neutra 9 18" xfId="23525"/>
    <cellStyle name="Neutra 9 19" xfId="23526"/>
    <cellStyle name="Neutra 9 2" xfId="23516"/>
    <cellStyle name="Neutra 9 20" xfId="23527"/>
    <cellStyle name="Neutra 9 21" xfId="23528"/>
    <cellStyle name="Neutra 9 22" xfId="23529"/>
    <cellStyle name="Neutra 9 23" xfId="23530"/>
    <cellStyle name="Neutra 9 24" xfId="35024"/>
    <cellStyle name="Neutra 9 3" xfId="23531"/>
    <cellStyle name="Neutra 9 4" xfId="23532"/>
    <cellStyle name="Neutra 9 5" xfId="23533"/>
    <cellStyle name="Neutra 9 6" xfId="23534"/>
    <cellStyle name="Neutra 9 7" xfId="23535"/>
    <cellStyle name="Neutra 9 8" xfId="23536"/>
    <cellStyle name="Neutra 9 9" xfId="23537"/>
    <cellStyle name="Neutral" xfId="2686"/>
    <cellStyle name="Neutral 1" xfId="446"/>
    <cellStyle name="Neutral 1 2" xfId="23539"/>
    <cellStyle name="Neutral 1 3" xfId="36155"/>
    <cellStyle name="Neutral 1 4" xfId="36353"/>
    <cellStyle name="Neutral 10" xfId="23540"/>
    <cellStyle name="Neutral 10 10" xfId="23541"/>
    <cellStyle name="Neutral 10 11" xfId="23542"/>
    <cellStyle name="Neutral 10 12" xfId="35026"/>
    <cellStyle name="Neutral 10 2" xfId="23543"/>
    <cellStyle name="Neutral 10 3" xfId="23544"/>
    <cellStyle name="Neutral 10 4" xfId="23545"/>
    <cellStyle name="Neutral 10 5" xfId="23546"/>
    <cellStyle name="Neutral 10 6" xfId="23547"/>
    <cellStyle name="Neutral 10 7" xfId="23548"/>
    <cellStyle name="Neutral 10 8" xfId="23549"/>
    <cellStyle name="Neutral 10 9" xfId="23550"/>
    <cellStyle name="Neutral 11" xfId="23551"/>
    <cellStyle name="Neutral 11 10" xfId="23552"/>
    <cellStyle name="Neutral 11 11" xfId="23553"/>
    <cellStyle name="Neutral 11 12" xfId="35027"/>
    <cellStyle name="Neutral 11 2" xfId="23554"/>
    <cellStyle name="Neutral 11 3" xfId="23555"/>
    <cellStyle name="Neutral 11 4" xfId="23556"/>
    <cellStyle name="Neutral 11 5" xfId="23557"/>
    <cellStyle name="Neutral 11 6" xfId="23558"/>
    <cellStyle name="Neutral 11 7" xfId="23559"/>
    <cellStyle name="Neutral 11 8" xfId="23560"/>
    <cellStyle name="Neutral 11 9" xfId="23561"/>
    <cellStyle name="Neutral 12" xfId="23562"/>
    <cellStyle name="Neutral 12 10" xfId="23563"/>
    <cellStyle name="Neutral 12 11" xfId="23564"/>
    <cellStyle name="Neutral 12 12" xfId="35028"/>
    <cellStyle name="Neutral 12 2" xfId="23565"/>
    <cellStyle name="Neutral 12 3" xfId="23566"/>
    <cellStyle name="Neutral 12 4" xfId="23567"/>
    <cellStyle name="Neutral 12 5" xfId="23568"/>
    <cellStyle name="Neutral 12 6" xfId="23569"/>
    <cellStyle name="Neutral 12 7" xfId="23570"/>
    <cellStyle name="Neutral 12 8" xfId="23571"/>
    <cellStyle name="Neutral 12 9" xfId="23572"/>
    <cellStyle name="Neutral 13" xfId="23573"/>
    <cellStyle name="Neutral 13 10" xfId="23574"/>
    <cellStyle name="Neutral 13 11" xfId="23575"/>
    <cellStyle name="Neutral 13 12" xfId="35029"/>
    <cellStyle name="Neutral 13 2" xfId="23576"/>
    <cellStyle name="Neutral 13 3" xfId="23577"/>
    <cellStyle name="Neutral 13 4" xfId="23578"/>
    <cellStyle name="Neutral 13 5" xfId="23579"/>
    <cellStyle name="Neutral 13 6" xfId="23580"/>
    <cellStyle name="Neutral 13 7" xfId="23581"/>
    <cellStyle name="Neutral 13 8" xfId="23582"/>
    <cellStyle name="Neutral 13 9" xfId="23583"/>
    <cellStyle name="Neutral 14" xfId="23584"/>
    <cellStyle name="Neutral 14 10" xfId="23585"/>
    <cellStyle name="Neutral 14 11" xfId="23586"/>
    <cellStyle name="Neutral 14 12" xfId="35030"/>
    <cellStyle name="Neutral 14 2" xfId="23587"/>
    <cellStyle name="Neutral 14 3" xfId="23588"/>
    <cellStyle name="Neutral 14 4" xfId="23589"/>
    <cellStyle name="Neutral 14 5" xfId="23590"/>
    <cellStyle name="Neutral 14 6" xfId="23591"/>
    <cellStyle name="Neutral 14 7" xfId="23592"/>
    <cellStyle name="Neutral 14 8" xfId="23593"/>
    <cellStyle name="Neutral 14 9" xfId="23594"/>
    <cellStyle name="Neutral 15" xfId="23595"/>
    <cellStyle name="Neutral 15 10" xfId="23596"/>
    <cellStyle name="Neutral 15 11" xfId="23597"/>
    <cellStyle name="Neutral 15 12" xfId="35031"/>
    <cellStyle name="Neutral 15 2" xfId="23598"/>
    <cellStyle name="Neutral 15 3" xfId="23599"/>
    <cellStyle name="Neutral 15 4" xfId="23600"/>
    <cellStyle name="Neutral 15 5" xfId="23601"/>
    <cellStyle name="Neutral 15 6" xfId="23602"/>
    <cellStyle name="Neutral 15 7" xfId="23603"/>
    <cellStyle name="Neutral 15 8" xfId="23604"/>
    <cellStyle name="Neutral 15 9" xfId="23605"/>
    <cellStyle name="Neutral 16" xfId="35025"/>
    <cellStyle name="Neutral 2" xfId="447"/>
    <cellStyle name="Neutral 2 10" xfId="23607"/>
    <cellStyle name="Neutral 2 10 10" xfId="23608"/>
    <cellStyle name="Neutral 2 10 11" xfId="23609"/>
    <cellStyle name="Neutral 2 10 12" xfId="35033"/>
    <cellStyle name="Neutral 2 10 2" xfId="23610"/>
    <cellStyle name="Neutral 2 10 3" xfId="23611"/>
    <cellStyle name="Neutral 2 10 4" xfId="23612"/>
    <cellStyle name="Neutral 2 10 5" xfId="23613"/>
    <cellStyle name="Neutral 2 10 6" xfId="23614"/>
    <cellStyle name="Neutral 2 10 7" xfId="23615"/>
    <cellStyle name="Neutral 2 10 8" xfId="23616"/>
    <cellStyle name="Neutral 2 10 9" xfId="23617"/>
    <cellStyle name="Neutral 2 11" xfId="23618"/>
    <cellStyle name="Neutral 2 11 10" xfId="23619"/>
    <cellStyle name="Neutral 2 11 11" xfId="23620"/>
    <cellStyle name="Neutral 2 11 12" xfId="35034"/>
    <cellStyle name="Neutral 2 11 2" xfId="23621"/>
    <cellStyle name="Neutral 2 11 3" xfId="23622"/>
    <cellStyle name="Neutral 2 11 4" xfId="23623"/>
    <cellStyle name="Neutral 2 11 5" xfId="23624"/>
    <cellStyle name="Neutral 2 11 6" xfId="23625"/>
    <cellStyle name="Neutral 2 11 7" xfId="23626"/>
    <cellStyle name="Neutral 2 11 8" xfId="23627"/>
    <cellStyle name="Neutral 2 11 9" xfId="23628"/>
    <cellStyle name="Neutral 2 12" xfId="23629"/>
    <cellStyle name="Neutral 2 12 10" xfId="23630"/>
    <cellStyle name="Neutral 2 12 11" xfId="23631"/>
    <cellStyle name="Neutral 2 12 12" xfId="35035"/>
    <cellStyle name="Neutral 2 12 2" xfId="23632"/>
    <cellStyle name="Neutral 2 12 3" xfId="23633"/>
    <cellStyle name="Neutral 2 12 4" xfId="23634"/>
    <cellStyle name="Neutral 2 12 5" xfId="23635"/>
    <cellStyle name="Neutral 2 12 6" xfId="23636"/>
    <cellStyle name="Neutral 2 12 7" xfId="23637"/>
    <cellStyle name="Neutral 2 12 8" xfId="23638"/>
    <cellStyle name="Neutral 2 12 9" xfId="23639"/>
    <cellStyle name="Neutral 2 13" xfId="23640"/>
    <cellStyle name="Neutral 2 13 10" xfId="23641"/>
    <cellStyle name="Neutral 2 13 11" xfId="23642"/>
    <cellStyle name="Neutral 2 13 12" xfId="35036"/>
    <cellStyle name="Neutral 2 13 2" xfId="23643"/>
    <cellStyle name="Neutral 2 13 3" xfId="23644"/>
    <cellStyle name="Neutral 2 13 4" xfId="23645"/>
    <cellStyle name="Neutral 2 13 5" xfId="23646"/>
    <cellStyle name="Neutral 2 13 6" xfId="23647"/>
    <cellStyle name="Neutral 2 13 7" xfId="23648"/>
    <cellStyle name="Neutral 2 13 8" xfId="23649"/>
    <cellStyle name="Neutral 2 13 9" xfId="23650"/>
    <cellStyle name="Neutral 2 14" xfId="23651"/>
    <cellStyle name="Neutral 2 14 10" xfId="23652"/>
    <cellStyle name="Neutral 2 14 11" xfId="23653"/>
    <cellStyle name="Neutral 2 14 12" xfId="35037"/>
    <cellStyle name="Neutral 2 14 2" xfId="23654"/>
    <cellStyle name="Neutral 2 14 3" xfId="23655"/>
    <cellStyle name="Neutral 2 14 4" xfId="23656"/>
    <cellStyle name="Neutral 2 14 5" xfId="23657"/>
    <cellStyle name="Neutral 2 14 6" xfId="23658"/>
    <cellStyle name="Neutral 2 14 7" xfId="23659"/>
    <cellStyle name="Neutral 2 14 8" xfId="23660"/>
    <cellStyle name="Neutral 2 14 9" xfId="23661"/>
    <cellStyle name="Neutral 2 15" xfId="23662"/>
    <cellStyle name="Neutral 2 15 10" xfId="23663"/>
    <cellStyle name="Neutral 2 15 11" xfId="23664"/>
    <cellStyle name="Neutral 2 15 12" xfId="35038"/>
    <cellStyle name="Neutral 2 15 2" xfId="23665"/>
    <cellStyle name="Neutral 2 15 3" xfId="23666"/>
    <cellStyle name="Neutral 2 15 4" xfId="23667"/>
    <cellStyle name="Neutral 2 15 5" xfId="23668"/>
    <cellStyle name="Neutral 2 15 6" xfId="23669"/>
    <cellStyle name="Neutral 2 15 7" xfId="23670"/>
    <cellStyle name="Neutral 2 15 8" xfId="23671"/>
    <cellStyle name="Neutral 2 15 9" xfId="23672"/>
    <cellStyle name="Neutral 2 16" xfId="23673"/>
    <cellStyle name="Neutral 2 17" xfId="23674"/>
    <cellStyle name="Neutral 2 18" xfId="23675"/>
    <cellStyle name="Neutral 2 19" xfId="23676"/>
    <cellStyle name="Neutral 2 2" xfId="23606"/>
    <cellStyle name="Neutral 2 2 10" xfId="23677"/>
    <cellStyle name="Neutral 2 2 11" xfId="23678"/>
    <cellStyle name="Neutral 2 2 12" xfId="23679"/>
    <cellStyle name="Neutral 2 2 13" xfId="23680"/>
    <cellStyle name="Neutral 2 2 14" xfId="23681"/>
    <cellStyle name="Neutral 2 2 15" xfId="23682"/>
    <cellStyle name="Neutral 2 2 16" xfId="23683"/>
    <cellStyle name="Neutral 2 2 17" xfId="23684"/>
    <cellStyle name="Neutral 2 2 18" xfId="23685"/>
    <cellStyle name="Neutral 2 2 19" xfId="35039"/>
    <cellStyle name="Neutral 2 2 2" xfId="23686"/>
    <cellStyle name="Neutral 2 2 2 10" xfId="23687"/>
    <cellStyle name="Neutral 2 2 2 11" xfId="23688"/>
    <cellStyle name="Neutral 2 2 2 12" xfId="35040"/>
    <cellStyle name="Neutral 2 2 2 2" xfId="23689"/>
    <cellStyle name="Neutral 2 2 2 3" xfId="23690"/>
    <cellStyle name="Neutral 2 2 2 4" xfId="23691"/>
    <cellStyle name="Neutral 2 2 2 5" xfId="23692"/>
    <cellStyle name="Neutral 2 2 2 6" xfId="23693"/>
    <cellStyle name="Neutral 2 2 2 7" xfId="23694"/>
    <cellStyle name="Neutral 2 2 2 8" xfId="23695"/>
    <cellStyle name="Neutral 2 2 2 9" xfId="23696"/>
    <cellStyle name="Neutral 2 2 20" xfId="36157"/>
    <cellStyle name="Neutral 2 2 21" xfId="36354"/>
    <cellStyle name="Neutral 2 2 3" xfId="23697"/>
    <cellStyle name="Neutral 2 2 3 10" xfId="23698"/>
    <cellStyle name="Neutral 2 2 3 11" xfId="23699"/>
    <cellStyle name="Neutral 2 2 3 12" xfId="35041"/>
    <cellStyle name="Neutral 2 2 3 2" xfId="23700"/>
    <cellStyle name="Neutral 2 2 3 3" xfId="23701"/>
    <cellStyle name="Neutral 2 2 3 4" xfId="23702"/>
    <cellStyle name="Neutral 2 2 3 5" xfId="23703"/>
    <cellStyle name="Neutral 2 2 3 6" xfId="23704"/>
    <cellStyle name="Neutral 2 2 3 7" xfId="23705"/>
    <cellStyle name="Neutral 2 2 3 8" xfId="23706"/>
    <cellStyle name="Neutral 2 2 3 9" xfId="23707"/>
    <cellStyle name="Neutral 2 2 4" xfId="23708"/>
    <cellStyle name="Neutral 2 2 4 10" xfId="23709"/>
    <cellStyle name="Neutral 2 2 4 11" xfId="23710"/>
    <cellStyle name="Neutral 2 2 4 12" xfId="35042"/>
    <cellStyle name="Neutral 2 2 4 2" xfId="23711"/>
    <cellStyle name="Neutral 2 2 4 3" xfId="23712"/>
    <cellStyle name="Neutral 2 2 4 4" xfId="23713"/>
    <cellStyle name="Neutral 2 2 4 5" xfId="23714"/>
    <cellStyle name="Neutral 2 2 4 6" xfId="23715"/>
    <cellStyle name="Neutral 2 2 4 7" xfId="23716"/>
    <cellStyle name="Neutral 2 2 4 8" xfId="23717"/>
    <cellStyle name="Neutral 2 2 4 9" xfId="23718"/>
    <cellStyle name="Neutral 2 2 5" xfId="23719"/>
    <cellStyle name="Neutral 2 2 5 10" xfId="23720"/>
    <cellStyle name="Neutral 2 2 5 11" xfId="23721"/>
    <cellStyle name="Neutral 2 2 5 12" xfId="35043"/>
    <cellStyle name="Neutral 2 2 5 2" xfId="23722"/>
    <cellStyle name="Neutral 2 2 5 3" xfId="23723"/>
    <cellStyle name="Neutral 2 2 5 4" xfId="23724"/>
    <cellStyle name="Neutral 2 2 5 5" xfId="23725"/>
    <cellStyle name="Neutral 2 2 5 6" xfId="23726"/>
    <cellStyle name="Neutral 2 2 5 7" xfId="23727"/>
    <cellStyle name="Neutral 2 2 5 8" xfId="23728"/>
    <cellStyle name="Neutral 2 2 5 9" xfId="23729"/>
    <cellStyle name="Neutral 2 2 6" xfId="23730"/>
    <cellStyle name="Neutral 2 2 6 10" xfId="23731"/>
    <cellStyle name="Neutral 2 2 6 11" xfId="23732"/>
    <cellStyle name="Neutral 2 2 6 12" xfId="35044"/>
    <cellStyle name="Neutral 2 2 6 2" xfId="23733"/>
    <cellStyle name="Neutral 2 2 6 3" xfId="23734"/>
    <cellStyle name="Neutral 2 2 6 4" xfId="23735"/>
    <cellStyle name="Neutral 2 2 6 5" xfId="23736"/>
    <cellStyle name="Neutral 2 2 6 6" xfId="23737"/>
    <cellStyle name="Neutral 2 2 6 7" xfId="23738"/>
    <cellStyle name="Neutral 2 2 6 8" xfId="23739"/>
    <cellStyle name="Neutral 2 2 6 9" xfId="23740"/>
    <cellStyle name="Neutral 2 2 7" xfId="23741"/>
    <cellStyle name="Neutral 2 2 7 10" xfId="23742"/>
    <cellStyle name="Neutral 2 2 7 11" xfId="23743"/>
    <cellStyle name="Neutral 2 2 7 12" xfId="35045"/>
    <cellStyle name="Neutral 2 2 7 2" xfId="23744"/>
    <cellStyle name="Neutral 2 2 7 3" xfId="23745"/>
    <cellStyle name="Neutral 2 2 7 4" xfId="23746"/>
    <cellStyle name="Neutral 2 2 7 5" xfId="23747"/>
    <cellStyle name="Neutral 2 2 7 6" xfId="23748"/>
    <cellStyle name="Neutral 2 2 7 7" xfId="23749"/>
    <cellStyle name="Neutral 2 2 7 8" xfId="23750"/>
    <cellStyle name="Neutral 2 2 7 9" xfId="23751"/>
    <cellStyle name="Neutral 2 2 8" xfId="23752"/>
    <cellStyle name="Neutral 2 2 8 10" xfId="23753"/>
    <cellStyle name="Neutral 2 2 8 11" xfId="23754"/>
    <cellStyle name="Neutral 2 2 8 12" xfId="35046"/>
    <cellStyle name="Neutral 2 2 8 2" xfId="23755"/>
    <cellStyle name="Neutral 2 2 8 3" xfId="23756"/>
    <cellStyle name="Neutral 2 2 8 4" xfId="23757"/>
    <cellStyle name="Neutral 2 2 8 5" xfId="23758"/>
    <cellStyle name="Neutral 2 2 8 6" xfId="23759"/>
    <cellStyle name="Neutral 2 2 8 7" xfId="23760"/>
    <cellStyle name="Neutral 2 2 8 8" xfId="23761"/>
    <cellStyle name="Neutral 2 2 8 9" xfId="23762"/>
    <cellStyle name="Neutral 2 2 9" xfId="23763"/>
    <cellStyle name="Neutral 2 20" xfId="23764"/>
    <cellStyle name="Neutral 2 21" xfId="23765"/>
    <cellStyle name="Neutral 2 22" xfId="23766"/>
    <cellStyle name="Neutral 2 23" xfId="23767"/>
    <cellStyle name="Neutral 2 24" xfId="23768"/>
    <cellStyle name="Neutral 2 25" xfId="23769"/>
    <cellStyle name="Neutral 2 26" xfId="35032"/>
    <cellStyle name="Neutral 2 3" xfId="23770"/>
    <cellStyle name="Neutral 2 3 10" xfId="23771"/>
    <cellStyle name="Neutral 2 3 11" xfId="23772"/>
    <cellStyle name="Neutral 2 3 12" xfId="35047"/>
    <cellStyle name="Neutral 2 3 2" xfId="23773"/>
    <cellStyle name="Neutral 2 3 3" xfId="23774"/>
    <cellStyle name="Neutral 2 3 4" xfId="23775"/>
    <cellStyle name="Neutral 2 3 5" xfId="23776"/>
    <cellStyle name="Neutral 2 3 6" xfId="23777"/>
    <cellStyle name="Neutral 2 3 7" xfId="23778"/>
    <cellStyle name="Neutral 2 3 8" xfId="23779"/>
    <cellStyle name="Neutral 2 3 9" xfId="23780"/>
    <cellStyle name="Neutral 2 4" xfId="23781"/>
    <cellStyle name="Neutral 2 4 10" xfId="23782"/>
    <cellStyle name="Neutral 2 4 11" xfId="23783"/>
    <cellStyle name="Neutral 2 4 12" xfId="35048"/>
    <cellStyle name="Neutral 2 4 2" xfId="23784"/>
    <cellStyle name="Neutral 2 4 3" xfId="23785"/>
    <cellStyle name="Neutral 2 4 4" xfId="23786"/>
    <cellStyle name="Neutral 2 4 5" xfId="23787"/>
    <cellStyle name="Neutral 2 4 6" xfId="23788"/>
    <cellStyle name="Neutral 2 4 7" xfId="23789"/>
    <cellStyle name="Neutral 2 4 8" xfId="23790"/>
    <cellStyle name="Neutral 2 4 9" xfId="23791"/>
    <cellStyle name="Neutral 2 5" xfId="23792"/>
    <cellStyle name="Neutral 2 5 10" xfId="23793"/>
    <cellStyle name="Neutral 2 5 11" xfId="23794"/>
    <cellStyle name="Neutral 2 5 12" xfId="35049"/>
    <cellStyle name="Neutral 2 5 2" xfId="23795"/>
    <cellStyle name="Neutral 2 5 3" xfId="23796"/>
    <cellStyle name="Neutral 2 5 4" xfId="23797"/>
    <cellStyle name="Neutral 2 5 5" xfId="23798"/>
    <cellStyle name="Neutral 2 5 6" xfId="23799"/>
    <cellStyle name="Neutral 2 5 7" xfId="23800"/>
    <cellStyle name="Neutral 2 5 8" xfId="23801"/>
    <cellStyle name="Neutral 2 5 9" xfId="23802"/>
    <cellStyle name="Neutral 2 6" xfId="23803"/>
    <cellStyle name="Neutral 2 6 10" xfId="23804"/>
    <cellStyle name="Neutral 2 6 11" xfId="23805"/>
    <cellStyle name="Neutral 2 6 12" xfId="35050"/>
    <cellStyle name="Neutral 2 6 2" xfId="23806"/>
    <cellStyle name="Neutral 2 6 3" xfId="23807"/>
    <cellStyle name="Neutral 2 6 4" xfId="23808"/>
    <cellStyle name="Neutral 2 6 5" xfId="23809"/>
    <cellStyle name="Neutral 2 6 6" xfId="23810"/>
    <cellStyle name="Neutral 2 6 7" xfId="23811"/>
    <cellStyle name="Neutral 2 6 8" xfId="23812"/>
    <cellStyle name="Neutral 2 6 9" xfId="23813"/>
    <cellStyle name="Neutral 2 7" xfId="23814"/>
    <cellStyle name="Neutral 2 7 10" xfId="23815"/>
    <cellStyle name="Neutral 2 7 11" xfId="23816"/>
    <cellStyle name="Neutral 2 7 12" xfId="35051"/>
    <cellStyle name="Neutral 2 7 2" xfId="23817"/>
    <cellStyle name="Neutral 2 7 3" xfId="23818"/>
    <cellStyle name="Neutral 2 7 4" xfId="23819"/>
    <cellStyle name="Neutral 2 7 5" xfId="23820"/>
    <cellStyle name="Neutral 2 7 6" xfId="23821"/>
    <cellStyle name="Neutral 2 7 7" xfId="23822"/>
    <cellStyle name="Neutral 2 7 8" xfId="23823"/>
    <cellStyle name="Neutral 2 7 9" xfId="23824"/>
    <cellStyle name="Neutral 2 8" xfId="23825"/>
    <cellStyle name="Neutral 2 8 10" xfId="23826"/>
    <cellStyle name="Neutral 2 8 11" xfId="23827"/>
    <cellStyle name="Neutral 2 8 12" xfId="35052"/>
    <cellStyle name="Neutral 2 8 2" xfId="23828"/>
    <cellStyle name="Neutral 2 8 3" xfId="23829"/>
    <cellStyle name="Neutral 2 8 4" xfId="23830"/>
    <cellStyle name="Neutral 2 8 5" xfId="23831"/>
    <cellStyle name="Neutral 2 8 6" xfId="23832"/>
    <cellStyle name="Neutral 2 8 7" xfId="23833"/>
    <cellStyle name="Neutral 2 8 8" xfId="23834"/>
    <cellStyle name="Neutral 2 8 9" xfId="23835"/>
    <cellStyle name="Neutral 2 9" xfId="23836"/>
    <cellStyle name="Neutral 2 9 10" xfId="23837"/>
    <cellStyle name="Neutral 2 9 11" xfId="23838"/>
    <cellStyle name="Neutral 2 9 12" xfId="35053"/>
    <cellStyle name="Neutral 2 9 2" xfId="23839"/>
    <cellStyle name="Neutral 2 9 3" xfId="23840"/>
    <cellStyle name="Neutral 2 9 4" xfId="23841"/>
    <cellStyle name="Neutral 2 9 5" xfId="23842"/>
    <cellStyle name="Neutral 2 9 6" xfId="23843"/>
    <cellStyle name="Neutral 2 9 7" xfId="23844"/>
    <cellStyle name="Neutral 2 9 8" xfId="23845"/>
    <cellStyle name="Neutral 2 9 9" xfId="23846"/>
    <cellStyle name="Neutral 3" xfId="23538"/>
    <cellStyle name="Neutral 3 10" xfId="23847"/>
    <cellStyle name="Neutral 3 11" xfId="23848"/>
    <cellStyle name="Neutral 3 12" xfId="35054"/>
    <cellStyle name="Neutral 3 2" xfId="23849"/>
    <cellStyle name="Neutral 3 3" xfId="23850"/>
    <cellStyle name="Neutral 3 4" xfId="23851"/>
    <cellStyle name="Neutral 3 5" xfId="23852"/>
    <cellStyle name="Neutral 3 6" xfId="23853"/>
    <cellStyle name="Neutral 3 7" xfId="23854"/>
    <cellStyle name="Neutral 3 8" xfId="23855"/>
    <cellStyle name="Neutral 3 9" xfId="23856"/>
    <cellStyle name="Neutral 4" xfId="23857"/>
    <cellStyle name="Neutral 4 10" xfId="23858"/>
    <cellStyle name="Neutral 4 11" xfId="23859"/>
    <cellStyle name="Neutral 4 12" xfId="35055"/>
    <cellStyle name="Neutral 4 2" xfId="23860"/>
    <cellStyle name="Neutral 4 3" xfId="23861"/>
    <cellStyle name="Neutral 4 4" xfId="23862"/>
    <cellStyle name="Neutral 4 5" xfId="23863"/>
    <cellStyle name="Neutral 4 6" xfId="23864"/>
    <cellStyle name="Neutral 4 7" xfId="23865"/>
    <cellStyle name="Neutral 4 8" xfId="23866"/>
    <cellStyle name="Neutral 4 9" xfId="23867"/>
    <cellStyle name="Neutral 5" xfId="23868"/>
    <cellStyle name="Neutral 5 10" xfId="23869"/>
    <cellStyle name="Neutral 5 11" xfId="23870"/>
    <cellStyle name="Neutral 5 12" xfId="35056"/>
    <cellStyle name="Neutral 5 2" xfId="23871"/>
    <cellStyle name="Neutral 5 3" xfId="23872"/>
    <cellStyle name="Neutral 5 4" xfId="23873"/>
    <cellStyle name="Neutral 5 5" xfId="23874"/>
    <cellStyle name="Neutral 5 6" xfId="23875"/>
    <cellStyle name="Neutral 5 7" xfId="23876"/>
    <cellStyle name="Neutral 5 8" xfId="23877"/>
    <cellStyle name="Neutral 5 9" xfId="23878"/>
    <cellStyle name="Neutral 6" xfId="23879"/>
    <cellStyle name="Neutral 6 10" xfId="23880"/>
    <cellStyle name="Neutral 6 11" xfId="23881"/>
    <cellStyle name="Neutral 6 12" xfId="35057"/>
    <cellStyle name="Neutral 6 2" xfId="23882"/>
    <cellStyle name="Neutral 6 3" xfId="23883"/>
    <cellStyle name="Neutral 6 4" xfId="23884"/>
    <cellStyle name="Neutral 6 5" xfId="23885"/>
    <cellStyle name="Neutral 6 6" xfId="23886"/>
    <cellStyle name="Neutral 6 7" xfId="23887"/>
    <cellStyle name="Neutral 6 8" xfId="23888"/>
    <cellStyle name="Neutral 6 9" xfId="23889"/>
    <cellStyle name="Neutral 7" xfId="23890"/>
    <cellStyle name="Neutral 7 10" xfId="23891"/>
    <cellStyle name="Neutral 7 11" xfId="23892"/>
    <cellStyle name="Neutral 7 12" xfId="35058"/>
    <cellStyle name="Neutral 7 2" xfId="23893"/>
    <cellStyle name="Neutral 7 3" xfId="23894"/>
    <cellStyle name="Neutral 7 4" xfId="23895"/>
    <cellStyle name="Neutral 7 5" xfId="23896"/>
    <cellStyle name="Neutral 7 6" xfId="23897"/>
    <cellStyle name="Neutral 7 7" xfId="23898"/>
    <cellStyle name="Neutral 7 8" xfId="23899"/>
    <cellStyle name="Neutral 7 9" xfId="23900"/>
    <cellStyle name="Neutral 8" xfId="23901"/>
    <cellStyle name="Neutral 8 10" xfId="23902"/>
    <cellStyle name="Neutral 8 11" xfId="23903"/>
    <cellStyle name="Neutral 8 12" xfId="35059"/>
    <cellStyle name="Neutral 8 2" xfId="23904"/>
    <cellStyle name="Neutral 8 3" xfId="23905"/>
    <cellStyle name="Neutral 8 4" xfId="23906"/>
    <cellStyle name="Neutral 8 5" xfId="23907"/>
    <cellStyle name="Neutral 8 6" xfId="23908"/>
    <cellStyle name="Neutral 8 7" xfId="23909"/>
    <cellStyle name="Neutral 8 8" xfId="23910"/>
    <cellStyle name="Neutral 8 9" xfId="23911"/>
    <cellStyle name="Neutral 9" xfId="23912"/>
    <cellStyle name="Neutral 9 10" xfId="23913"/>
    <cellStyle name="Neutral 9 11" xfId="23914"/>
    <cellStyle name="Neutral 9 12" xfId="35060"/>
    <cellStyle name="Neutral 9 2" xfId="23915"/>
    <cellStyle name="Neutral 9 3" xfId="23916"/>
    <cellStyle name="Neutral 9 4" xfId="23917"/>
    <cellStyle name="Neutral 9 5" xfId="23918"/>
    <cellStyle name="Neutral 9 6" xfId="23919"/>
    <cellStyle name="Neutral 9 7" xfId="23920"/>
    <cellStyle name="Neutral 9 8" xfId="23921"/>
    <cellStyle name="Neutral 9 9" xfId="23922"/>
    <cellStyle name="Neutral_34.3 - Rua Piaui_Joa" xfId="36158"/>
    <cellStyle name="Neutro" xfId="23923"/>
    <cellStyle name="Neutro 10" xfId="23924"/>
    <cellStyle name="Neutro 11" xfId="23925"/>
    <cellStyle name="Neutro 12" xfId="35061"/>
    <cellStyle name="Neutro 13" xfId="36159"/>
    <cellStyle name="Neutro 14" xfId="36355"/>
    <cellStyle name="Neutro 2" xfId="23926"/>
    <cellStyle name="Neutro 3" xfId="23927"/>
    <cellStyle name="Neutro 4" xfId="23928"/>
    <cellStyle name="Neutro 5" xfId="23929"/>
    <cellStyle name="Neutro 6" xfId="23930"/>
    <cellStyle name="Neutro 7" xfId="23931"/>
    <cellStyle name="Neutro 8" xfId="23932"/>
    <cellStyle name="Neutro 9" xfId="23933"/>
    <cellStyle name="Normal" xfId="0" builtinId="0" customBuiltin="1"/>
    <cellStyle name="Normal 10" xfId="448"/>
    <cellStyle name="Normal 10 10" xfId="23935"/>
    <cellStyle name="Normal 10 11" xfId="23936"/>
    <cellStyle name="Normal 10 12" xfId="35062"/>
    <cellStyle name="Normal 10 2" xfId="23934"/>
    <cellStyle name="Normal 10 3" xfId="23937"/>
    <cellStyle name="Normal 10 4" xfId="23938"/>
    <cellStyle name="Normal 10 5" xfId="23939"/>
    <cellStyle name="Normal 10 6" xfId="23940"/>
    <cellStyle name="Normal 10 7" xfId="23941"/>
    <cellStyle name="Normal 10 8" xfId="23942"/>
    <cellStyle name="Normal 10 9" xfId="23943"/>
    <cellStyle name="Normal 11" xfId="3412"/>
    <cellStyle name="Normal 11 10" xfId="23945"/>
    <cellStyle name="Normal 11 11" xfId="23946"/>
    <cellStyle name="Normal 11 12" xfId="35063"/>
    <cellStyle name="Normal 11 13" xfId="36161"/>
    <cellStyle name="Normal 11 14" xfId="36356"/>
    <cellStyle name="Normal 11 15" xfId="36536"/>
    <cellStyle name="Normal 11 16" xfId="36485"/>
    <cellStyle name="Normal 11 17" xfId="36523"/>
    <cellStyle name="Normal 11 18" xfId="36497"/>
    <cellStyle name="Normal 11 2" xfId="1488"/>
    <cellStyle name="Normal 11 2 2" xfId="23947"/>
    <cellStyle name="Normal 11 3" xfId="23944"/>
    <cellStyle name="Normal 11 4" xfId="23948"/>
    <cellStyle name="Normal 11 5" xfId="23949"/>
    <cellStyle name="Normal 11 6" xfId="23950"/>
    <cellStyle name="Normal 11 7" xfId="23951"/>
    <cellStyle name="Normal 11 8" xfId="23952"/>
    <cellStyle name="Normal 11 9" xfId="23953"/>
    <cellStyle name="Normal 12" xfId="3073"/>
    <cellStyle name="Normal 12 10" xfId="23954"/>
    <cellStyle name="Normal 12 11" xfId="23955"/>
    <cellStyle name="Normal 12 12" xfId="23956"/>
    <cellStyle name="Normal 12 13" xfId="23957"/>
    <cellStyle name="Normal 12 14" xfId="23958"/>
    <cellStyle name="Normal 12 15" xfId="23959"/>
    <cellStyle name="Normal 12 16" xfId="23960"/>
    <cellStyle name="Normal 12 17" xfId="23961"/>
    <cellStyle name="Normal 12 18" xfId="23962"/>
    <cellStyle name="Normal 12 19" xfId="23963"/>
    <cellStyle name="Normal 12 2" xfId="3077"/>
    <cellStyle name="Normal 12 2 2" xfId="23964"/>
    <cellStyle name="Normal 12 20" xfId="23965"/>
    <cellStyle name="Normal 12 21" xfId="23966"/>
    <cellStyle name="Normal 12 22" xfId="23967"/>
    <cellStyle name="Normal 12 23" xfId="23968"/>
    <cellStyle name="Normal 12 24" xfId="35064"/>
    <cellStyle name="Normal 12 25" xfId="36162"/>
    <cellStyle name="Normal 12 26" xfId="36357"/>
    <cellStyle name="Normal 12 27" xfId="36550"/>
    <cellStyle name="Normal 12 28" xfId="36567"/>
    <cellStyle name="Normal 12 29" xfId="36583"/>
    <cellStyle name="Normal 12 3" xfId="23969"/>
    <cellStyle name="Normal 12 30" xfId="36599"/>
    <cellStyle name="Normal 12 4" xfId="23970"/>
    <cellStyle name="Normal 12 5" xfId="23971"/>
    <cellStyle name="Normal 12 6" xfId="23972"/>
    <cellStyle name="Normal 12 7" xfId="23973"/>
    <cellStyle name="Normal 12 8" xfId="23974"/>
    <cellStyle name="Normal 12 9" xfId="23975"/>
    <cellStyle name="Normal 13" xfId="3131"/>
    <cellStyle name="Normal 13 10" xfId="23976"/>
    <cellStyle name="Normal 13 11" xfId="23977"/>
    <cellStyle name="Normal 13 12" xfId="23978"/>
    <cellStyle name="Normal 13 13" xfId="23979"/>
    <cellStyle name="Normal 13 14" xfId="23980"/>
    <cellStyle name="Normal 13 15" xfId="23981"/>
    <cellStyle name="Normal 13 16" xfId="23982"/>
    <cellStyle name="Normal 13 17" xfId="23983"/>
    <cellStyle name="Normal 13 18" xfId="23984"/>
    <cellStyle name="Normal 13 19" xfId="23985"/>
    <cellStyle name="Normal 13 2" xfId="23986"/>
    <cellStyle name="Normal 13 20" xfId="23987"/>
    <cellStyle name="Normal 13 21" xfId="23988"/>
    <cellStyle name="Normal 13 22" xfId="23989"/>
    <cellStyle name="Normal 13 23" xfId="23990"/>
    <cellStyle name="Normal 13 24" xfId="35065"/>
    <cellStyle name="Normal 13 25" xfId="36551"/>
    <cellStyle name="Normal 13 26" xfId="36568"/>
    <cellStyle name="Normal 13 27" xfId="36584"/>
    <cellStyle name="Normal 13 28" xfId="36600"/>
    <cellStyle name="Normal 13 3" xfId="23991"/>
    <cellStyle name="Normal 13 4" xfId="23992"/>
    <cellStyle name="Normal 13 5" xfId="23993"/>
    <cellStyle name="Normal 13 6" xfId="23994"/>
    <cellStyle name="Normal 13 7" xfId="23995"/>
    <cellStyle name="Normal 13 8" xfId="23996"/>
    <cellStyle name="Normal 13 9" xfId="23997"/>
    <cellStyle name="Normal 14" xfId="3247"/>
    <cellStyle name="Normal 14 10" xfId="23998"/>
    <cellStyle name="Normal 14 11" xfId="23999"/>
    <cellStyle name="Normal 14 12" xfId="36552"/>
    <cellStyle name="Normal 14 13" xfId="36569"/>
    <cellStyle name="Normal 14 14" xfId="36585"/>
    <cellStyle name="Normal 14 15" xfId="36601"/>
    <cellStyle name="Normal 14 2" xfId="24000"/>
    <cellStyle name="Normal 14 3" xfId="24001"/>
    <cellStyle name="Normal 14 4" xfId="24002"/>
    <cellStyle name="Normal 14 5" xfId="24003"/>
    <cellStyle name="Normal 14 6" xfId="24004"/>
    <cellStyle name="Normal 14 7" xfId="24005"/>
    <cellStyle name="Normal 14 8" xfId="24006"/>
    <cellStyle name="Normal 14 9" xfId="24007"/>
    <cellStyle name="Normal 141" xfId="449"/>
    <cellStyle name="Normal 142" xfId="450"/>
    <cellStyle name="Normal 147" xfId="451"/>
    <cellStyle name="Normal 15" xfId="3250"/>
    <cellStyle name="Normal 15 10" xfId="24008"/>
    <cellStyle name="Normal 15 11" xfId="24009"/>
    <cellStyle name="Normal 15 12" xfId="36553"/>
    <cellStyle name="Normal 15 13" xfId="36570"/>
    <cellStyle name="Normal 15 14" xfId="36586"/>
    <cellStyle name="Normal 15 15" xfId="36602"/>
    <cellStyle name="Normal 15 2" xfId="24010"/>
    <cellStyle name="Normal 15 3" xfId="24011"/>
    <cellStyle name="Normal 15 4" xfId="24012"/>
    <cellStyle name="Normal 15 5" xfId="24013"/>
    <cellStyle name="Normal 15 6" xfId="24014"/>
    <cellStyle name="Normal 15 7" xfId="24015"/>
    <cellStyle name="Normal 15 8" xfId="24016"/>
    <cellStyle name="Normal 15 9" xfId="24017"/>
    <cellStyle name="Normal 152" xfId="452"/>
    <cellStyle name="Normal 153" xfId="453"/>
    <cellStyle name="Normal 155" xfId="454"/>
    <cellStyle name="Normal 156" xfId="455"/>
    <cellStyle name="Normal 158" xfId="456"/>
    <cellStyle name="Normal 159" xfId="457"/>
    <cellStyle name="Normal 16" xfId="3251"/>
    <cellStyle name="Normal 16 10" xfId="24018"/>
    <cellStyle name="Normal 16 11" xfId="24019"/>
    <cellStyle name="Normal 16 12" xfId="24020"/>
    <cellStyle name="Normal 16 13" xfId="24021"/>
    <cellStyle name="Normal 16 14" xfId="24022"/>
    <cellStyle name="Normal 16 15" xfId="24023"/>
    <cellStyle name="Normal 16 16" xfId="24024"/>
    <cellStyle name="Normal 16 17" xfId="24025"/>
    <cellStyle name="Normal 16 18" xfId="24026"/>
    <cellStyle name="Normal 16 19" xfId="24027"/>
    <cellStyle name="Normal 16 2" xfId="24028"/>
    <cellStyle name="Normal 16 20" xfId="24029"/>
    <cellStyle name="Normal 16 21" xfId="24030"/>
    <cellStyle name="Normal 16 22" xfId="24031"/>
    <cellStyle name="Normal 16 23" xfId="24032"/>
    <cellStyle name="Normal 16 3" xfId="24033"/>
    <cellStyle name="Normal 16 4" xfId="24034"/>
    <cellStyle name="Normal 16 5" xfId="24035"/>
    <cellStyle name="Normal 16 6" xfId="24036"/>
    <cellStyle name="Normal 16 7" xfId="24037"/>
    <cellStyle name="Normal 16 8" xfId="24038"/>
    <cellStyle name="Normal 16 9" xfId="24039"/>
    <cellStyle name="Normal 160" xfId="458"/>
    <cellStyle name="Normal 161" xfId="459"/>
    <cellStyle name="Normal 165" xfId="460"/>
    <cellStyle name="Normal 166" xfId="461"/>
    <cellStyle name="Normal 17" xfId="3249"/>
    <cellStyle name="Normal 173" xfId="462"/>
    <cellStyle name="Normal 18" xfId="33797"/>
    <cellStyle name="Normal 2" xfId="36607"/>
    <cellStyle name="Normal 2 10" xfId="464"/>
    <cellStyle name="Normal 2 10 2" xfId="24041"/>
    <cellStyle name="Normal 2 11" xfId="465"/>
    <cellStyle name="Normal 2 11 2" xfId="24042"/>
    <cellStyle name="Normal 2 12" xfId="466"/>
    <cellStyle name="Normal 2 12 2" xfId="24043"/>
    <cellStyle name="Normal 2 13" xfId="467"/>
    <cellStyle name="Normal 2 13 2" xfId="24044"/>
    <cellStyle name="Normal 2 14" xfId="468"/>
    <cellStyle name="Normal 2 14 2" xfId="24045"/>
    <cellStyle name="Normal 2 15" xfId="469"/>
    <cellStyle name="Normal 2 15 2" xfId="35066"/>
    <cellStyle name="Normal 2 16" xfId="470"/>
    <cellStyle name="Normal 2 16 2" xfId="35846"/>
    <cellStyle name="Normal 2 17" xfId="471"/>
    <cellStyle name="Normal 2 17 2" xfId="35859"/>
    <cellStyle name="Normal 2 18" xfId="472"/>
    <cellStyle name="Normal 2 18 2" xfId="35861"/>
    <cellStyle name="Normal 2 19" xfId="1456"/>
    <cellStyle name="Normal 2 19 2" xfId="35863"/>
    <cellStyle name="Normal 2 2" xfId="463"/>
    <cellStyle name="Normal 2 2 10" xfId="24047"/>
    <cellStyle name="Normal 2 2 11" xfId="24048"/>
    <cellStyle name="Normal 2 2 12" xfId="24049"/>
    <cellStyle name="Normal 2 2 13" xfId="24050"/>
    <cellStyle name="Normal 2 2 14" xfId="35067"/>
    <cellStyle name="Normal 2 2 15" xfId="35860"/>
    <cellStyle name="Normal 2 2 16" xfId="35862"/>
    <cellStyle name="Normal 2 2 17" xfId="35864"/>
    <cellStyle name="Normal 2 2 18" xfId="35894"/>
    <cellStyle name="Normal 2 2 19" xfId="35909"/>
    <cellStyle name="Normal 2 2 2" xfId="473"/>
    <cellStyle name="Normal 2 2 2 10" xfId="24052"/>
    <cellStyle name="Normal 2 2 2 11" xfId="24053"/>
    <cellStyle name="Normal 2 2 2 12" xfId="35068"/>
    <cellStyle name="Normal 2 2 2 2" xfId="24051"/>
    <cellStyle name="Normal 2 2 2 3" xfId="24054"/>
    <cellStyle name="Normal 2 2 2 4" xfId="24055"/>
    <cellStyle name="Normal 2 2 2 5" xfId="24056"/>
    <cellStyle name="Normal 2 2 2 6" xfId="24057"/>
    <cellStyle name="Normal 2 2 2 7" xfId="24058"/>
    <cellStyle name="Normal 2 2 2 8" xfId="24059"/>
    <cellStyle name="Normal 2 2 2 9" xfId="24060"/>
    <cellStyle name="Normal 2 2 20" xfId="35911"/>
    <cellStyle name="Normal 2 2 21" xfId="35913"/>
    <cellStyle name="Normal 2 2 22" xfId="35915"/>
    <cellStyle name="Normal 2 2 23" xfId="35917"/>
    <cellStyle name="Normal 2 2 24" xfId="35919"/>
    <cellStyle name="Normal 2 2 25" xfId="35921"/>
    <cellStyle name="Normal 2 2 26" xfId="35923"/>
    <cellStyle name="Normal 2 2 27" xfId="35925"/>
    <cellStyle name="Normal 2 2 28" xfId="35927"/>
    <cellStyle name="Normal 2 2 29" xfId="35929"/>
    <cellStyle name="Normal 2 2 3" xfId="474"/>
    <cellStyle name="Normal 2 2 3 10" xfId="24062"/>
    <cellStyle name="Normal 2 2 3 11" xfId="24063"/>
    <cellStyle name="Normal 2 2 3 12" xfId="35069"/>
    <cellStyle name="Normal 2 2 3 13" xfId="36164"/>
    <cellStyle name="Normal 2 2 3 14" xfId="36359"/>
    <cellStyle name="Normal 2 2 3 2" xfId="24061"/>
    <cellStyle name="Normal 2 2 3 3" xfId="24064"/>
    <cellStyle name="Normal 2 2 3 4" xfId="24065"/>
    <cellStyle name="Normal 2 2 3 5" xfId="24066"/>
    <cellStyle name="Normal 2 2 3 6" xfId="24067"/>
    <cellStyle name="Normal 2 2 3 7" xfId="24068"/>
    <cellStyle name="Normal 2 2 3 8" xfId="24069"/>
    <cellStyle name="Normal 2 2 3 9" xfId="24070"/>
    <cellStyle name="Normal 2 2 30" xfId="35931"/>
    <cellStyle name="Normal 2 2 31" xfId="35933"/>
    <cellStyle name="Normal 2 2 32" xfId="35935"/>
    <cellStyle name="Normal 2 2 33" xfId="35937"/>
    <cellStyle name="Normal 2 2 34" xfId="35939"/>
    <cellStyle name="Normal 2 2 35" xfId="35941"/>
    <cellStyle name="Normal 2 2 36" xfId="35943"/>
    <cellStyle name="Normal 2 2 37" xfId="35945"/>
    <cellStyle name="Normal 2 2 38" xfId="35947"/>
    <cellStyle name="Normal 2 2 39" xfId="35949"/>
    <cellStyle name="Normal 2 2 4" xfId="24046"/>
    <cellStyle name="Normal 2 2 5" xfId="24071"/>
    <cellStyle name="Normal 2 2 6" xfId="24072"/>
    <cellStyle name="Normal 2 2 7" xfId="24073"/>
    <cellStyle name="Normal 2 2 8" xfId="24074"/>
    <cellStyle name="Normal 2 2 9" xfId="24075"/>
    <cellStyle name="Normal 2 20" xfId="2687"/>
    <cellStyle name="Normal 2 21" xfId="3069"/>
    <cellStyle name="Normal 2 21 2" xfId="35895"/>
    <cellStyle name="Normal 2 22" xfId="3271"/>
    <cellStyle name="Normal 2 22 2" xfId="35908"/>
    <cellStyle name="Normal 2 23" xfId="3397"/>
    <cellStyle name="Normal 2 23 2" xfId="35910"/>
    <cellStyle name="Normal 2 24" xfId="3265"/>
    <cellStyle name="Normal 2 24 2" xfId="35912"/>
    <cellStyle name="Normal 2 25" xfId="3402"/>
    <cellStyle name="Normal 2 25 2" xfId="35914"/>
    <cellStyle name="Normal 2 26" xfId="3260"/>
    <cellStyle name="Normal 2 26 2" xfId="35916"/>
    <cellStyle name="Normal 2 27" xfId="3406"/>
    <cellStyle name="Normal 2 27 2" xfId="35918"/>
    <cellStyle name="Normal 2 28" xfId="3256"/>
    <cellStyle name="Normal 2 28 2" xfId="35920"/>
    <cellStyle name="Normal 2 29" xfId="3407"/>
    <cellStyle name="Normal 2 29 2" xfId="35922"/>
    <cellStyle name="Normal 2 3" xfId="475"/>
    <cellStyle name="Normal 2 3 10" xfId="24077"/>
    <cellStyle name="Normal 2 3 11" xfId="24078"/>
    <cellStyle name="Normal 2 3 12" xfId="35070"/>
    <cellStyle name="Normal 2 3 13" xfId="36165"/>
    <cellStyle name="Normal 2 3 14" xfId="36360"/>
    <cellStyle name="Normal 2 3 2" xfId="2688"/>
    <cellStyle name="Normal 2 3 2 2" xfId="24079"/>
    <cellStyle name="Normal 2 3 3" xfId="2689"/>
    <cellStyle name="Normal 2 3 3 2" xfId="24080"/>
    <cellStyle name="Normal 2 3 4" xfId="2690"/>
    <cellStyle name="Normal 2 3 4 2" xfId="24081"/>
    <cellStyle name="Normal 2 3 5" xfId="2691"/>
    <cellStyle name="Normal 2 3 5 2" xfId="24082"/>
    <cellStyle name="Normal 2 3 6" xfId="2692"/>
    <cellStyle name="Normal 2 3 6 2" xfId="24083"/>
    <cellStyle name="Normal 2 3 7" xfId="24076"/>
    <cellStyle name="Normal 2 3 8" xfId="24084"/>
    <cellStyle name="Normal 2 3 9" xfId="24085"/>
    <cellStyle name="Normal 2 30" xfId="24040"/>
    <cellStyle name="Normal 2 30 2" xfId="35924"/>
    <cellStyle name="Normal 2 31" xfId="35926"/>
    <cellStyle name="Normal 2 32" xfId="35928"/>
    <cellStyle name="Normal 2 33" xfId="35930"/>
    <cellStyle name="Normal 2 34" xfId="35932"/>
    <cellStyle name="Normal 2 35" xfId="35934"/>
    <cellStyle name="Normal 2 36" xfId="35936"/>
    <cellStyle name="Normal 2 37" xfId="35938"/>
    <cellStyle name="Normal 2 38" xfId="35940"/>
    <cellStyle name="Normal 2 39" xfId="35942"/>
    <cellStyle name="Normal 2 4" xfId="476"/>
    <cellStyle name="Normal 2 4 10" xfId="24087"/>
    <cellStyle name="Normal 2 4 11" xfId="24088"/>
    <cellStyle name="Normal 2 4 12" xfId="35071"/>
    <cellStyle name="Normal 2 4 13" xfId="36166"/>
    <cellStyle name="Normal 2 4 14" xfId="36361"/>
    <cellStyle name="Normal 2 4 2" xfId="24086"/>
    <cellStyle name="Normal 2 4 3" xfId="24089"/>
    <cellStyle name="Normal 2 4 4" xfId="24090"/>
    <cellStyle name="Normal 2 4 5" xfId="24091"/>
    <cellStyle name="Normal 2 4 6" xfId="24092"/>
    <cellStyle name="Normal 2 4 7" xfId="24093"/>
    <cellStyle name="Normal 2 4 8" xfId="24094"/>
    <cellStyle name="Normal 2 4 9" xfId="24095"/>
    <cellStyle name="Normal 2 40" xfId="35944"/>
    <cellStyle name="Normal 2 41" xfId="35946"/>
    <cellStyle name="Normal 2 42" xfId="35948"/>
    <cellStyle name="Normal 2 43" xfId="19234"/>
    <cellStyle name="Normal 2 44" xfId="36163"/>
    <cellStyle name="Normal 2 45" xfId="36358"/>
    <cellStyle name="Normal 2 46" xfId="36479"/>
    <cellStyle name="Normal 2 47" xfId="36530"/>
    <cellStyle name="Normal 2 48" xfId="36491"/>
    <cellStyle name="Normal 2 49" xfId="36518"/>
    <cellStyle name="Normal 2 5" xfId="477"/>
    <cellStyle name="Normal 2 5 10" xfId="478"/>
    <cellStyle name="Normal 2 5 11" xfId="479"/>
    <cellStyle name="Normal 2 5 12" xfId="480"/>
    <cellStyle name="Normal 2 5 13" xfId="481"/>
    <cellStyle name="Normal 2 5 14" xfId="482"/>
    <cellStyle name="Normal 2 5 15" xfId="483"/>
    <cellStyle name="Normal 2 5 16" xfId="1511"/>
    <cellStyle name="Normal 2 5 16 2" xfId="3148"/>
    <cellStyle name="Normal 2 5 17" xfId="3221"/>
    <cellStyle name="Normal 2 5 18" xfId="3136"/>
    <cellStyle name="Normal 2 5 19" xfId="3224"/>
    <cellStyle name="Normal 2 5 2" xfId="484"/>
    <cellStyle name="Normal 2 5 2 2" xfId="3089"/>
    <cellStyle name="Normal 2 5 2 2 2" xfId="3090"/>
    <cellStyle name="Normal 2 5 2 3" xfId="3150"/>
    <cellStyle name="Normal 2 5 2 4" xfId="3220"/>
    <cellStyle name="Normal 2 5 2 5" xfId="3137"/>
    <cellStyle name="Normal 2 5 2 6" xfId="3223"/>
    <cellStyle name="Normal 2 5 2 7" xfId="3140"/>
    <cellStyle name="Normal 2 5 20" xfId="3138"/>
    <cellStyle name="Normal 2 5 21" xfId="24096"/>
    <cellStyle name="Normal 2 5 22" xfId="36533"/>
    <cellStyle name="Normal 2 5 23" xfId="36488"/>
    <cellStyle name="Normal 2 5 24" xfId="36520"/>
    <cellStyle name="Normal 2 5 25" xfId="36500"/>
    <cellStyle name="Normal 2 5 3" xfId="485"/>
    <cellStyle name="Normal 2 5 4" xfId="486"/>
    <cellStyle name="Normal 2 5 5" xfId="487"/>
    <cellStyle name="Normal 2 5 6" xfId="488"/>
    <cellStyle name="Normal 2 5 7" xfId="489"/>
    <cellStyle name="Normal 2 5 8" xfId="490"/>
    <cellStyle name="Normal 2 5 9" xfId="491"/>
    <cellStyle name="Normal 2 6" xfId="492"/>
    <cellStyle name="Normal 2 6 2" xfId="24097"/>
    <cellStyle name="Normal 2 7" xfId="493"/>
    <cellStyle name="Normal 2 7 2" xfId="24098"/>
    <cellStyle name="Normal 2 8" xfId="494"/>
    <cellStyle name="Normal 2 8 2" xfId="24099"/>
    <cellStyle name="Normal 2 9" xfId="495"/>
    <cellStyle name="Normal 2 9 2" xfId="24100"/>
    <cellStyle name="Normal 2_022-007-ORC-R2 - 19NOV2014" xfId="36608"/>
    <cellStyle name="Normal 20" xfId="3074"/>
    <cellStyle name="Normal 21" xfId="3413"/>
    <cellStyle name="Normal 3" xfId="496"/>
    <cellStyle name="Normal 3 10" xfId="497"/>
    <cellStyle name="Normal 3 10 10" xfId="24102"/>
    <cellStyle name="Normal 3 10 11" xfId="24103"/>
    <cellStyle name="Normal 3 10 12" xfId="35073"/>
    <cellStyle name="Normal 3 10 2" xfId="24101"/>
    <cellStyle name="Normal 3 10 3" xfId="24104"/>
    <cellStyle name="Normal 3 10 4" xfId="24105"/>
    <cellStyle name="Normal 3 10 5" xfId="24106"/>
    <cellStyle name="Normal 3 10 6" xfId="24107"/>
    <cellStyle name="Normal 3 10 7" xfId="24108"/>
    <cellStyle name="Normal 3 10 8" xfId="24109"/>
    <cellStyle name="Normal 3 10 9" xfId="24110"/>
    <cellStyle name="Normal 3 11" xfId="498"/>
    <cellStyle name="Normal 3 11 10" xfId="24112"/>
    <cellStyle name="Normal 3 11 11" xfId="24113"/>
    <cellStyle name="Normal 3 11 12" xfId="35074"/>
    <cellStyle name="Normal 3 11 2" xfId="24111"/>
    <cellStyle name="Normal 3 11 3" xfId="24114"/>
    <cellStyle name="Normal 3 11 4" xfId="24115"/>
    <cellStyle name="Normal 3 11 5" xfId="24116"/>
    <cellStyle name="Normal 3 11 6" xfId="24117"/>
    <cellStyle name="Normal 3 11 7" xfId="24118"/>
    <cellStyle name="Normal 3 11 8" xfId="24119"/>
    <cellStyle name="Normal 3 11 9" xfId="24120"/>
    <cellStyle name="Normal 3 12" xfId="499"/>
    <cellStyle name="Normal 3 12 10" xfId="24122"/>
    <cellStyle name="Normal 3 12 11" xfId="24123"/>
    <cellStyle name="Normal 3 12 12" xfId="35075"/>
    <cellStyle name="Normal 3 12 2" xfId="24121"/>
    <cellStyle name="Normal 3 12 3" xfId="24124"/>
    <cellStyle name="Normal 3 12 4" xfId="24125"/>
    <cellStyle name="Normal 3 12 5" xfId="24126"/>
    <cellStyle name="Normal 3 12 6" xfId="24127"/>
    <cellStyle name="Normal 3 12 7" xfId="24128"/>
    <cellStyle name="Normal 3 12 8" xfId="24129"/>
    <cellStyle name="Normal 3 12 9" xfId="24130"/>
    <cellStyle name="Normal 3 13" xfId="500"/>
    <cellStyle name="Normal 3 13 10" xfId="24132"/>
    <cellStyle name="Normal 3 13 11" xfId="24133"/>
    <cellStyle name="Normal 3 13 12" xfId="35076"/>
    <cellStyle name="Normal 3 13 2" xfId="24131"/>
    <cellStyle name="Normal 3 13 3" xfId="24134"/>
    <cellStyle name="Normal 3 13 4" xfId="24135"/>
    <cellStyle name="Normal 3 13 5" xfId="24136"/>
    <cellStyle name="Normal 3 13 6" xfId="24137"/>
    <cellStyle name="Normal 3 13 7" xfId="24138"/>
    <cellStyle name="Normal 3 13 8" xfId="24139"/>
    <cellStyle name="Normal 3 13 9" xfId="24140"/>
    <cellStyle name="Normal 3 14" xfId="501"/>
    <cellStyle name="Normal 3 14 10" xfId="24142"/>
    <cellStyle name="Normal 3 14 11" xfId="24143"/>
    <cellStyle name="Normal 3 14 12" xfId="35077"/>
    <cellStyle name="Normal 3 14 2" xfId="24141"/>
    <cellStyle name="Normal 3 14 3" xfId="24144"/>
    <cellStyle name="Normal 3 14 4" xfId="24145"/>
    <cellStyle name="Normal 3 14 5" xfId="24146"/>
    <cellStyle name="Normal 3 14 6" xfId="24147"/>
    <cellStyle name="Normal 3 14 7" xfId="24148"/>
    <cellStyle name="Normal 3 14 8" xfId="24149"/>
    <cellStyle name="Normal 3 14 9" xfId="24150"/>
    <cellStyle name="Normal 3 15" xfId="502"/>
    <cellStyle name="Normal 3 15 10" xfId="24152"/>
    <cellStyle name="Normal 3 15 11" xfId="24153"/>
    <cellStyle name="Normal 3 15 12" xfId="35078"/>
    <cellStyle name="Normal 3 15 2" xfId="24151"/>
    <cellStyle name="Normal 3 15 3" xfId="24154"/>
    <cellStyle name="Normal 3 15 4" xfId="24155"/>
    <cellStyle name="Normal 3 15 5" xfId="24156"/>
    <cellStyle name="Normal 3 15 6" xfId="24157"/>
    <cellStyle name="Normal 3 15 7" xfId="24158"/>
    <cellStyle name="Normal 3 15 8" xfId="24159"/>
    <cellStyle name="Normal 3 15 9" xfId="24160"/>
    <cellStyle name="Normal 3 16" xfId="503"/>
    <cellStyle name="Normal 3 16 2" xfId="24161"/>
    <cellStyle name="Normal 3 17" xfId="504"/>
    <cellStyle name="Normal 3 17 2" xfId="24162"/>
    <cellStyle name="Normal 3 18" xfId="3067"/>
    <cellStyle name="Normal 3 18 2" xfId="3154"/>
    <cellStyle name="Normal 3 18 3" xfId="24163"/>
    <cellStyle name="Normal 3 19" xfId="3217"/>
    <cellStyle name="Normal 3 19 2" xfId="24164"/>
    <cellStyle name="Normal 3 2" xfId="505"/>
    <cellStyle name="Normal 3 2 10" xfId="506"/>
    <cellStyle name="Normal 3 2 10 2" xfId="24166"/>
    <cellStyle name="Normal 3 2 11" xfId="507"/>
    <cellStyle name="Normal 3 2 11 2" xfId="24167"/>
    <cellStyle name="Normal 3 2 12" xfId="508"/>
    <cellStyle name="Normal 3 2 13" xfId="509"/>
    <cellStyle name="Normal 3 2 14" xfId="510"/>
    <cellStyle name="Normal 3 2 15" xfId="511"/>
    <cellStyle name="Normal 3 2 16" xfId="2693"/>
    <cellStyle name="Normal 3 2 16 2" xfId="3157"/>
    <cellStyle name="Normal 3 2 17" xfId="2157"/>
    <cellStyle name="Normal 3 2 17 2" xfId="3216"/>
    <cellStyle name="Normal 3 2 18" xfId="3141"/>
    <cellStyle name="Normal 3 2 19" xfId="3219"/>
    <cellStyle name="Normal 3 2 2" xfId="512"/>
    <cellStyle name="Normal 3 2 2 2" xfId="3092"/>
    <cellStyle name="Normal 3 2 2 2 2" xfId="3093"/>
    <cellStyle name="Normal 3 2 2 3" xfId="3160"/>
    <cellStyle name="Normal 3 2 2 4" xfId="3214"/>
    <cellStyle name="Normal 3 2 2 5" xfId="3142"/>
    <cellStyle name="Normal 3 2 2 6" xfId="3218"/>
    <cellStyle name="Normal 3 2 2 7" xfId="3248"/>
    <cellStyle name="Normal 3 2 2 8" xfId="24168"/>
    <cellStyle name="Normal 3 2 20" xfId="3145"/>
    <cellStyle name="Normal 3 2 21" xfId="24165"/>
    <cellStyle name="Normal 3 2 22" xfId="36167"/>
    <cellStyle name="Normal 3 2 23" xfId="36362"/>
    <cellStyle name="Normal 3 2 24" xfId="36510"/>
    <cellStyle name="Normal 3 2 25" xfId="36504"/>
    <cellStyle name="Normal 3 2 26" xfId="36557"/>
    <cellStyle name="Normal 3 2 27" xfId="36524"/>
    <cellStyle name="Normal 3 2 3" xfId="513"/>
    <cellStyle name="Normal 3 2 3 2" xfId="24169"/>
    <cellStyle name="Normal 3 2 4" xfId="514"/>
    <cellStyle name="Normal 3 2 4 2" xfId="24170"/>
    <cellStyle name="Normal 3 2 5" xfId="515"/>
    <cellStyle name="Normal 3 2 5 2" xfId="24171"/>
    <cellStyle name="Normal 3 2 6" xfId="516"/>
    <cellStyle name="Normal 3 2 6 2" xfId="24172"/>
    <cellStyle name="Normal 3 2 7" xfId="517"/>
    <cellStyle name="Normal 3 2 7 2" xfId="24173"/>
    <cellStyle name="Normal 3 2 8" xfId="518"/>
    <cellStyle name="Normal 3 2 8 2" xfId="24174"/>
    <cellStyle name="Normal 3 2 9" xfId="519"/>
    <cellStyle name="Normal 3 2 9 2" xfId="24175"/>
    <cellStyle name="Normal 3 20" xfId="3139"/>
    <cellStyle name="Normal 3 20 2" xfId="24176"/>
    <cellStyle name="Normal 3 21" xfId="3222"/>
    <cellStyle name="Normal 3 21 2" xfId="24177"/>
    <cellStyle name="Normal 3 22" xfId="3143"/>
    <cellStyle name="Normal 3 22 2" xfId="24178"/>
    <cellStyle name="Normal 3 23" xfId="24179"/>
    <cellStyle name="Normal 3 24" xfId="24180"/>
    <cellStyle name="Normal 3 25" xfId="24181"/>
    <cellStyle name="Normal 3 26" xfId="24182"/>
    <cellStyle name="Normal 3 27" xfId="24183"/>
    <cellStyle name="Normal 3 28" xfId="24184"/>
    <cellStyle name="Normal 3 29" xfId="24185"/>
    <cellStyle name="Normal 3 3" xfId="520"/>
    <cellStyle name="Normal 3 3 10" xfId="24187"/>
    <cellStyle name="Normal 3 3 11" xfId="24188"/>
    <cellStyle name="Normal 3 3 12" xfId="24189"/>
    <cellStyle name="Normal 3 3 13" xfId="24190"/>
    <cellStyle name="Normal 3 3 14" xfId="24191"/>
    <cellStyle name="Normal 3 3 15" xfId="24192"/>
    <cellStyle name="Normal 3 3 16" xfId="24193"/>
    <cellStyle name="Normal 3 3 17" xfId="24194"/>
    <cellStyle name="Normal 3 3 18" xfId="24195"/>
    <cellStyle name="Normal 3 3 19" xfId="35079"/>
    <cellStyle name="Normal 3 3 2" xfId="521"/>
    <cellStyle name="Normal 3 3 2 10" xfId="24197"/>
    <cellStyle name="Normal 3 3 2 11" xfId="24198"/>
    <cellStyle name="Normal 3 3 2 12" xfId="35080"/>
    <cellStyle name="Normal 3 3 2 2" xfId="24196"/>
    <cellStyle name="Normal 3 3 2 3" xfId="24199"/>
    <cellStyle name="Normal 3 3 2 4" xfId="24200"/>
    <cellStyle name="Normal 3 3 2 5" xfId="24201"/>
    <cellStyle name="Normal 3 3 2 6" xfId="24202"/>
    <cellStyle name="Normal 3 3 2 7" xfId="24203"/>
    <cellStyle name="Normal 3 3 2 8" xfId="24204"/>
    <cellStyle name="Normal 3 3 2 9" xfId="24205"/>
    <cellStyle name="Normal 3 3 3" xfId="24186"/>
    <cellStyle name="Normal 3 3 3 10" xfId="24206"/>
    <cellStyle name="Normal 3 3 3 11" xfId="24207"/>
    <cellStyle name="Normal 3 3 3 12" xfId="35081"/>
    <cellStyle name="Normal 3 3 3 2" xfId="24208"/>
    <cellStyle name="Normal 3 3 3 3" xfId="24209"/>
    <cellStyle name="Normal 3 3 3 4" xfId="24210"/>
    <cellStyle name="Normal 3 3 3 5" xfId="24211"/>
    <cellStyle name="Normal 3 3 3 6" xfId="24212"/>
    <cellStyle name="Normal 3 3 3 7" xfId="24213"/>
    <cellStyle name="Normal 3 3 3 8" xfId="24214"/>
    <cellStyle name="Normal 3 3 3 9" xfId="24215"/>
    <cellStyle name="Normal 3 3 4" xfId="24216"/>
    <cellStyle name="Normal 3 3 4 10" xfId="24217"/>
    <cellStyle name="Normal 3 3 4 11" xfId="24218"/>
    <cellStyle name="Normal 3 3 4 12" xfId="35082"/>
    <cellStyle name="Normal 3 3 4 2" xfId="24219"/>
    <cellStyle name="Normal 3 3 4 3" xfId="24220"/>
    <cellStyle name="Normal 3 3 4 4" xfId="24221"/>
    <cellStyle name="Normal 3 3 4 5" xfId="24222"/>
    <cellStyle name="Normal 3 3 4 6" xfId="24223"/>
    <cellStyle name="Normal 3 3 4 7" xfId="24224"/>
    <cellStyle name="Normal 3 3 4 8" xfId="24225"/>
    <cellStyle name="Normal 3 3 4 9" xfId="24226"/>
    <cellStyle name="Normal 3 3 5" xfId="24227"/>
    <cellStyle name="Normal 3 3 5 10" xfId="24228"/>
    <cellStyle name="Normal 3 3 5 11" xfId="24229"/>
    <cellStyle name="Normal 3 3 5 12" xfId="35083"/>
    <cellStyle name="Normal 3 3 5 2" xfId="24230"/>
    <cellStyle name="Normal 3 3 5 3" xfId="24231"/>
    <cellStyle name="Normal 3 3 5 4" xfId="24232"/>
    <cellStyle name="Normal 3 3 5 5" xfId="24233"/>
    <cellStyle name="Normal 3 3 5 6" xfId="24234"/>
    <cellStyle name="Normal 3 3 5 7" xfId="24235"/>
    <cellStyle name="Normal 3 3 5 8" xfId="24236"/>
    <cellStyle name="Normal 3 3 5 9" xfId="24237"/>
    <cellStyle name="Normal 3 3 6" xfId="24238"/>
    <cellStyle name="Normal 3 3 6 10" xfId="24239"/>
    <cellStyle name="Normal 3 3 6 11" xfId="24240"/>
    <cellStyle name="Normal 3 3 6 12" xfId="35084"/>
    <cellStyle name="Normal 3 3 6 2" xfId="24241"/>
    <cellStyle name="Normal 3 3 6 3" xfId="24242"/>
    <cellStyle name="Normal 3 3 6 4" xfId="24243"/>
    <cellStyle name="Normal 3 3 6 5" xfId="24244"/>
    <cellStyle name="Normal 3 3 6 6" xfId="24245"/>
    <cellStyle name="Normal 3 3 6 7" xfId="24246"/>
    <cellStyle name="Normal 3 3 6 8" xfId="24247"/>
    <cellStyle name="Normal 3 3 6 9" xfId="24248"/>
    <cellStyle name="Normal 3 3 7" xfId="24249"/>
    <cellStyle name="Normal 3 3 7 10" xfId="24250"/>
    <cellStyle name="Normal 3 3 7 11" xfId="24251"/>
    <cellStyle name="Normal 3 3 7 12" xfId="35085"/>
    <cellStyle name="Normal 3 3 7 2" xfId="24252"/>
    <cellStyle name="Normal 3 3 7 3" xfId="24253"/>
    <cellStyle name="Normal 3 3 7 4" xfId="24254"/>
    <cellStyle name="Normal 3 3 7 5" xfId="24255"/>
    <cellStyle name="Normal 3 3 7 6" xfId="24256"/>
    <cellStyle name="Normal 3 3 7 7" xfId="24257"/>
    <cellStyle name="Normal 3 3 7 8" xfId="24258"/>
    <cellStyle name="Normal 3 3 7 9" xfId="24259"/>
    <cellStyle name="Normal 3 3 8" xfId="24260"/>
    <cellStyle name="Normal 3 3 8 10" xfId="24261"/>
    <cellStyle name="Normal 3 3 8 11" xfId="24262"/>
    <cellStyle name="Normal 3 3 8 12" xfId="35086"/>
    <cellStyle name="Normal 3 3 8 2" xfId="24263"/>
    <cellStyle name="Normal 3 3 8 3" xfId="24264"/>
    <cellStyle name="Normal 3 3 8 4" xfId="24265"/>
    <cellStyle name="Normal 3 3 8 5" xfId="24266"/>
    <cellStyle name="Normal 3 3 8 6" xfId="24267"/>
    <cellStyle name="Normal 3 3 8 7" xfId="24268"/>
    <cellStyle name="Normal 3 3 8 8" xfId="24269"/>
    <cellStyle name="Normal 3 3 8 9" xfId="24270"/>
    <cellStyle name="Normal 3 3 9" xfId="24271"/>
    <cellStyle name="Normal 3 30" xfId="24272"/>
    <cellStyle name="Normal 3 31" xfId="24273"/>
    <cellStyle name="Normal 3 32" xfId="24274"/>
    <cellStyle name="Normal 3 33" xfId="24275"/>
    <cellStyle name="Normal 3 34" xfId="24276"/>
    <cellStyle name="Normal 3 35" xfId="24277"/>
    <cellStyle name="Normal 3 36" xfId="24278"/>
    <cellStyle name="Normal 3 37" xfId="24279"/>
    <cellStyle name="Normal 3 38" xfId="35072"/>
    <cellStyle name="Normal 3 39" xfId="35847"/>
    <cellStyle name="Normal 3 4" xfId="522"/>
    <cellStyle name="Normal 3 4 10" xfId="24281"/>
    <cellStyle name="Normal 3 4 11" xfId="24282"/>
    <cellStyle name="Normal 3 4 12" xfId="35087"/>
    <cellStyle name="Normal 3 4 2" xfId="2694"/>
    <cellStyle name="Normal 3 4 2 2" xfId="2695"/>
    <cellStyle name="Normal 3 4 2 3" xfId="24283"/>
    <cellStyle name="Normal 3 4 3" xfId="24280"/>
    <cellStyle name="Normal 3 4 4" xfId="24284"/>
    <cellStyle name="Normal 3 4 5" xfId="24285"/>
    <cellStyle name="Normal 3 4 6" xfId="24286"/>
    <cellStyle name="Normal 3 4 7" xfId="24287"/>
    <cellStyle name="Normal 3 4 8" xfId="24288"/>
    <cellStyle name="Normal 3 4 9" xfId="24289"/>
    <cellStyle name="Normal 3 40" xfId="35896"/>
    <cellStyle name="Normal 3 41" xfId="36480"/>
    <cellStyle name="Normal 3 42" xfId="36529"/>
    <cellStyle name="Normal 3 43" xfId="36492"/>
    <cellStyle name="Normal 3 44" xfId="36537"/>
    <cellStyle name="Normal 3 5" xfId="523"/>
    <cellStyle name="Normal 3 5 10" xfId="24291"/>
    <cellStyle name="Normal 3 5 11" xfId="24292"/>
    <cellStyle name="Normal 3 5 12" xfId="35088"/>
    <cellStyle name="Normal 3 5 2" xfId="2696"/>
    <cellStyle name="Normal 3 5 2 2" xfId="3094"/>
    <cellStyle name="Normal 3 5 2 3" xfId="24293"/>
    <cellStyle name="Normal 3 5 3" xfId="3091"/>
    <cellStyle name="Normal 3 5 3 2" xfId="3163"/>
    <cellStyle name="Normal 3 5 3 3" xfId="24294"/>
    <cellStyle name="Normal 3 5 4" xfId="3211"/>
    <cellStyle name="Normal 3 5 4 2" xfId="24295"/>
    <cellStyle name="Normal 3 5 5" xfId="3144"/>
    <cellStyle name="Normal 3 5 5 2" xfId="24296"/>
    <cellStyle name="Normal 3 5 6" xfId="3215"/>
    <cellStyle name="Normal 3 5 6 2" xfId="24297"/>
    <cellStyle name="Normal 3 5 7" xfId="3151"/>
    <cellStyle name="Normal 3 5 7 2" xfId="24298"/>
    <cellStyle name="Normal 3 5 8" xfId="24290"/>
    <cellStyle name="Normal 3 5 9" xfId="24299"/>
    <cellStyle name="Normal 3 6" xfId="524"/>
    <cellStyle name="Normal 3 6 10" xfId="24301"/>
    <cellStyle name="Normal 3 6 11" xfId="24302"/>
    <cellStyle name="Normal 3 6 12" xfId="35089"/>
    <cellStyle name="Normal 3 6 2" xfId="2697"/>
    <cellStyle name="Normal 3 6 2 2" xfId="24303"/>
    <cellStyle name="Normal 3 6 3" xfId="24300"/>
    <cellStyle name="Normal 3 6 4" xfId="24304"/>
    <cellStyle name="Normal 3 6 5" xfId="24305"/>
    <cellStyle name="Normal 3 6 6" xfId="24306"/>
    <cellStyle name="Normal 3 6 7" xfId="24307"/>
    <cellStyle name="Normal 3 6 8" xfId="24308"/>
    <cellStyle name="Normal 3 6 9" xfId="24309"/>
    <cellStyle name="Normal 3 7" xfId="525"/>
    <cellStyle name="Normal 3 7 10" xfId="24311"/>
    <cellStyle name="Normal 3 7 11" xfId="24312"/>
    <cellStyle name="Normal 3 7 12" xfId="35090"/>
    <cellStyle name="Normal 3 7 2" xfId="2698"/>
    <cellStyle name="Normal 3 7 2 2" xfId="24313"/>
    <cellStyle name="Normal 3 7 3" xfId="24310"/>
    <cellStyle name="Normal 3 7 4" xfId="24314"/>
    <cellStyle name="Normal 3 7 5" xfId="24315"/>
    <cellStyle name="Normal 3 7 6" xfId="24316"/>
    <cellStyle name="Normal 3 7 7" xfId="24317"/>
    <cellStyle name="Normal 3 7 8" xfId="24318"/>
    <cellStyle name="Normal 3 7 9" xfId="24319"/>
    <cellStyle name="Normal 3 8" xfId="526"/>
    <cellStyle name="Normal 3 8 10" xfId="24321"/>
    <cellStyle name="Normal 3 8 11" xfId="24322"/>
    <cellStyle name="Normal 3 8 12" xfId="35091"/>
    <cellStyle name="Normal 3 8 2" xfId="2699"/>
    <cellStyle name="Normal 3 8 2 2" xfId="24323"/>
    <cellStyle name="Normal 3 8 3" xfId="24320"/>
    <cellStyle name="Normal 3 8 4" xfId="24324"/>
    <cellStyle name="Normal 3 8 5" xfId="24325"/>
    <cellStyle name="Normal 3 8 6" xfId="24326"/>
    <cellStyle name="Normal 3 8 7" xfId="24327"/>
    <cellStyle name="Normal 3 8 8" xfId="24328"/>
    <cellStyle name="Normal 3 8 9" xfId="24329"/>
    <cellStyle name="Normal 3 9" xfId="527"/>
    <cellStyle name="Normal 3 9 10" xfId="24331"/>
    <cellStyle name="Normal 3 9 11" xfId="24332"/>
    <cellStyle name="Normal 3 9 12" xfId="35092"/>
    <cellStyle name="Normal 3 9 2" xfId="24330"/>
    <cellStyle name="Normal 3 9 3" xfId="24333"/>
    <cellStyle name="Normal 3 9 4" xfId="24334"/>
    <cellStyle name="Normal 3 9 5" xfId="24335"/>
    <cellStyle name="Normal 3 9 6" xfId="24336"/>
    <cellStyle name="Normal 3 9 7" xfId="24337"/>
    <cellStyle name="Normal 3 9 8" xfId="24338"/>
    <cellStyle name="Normal 3 9 9" xfId="24339"/>
    <cellStyle name="Normal 3_ASCAMARE 01-2016 -terraplanagem - 22.05.17" xfId="35815"/>
    <cellStyle name="Normal 30" xfId="3076"/>
    <cellStyle name="Normal 31" xfId="3075"/>
    <cellStyle name="Normal 4" xfId="528"/>
    <cellStyle name="Normal 4 10" xfId="529"/>
    <cellStyle name="Normal 4 10 2" xfId="24341"/>
    <cellStyle name="Normal 4 11" xfId="530"/>
    <cellStyle name="Normal 4 11 2" xfId="24342"/>
    <cellStyle name="Normal 4 12" xfId="531"/>
    <cellStyle name="Normal 4 12 2" xfId="35093"/>
    <cellStyle name="Normal 4 13" xfId="532"/>
    <cellStyle name="Normal 4 14" xfId="533"/>
    <cellStyle name="Normal 4 15" xfId="534"/>
    <cellStyle name="Normal 4 16" xfId="535"/>
    <cellStyle name="Normal 4 17" xfId="3065"/>
    <cellStyle name="Normal 4 17 2" xfId="3165"/>
    <cellStyle name="Normal 4 18" xfId="3210"/>
    <cellStyle name="Normal 4 19" xfId="3146"/>
    <cellStyle name="Normal 4 2" xfId="536"/>
    <cellStyle name="Normal 4 2 10" xfId="537"/>
    <cellStyle name="Normal 4 2 11" xfId="538"/>
    <cellStyle name="Normal 4 2 12" xfId="539"/>
    <cellStyle name="Normal 4 2 13" xfId="540"/>
    <cellStyle name="Normal 4 2 14" xfId="541"/>
    <cellStyle name="Normal 4 2 15" xfId="542"/>
    <cellStyle name="Normal 4 2 16" xfId="2151"/>
    <cellStyle name="Normal 4 2 16 2" xfId="3168"/>
    <cellStyle name="Normal 4 2 17" xfId="3208"/>
    <cellStyle name="Normal 4 2 18" xfId="3147"/>
    <cellStyle name="Normal 4 2 19" xfId="3212"/>
    <cellStyle name="Normal 4 2 2" xfId="543"/>
    <cellStyle name="Normal 4 2 2 2" xfId="3096"/>
    <cellStyle name="Normal 4 2 2 2 2" xfId="3097"/>
    <cellStyle name="Normal 4 2 2 3" xfId="3171"/>
    <cellStyle name="Normal 4 2 2 4" xfId="3206"/>
    <cellStyle name="Normal 4 2 2 5" xfId="3149"/>
    <cellStyle name="Normal 4 2 2 6" xfId="3209"/>
    <cellStyle name="Normal 4 2 2 7" xfId="3159"/>
    <cellStyle name="Normal 4 2 20" xfId="3156"/>
    <cellStyle name="Normal 4 2 21" xfId="24343"/>
    <cellStyle name="Normal 4 2 22" xfId="36511"/>
    <cellStyle name="Normal 4 2 23" xfId="36503"/>
    <cellStyle name="Normal 4 2 24" xfId="36507"/>
    <cellStyle name="Normal 4 2 25" xfId="36506"/>
    <cellStyle name="Normal 4 2 3" xfId="544"/>
    <cellStyle name="Normal 4 2 4" xfId="545"/>
    <cellStyle name="Normal 4 2 5" xfId="546"/>
    <cellStyle name="Normal 4 2 6" xfId="547"/>
    <cellStyle name="Normal 4 2 7" xfId="548"/>
    <cellStyle name="Normal 4 2 8" xfId="549"/>
    <cellStyle name="Normal 4 2 9" xfId="550"/>
    <cellStyle name="Normal 4 20" xfId="3213"/>
    <cellStyle name="Normal 4 21" xfId="3153"/>
    <cellStyle name="Normal 4 22" xfId="24340"/>
    <cellStyle name="Normal 4 23" xfId="36481"/>
    <cellStyle name="Normal 4 24" xfId="36528"/>
    <cellStyle name="Normal 4 25" xfId="36493"/>
    <cellStyle name="Normal 4 26" xfId="36517"/>
    <cellStyle name="Normal 4 3" xfId="551"/>
    <cellStyle name="Normal 4 3 2" xfId="24344"/>
    <cellStyle name="Normal 4 4" xfId="552"/>
    <cellStyle name="Normal 4 4 2" xfId="3095"/>
    <cellStyle name="Normal 4 4 2 2" xfId="3098"/>
    <cellStyle name="Normal 4 4 3" xfId="3174"/>
    <cellStyle name="Normal 4 4 4" xfId="3204"/>
    <cellStyle name="Normal 4 4 5" xfId="3152"/>
    <cellStyle name="Normal 4 4 6" xfId="3207"/>
    <cellStyle name="Normal 4 4 7" xfId="3162"/>
    <cellStyle name="Normal 4 4 8" xfId="24345"/>
    <cellStyle name="Normal 4 5" xfId="553"/>
    <cellStyle name="Normal 4 5 2" xfId="24346"/>
    <cellStyle name="Normal 4 6" xfId="554"/>
    <cellStyle name="Normal 4 6 2" xfId="24347"/>
    <cellStyle name="Normal 4 7" xfId="555"/>
    <cellStyle name="Normal 4 7 2" xfId="24348"/>
    <cellStyle name="Normal 4 8" xfId="556"/>
    <cellStyle name="Normal 4 8 2" xfId="24349"/>
    <cellStyle name="Normal 4 9" xfId="557"/>
    <cellStyle name="Normal 4 9 2" xfId="24350"/>
    <cellStyle name="Normal 5" xfId="558"/>
    <cellStyle name="Normal 5 10" xfId="559"/>
    <cellStyle name="Normal 5 10 2" xfId="24352"/>
    <cellStyle name="Normal 5 11" xfId="560"/>
    <cellStyle name="Normal 5 11 2" xfId="24353"/>
    <cellStyle name="Normal 5 12" xfId="561"/>
    <cellStyle name="Normal 5 12 2" xfId="24354"/>
    <cellStyle name="Normal 5 13" xfId="562"/>
    <cellStyle name="Normal 5 13 2" xfId="35094"/>
    <cellStyle name="Normal 5 14" xfId="563"/>
    <cellStyle name="Normal 5 15" xfId="564"/>
    <cellStyle name="Normal 5 16" xfId="565"/>
    <cellStyle name="Normal 5 17" xfId="3063"/>
    <cellStyle name="Normal 5 17 2" xfId="3175"/>
    <cellStyle name="Normal 5 18" xfId="3202"/>
    <cellStyle name="Normal 5 19" xfId="3155"/>
    <cellStyle name="Normal 5 2" xfId="566"/>
    <cellStyle name="Normal 5 2 10" xfId="567"/>
    <cellStyle name="Normal 5 2 10 2" xfId="24356"/>
    <cellStyle name="Normal 5 2 11" xfId="568"/>
    <cellStyle name="Normal 5 2 11 2" xfId="24357"/>
    <cellStyle name="Normal 5 2 12" xfId="569"/>
    <cellStyle name="Normal 5 2 12 2" xfId="35095"/>
    <cellStyle name="Normal 5 2 13" xfId="570"/>
    <cellStyle name="Normal 5 2 14" xfId="571"/>
    <cellStyle name="Normal 5 2 15" xfId="572"/>
    <cellStyle name="Normal 5 2 16" xfId="2145"/>
    <cellStyle name="Normal 5 2 16 2" xfId="3178"/>
    <cellStyle name="Normal 5 2 17" xfId="3200"/>
    <cellStyle name="Normal 5 2 18" xfId="3158"/>
    <cellStyle name="Normal 5 2 19" xfId="3203"/>
    <cellStyle name="Normal 5 2 2" xfId="573"/>
    <cellStyle name="Normal 5 2 2 2" xfId="3100"/>
    <cellStyle name="Normal 5 2 2 2 2" xfId="3101"/>
    <cellStyle name="Normal 5 2 2 3" xfId="3180"/>
    <cellStyle name="Normal 5 2 2 4" xfId="3199"/>
    <cellStyle name="Normal 5 2 2 5" xfId="3161"/>
    <cellStyle name="Normal 5 2 2 6" xfId="3201"/>
    <cellStyle name="Normal 5 2 2 7" xfId="3173"/>
    <cellStyle name="Normal 5 2 2 8" xfId="24358"/>
    <cellStyle name="Normal 5 2 20" xfId="3169"/>
    <cellStyle name="Normal 5 2 21" xfId="24355"/>
    <cellStyle name="Normal 5 2 22" xfId="36168"/>
    <cellStyle name="Normal 5 2 23" xfId="36363"/>
    <cellStyle name="Normal 5 2 24" xfId="36512"/>
    <cellStyle name="Normal 5 2 25" xfId="36539"/>
    <cellStyle name="Normal 5 2 26" xfId="36508"/>
    <cellStyle name="Normal 5 2 27" xfId="36540"/>
    <cellStyle name="Normal 5 2 3" xfId="574"/>
    <cellStyle name="Normal 5 2 3 2" xfId="24359"/>
    <cellStyle name="Normal 5 2 4" xfId="575"/>
    <cellStyle name="Normal 5 2 4 2" xfId="24360"/>
    <cellStyle name="Normal 5 2 5" xfId="576"/>
    <cellStyle name="Normal 5 2 5 2" xfId="24361"/>
    <cellStyle name="Normal 5 2 6" xfId="577"/>
    <cellStyle name="Normal 5 2 6 2" xfId="24362"/>
    <cellStyle name="Normal 5 2 7" xfId="578"/>
    <cellStyle name="Normal 5 2 7 2" xfId="24363"/>
    <cellStyle name="Normal 5 2 8" xfId="579"/>
    <cellStyle name="Normal 5 2 8 2" xfId="24364"/>
    <cellStyle name="Normal 5 2 9" xfId="580"/>
    <cellStyle name="Normal 5 2 9 2" xfId="24365"/>
    <cellStyle name="Normal 5 20" xfId="3205"/>
    <cellStyle name="Normal 5 21" xfId="3166"/>
    <cellStyle name="Normal 5 22" xfId="24351"/>
    <cellStyle name="Normal 5 23" xfId="36482"/>
    <cellStyle name="Normal 5 24" xfId="36527"/>
    <cellStyle name="Normal 5 25" xfId="36494"/>
    <cellStyle name="Normal 5 26" xfId="36516"/>
    <cellStyle name="Normal 5 3" xfId="581"/>
    <cellStyle name="Normal 5 3 2" xfId="24366"/>
    <cellStyle name="Normal 5 4" xfId="582"/>
    <cellStyle name="Normal 5 4 2" xfId="3099"/>
    <cellStyle name="Normal 5 4 2 2" xfId="3103"/>
    <cellStyle name="Normal 5 4 3" xfId="3181"/>
    <cellStyle name="Normal 5 4 4" xfId="3197"/>
    <cellStyle name="Normal 5 4 5" xfId="3164"/>
    <cellStyle name="Normal 5 4 6" xfId="3198"/>
    <cellStyle name="Normal 5 4 7" xfId="3177"/>
    <cellStyle name="Normal 5 4 8" xfId="24367"/>
    <cellStyle name="Normal 5 5" xfId="583"/>
    <cellStyle name="Normal 5 5 2" xfId="24368"/>
    <cellStyle name="Normal 5 6" xfId="584"/>
    <cellStyle name="Normal 5 6 2" xfId="24369"/>
    <cellStyle name="Normal 5 7" xfId="585"/>
    <cellStyle name="Normal 5 7 2" xfId="24370"/>
    <cellStyle name="Normal 5 8" xfId="586"/>
    <cellStyle name="Normal 5 8 2" xfId="24371"/>
    <cellStyle name="Normal 5 9" xfId="587"/>
    <cellStyle name="Normal 5 9 2" xfId="24372"/>
    <cellStyle name="Normal 6" xfId="588"/>
    <cellStyle name="Normal 6 10" xfId="24374"/>
    <cellStyle name="Normal 6 11" xfId="24375"/>
    <cellStyle name="Normal 6 12" xfId="24376"/>
    <cellStyle name="Normal 6 13" xfId="35096"/>
    <cellStyle name="Normal 6 2" xfId="24373"/>
    <cellStyle name="Normal 6 2 10" xfId="24377"/>
    <cellStyle name="Normal 6 2 11" xfId="24378"/>
    <cellStyle name="Normal 6 2 12" xfId="35097"/>
    <cellStyle name="Normal 6 2 13" xfId="36169"/>
    <cellStyle name="Normal 6 2 14" xfId="36364"/>
    <cellStyle name="Normal 6 2 2" xfId="24379"/>
    <cellStyle name="Normal 6 2 3" xfId="24380"/>
    <cellStyle name="Normal 6 2 4" xfId="24381"/>
    <cellStyle name="Normal 6 2 5" xfId="24382"/>
    <cellStyle name="Normal 6 2 6" xfId="24383"/>
    <cellStyle name="Normal 6 2 7" xfId="24384"/>
    <cellStyle name="Normal 6 2 8" xfId="24385"/>
    <cellStyle name="Normal 6 2 9" xfId="24386"/>
    <cellStyle name="Normal 6 3" xfId="24387"/>
    <cellStyle name="Normal 6 4" xfId="24388"/>
    <cellStyle name="Normal 6 5" xfId="24389"/>
    <cellStyle name="Normal 6 6" xfId="24390"/>
    <cellStyle name="Normal 6 7" xfId="24391"/>
    <cellStyle name="Normal 6 8" xfId="24392"/>
    <cellStyle name="Normal 6 9" xfId="24393"/>
    <cellStyle name="Normal 7" xfId="589"/>
    <cellStyle name="Normal 7 10" xfId="590"/>
    <cellStyle name="Normal 7 10 10" xfId="3387"/>
    <cellStyle name="Normal 7 10 11" xfId="24395"/>
    <cellStyle name="Normal 7 10 12" xfId="14262"/>
    <cellStyle name="Normal 7 10 2" xfId="3105"/>
    <cellStyle name="Normal 7 10 3" xfId="3307"/>
    <cellStyle name="Normal 7 10 4" xfId="3360"/>
    <cellStyle name="Normal 7 10 5" xfId="3292"/>
    <cellStyle name="Normal 7 10 6" xfId="3371"/>
    <cellStyle name="Normal 7 10 7" xfId="3284"/>
    <cellStyle name="Normal 7 10 8" xfId="3379"/>
    <cellStyle name="Normal 7 10 9" xfId="3276"/>
    <cellStyle name="Normal 7 11" xfId="591"/>
    <cellStyle name="Normal 7 11 10" xfId="3386"/>
    <cellStyle name="Normal 7 11 11" xfId="24396"/>
    <cellStyle name="Normal 7 11 12" xfId="14251"/>
    <cellStyle name="Normal 7 11 2" xfId="3106"/>
    <cellStyle name="Normal 7 11 3" xfId="3308"/>
    <cellStyle name="Normal 7 11 4" xfId="3359"/>
    <cellStyle name="Normal 7 11 5" xfId="3293"/>
    <cellStyle name="Normal 7 11 6" xfId="3370"/>
    <cellStyle name="Normal 7 11 7" xfId="3285"/>
    <cellStyle name="Normal 7 11 8" xfId="3378"/>
    <cellStyle name="Normal 7 11 9" xfId="3277"/>
    <cellStyle name="Normal 7 12" xfId="592"/>
    <cellStyle name="Normal 7 12 10" xfId="3385"/>
    <cellStyle name="Normal 7 12 11" xfId="35098"/>
    <cellStyle name="Normal 7 12 12" xfId="14240"/>
    <cellStyle name="Normal 7 12 2" xfId="3107"/>
    <cellStyle name="Normal 7 12 3" xfId="3309"/>
    <cellStyle name="Normal 7 12 4" xfId="3358"/>
    <cellStyle name="Normal 7 12 5" xfId="3294"/>
    <cellStyle name="Normal 7 12 6" xfId="3369"/>
    <cellStyle name="Normal 7 12 7" xfId="3286"/>
    <cellStyle name="Normal 7 12 8" xfId="3377"/>
    <cellStyle name="Normal 7 12 9" xfId="3278"/>
    <cellStyle name="Normal 7 13" xfId="593"/>
    <cellStyle name="Normal 7 13 10" xfId="3384"/>
    <cellStyle name="Normal 7 13 11" xfId="14229"/>
    <cellStyle name="Normal 7 13 2" xfId="3108"/>
    <cellStyle name="Normal 7 13 3" xfId="3310"/>
    <cellStyle name="Normal 7 13 4" xfId="3357"/>
    <cellStyle name="Normal 7 13 5" xfId="3295"/>
    <cellStyle name="Normal 7 13 6" xfId="3368"/>
    <cellStyle name="Normal 7 13 7" xfId="3287"/>
    <cellStyle name="Normal 7 13 8" xfId="3376"/>
    <cellStyle name="Normal 7 13 9" xfId="3279"/>
    <cellStyle name="Normal 7 14" xfId="594"/>
    <cellStyle name="Normal 7 14 10" xfId="3383"/>
    <cellStyle name="Normal 7 14 11" xfId="14126"/>
    <cellStyle name="Normal 7 14 2" xfId="3109"/>
    <cellStyle name="Normal 7 14 3" xfId="3311"/>
    <cellStyle name="Normal 7 14 4" xfId="3356"/>
    <cellStyle name="Normal 7 14 5" xfId="3296"/>
    <cellStyle name="Normal 7 14 6" xfId="3367"/>
    <cellStyle name="Normal 7 14 7" xfId="3288"/>
    <cellStyle name="Normal 7 14 8" xfId="3375"/>
    <cellStyle name="Normal 7 14 9" xfId="3280"/>
    <cellStyle name="Normal 7 15" xfId="595"/>
    <cellStyle name="Normal 7 15 10" xfId="3382"/>
    <cellStyle name="Normal 7 15 11" xfId="13981"/>
    <cellStyle name="Normal 7 15 2" xfId="3110"/>
    <cellStyle name="Normal 7 15 3" xfId="3312"/>
    <cellStyle name="Normal 7 15 4" xfId="3355"/>
    <cellStyle name="Normal 7 15 5" xfId="3297"/>
    <cellStyle name="Normal 7 15 6" xfId="3366"/>
    <cellStyle name="Normal 7 15 7" xfId="3289"/>
    <cellStyle name="Normal 7 15 8" xfId="3374"/>
    <cellStyle name="Normal 7 15 9" xfId="3281"/>
    <cellStyle name="Normal 7 16" xfId="596"/>
    <cellStyle name="Normal 7 16 10" xfId="3381"/>
    <cellStyle name="Normal 7 16 11" xfId="13968"/>
    <cellStyle name="Normal 7 16 2" xfId="3111"/>
    <cellStyle name="Normal 7 16 3" xfId="3313"/>
    <cellStyle name="Normal 7 16 4" xfId="3354"/>
    <cellStyle name="Normal 7 16 5" xfId="3298"/>
    <cellStyle name="Normal 7 16 6" xfId="3365"/>
    <cellStyle name="Normal 7 16 7" xfId="3290"/>
    <cellStyle name="Normal 7 16 8" xfId="3373"/>
    <cellStyle name="Normal 7 16 9" xfId="3282"/>
    <cellStyle name="Normal 7 17" xfId="3050"/>
    <cellStyle name="Normal 7 17 2" xfId="3183"/>
    <cellStyle name="Normal 7 18" xfId="3195"/>
    <cellStyle name="Normal 7 19" xfId="3167"/>
    <cellStyle name="Normal 7 2" xfId="597"/>
    <cellStyle name="Normal 7 2 10" xfId="598"/>
    <cellStyle name="Normal 7 2 11" xfId="599"/>
    <cellStyle name="Normal 7 2 12" xfId="600"/>
    <cellStyle name="Normal 7 2 13" xfId="601"/>
    <cellStyle name="Normal 7 2 14" xfId="602"/>
    <cellStyle name="Normal 7 2 15" xfId="603"/>
    <cellStyle name="Normal 7 2 16" xfId="2144"/>
    <cellStyle name="Normal 7 2 16 2" xfId="3185"/>
    <cellStyle name="Normal 7 2 17" xfId="3193"/>
    <cellStyle name="Normal 7 2 18" xfId="3170"/>
    <cellStyle name="Normal 7 2 19" xfId="3194"/>
    <cellStyle name="Normal 7 2 2" xfId="604"/>
    <cellStyle name="Normal 7 2 2 2" xfId="3112"/>
    <cellStyle name="Normal 7 2 2 2 2" xfId="3113"/>
    <cellStyle name="Normal 7 2 2 3" xfId="3187"/>
    <cellStyle name="Normal 7 2 2 4" xfId="3191"/>
    <cellStyle name="Normal 7 2 2 5" xfId="3172"/>
    <cellStyle name="Normal 7 2 2 6" xfId="3192"/>
    <cellStyle name="Normal 7 2 2 7" xfId="3184"/>
    <cellStyle name="Normal 7 2 20" xfId="3182"/>
    <cellStyle name="Normal 7 2 21" xfId="3314"/>
    <cellStyle name="Normal 7 2 22" xfId="3353"/>
    <cellStyle name="Normal 7 2 23" xfId="3299"/>
    <cellStyle name="Normal 7 2 24" xfId="3364"/>
    <cellStyle name="Normal 7 2 25" xfId="3291"/>
    <cellStyle name="Normal 7 2 26" xfId="3372"/>
    <cellStyle name="Normal 7 2 27" xfId="3283"/>
    <cellStyle name="Normal 7 2 28" xfId="3380"/>
    <cellStyle name="Normal 7 2 29" xfId="24397"/>
    <cellStyle name="Normal 7 2 3" xfId="605"/>
    <cellStyle name="Normal 7 2 30" xfId="13873"/>
    <cellStyle name="Normal 7 2 31" xfId="36513"/>
    <cellStyle name="Normal 7 2 32" xfId="36502"/>
    <cellStyle name="Normal 7 2 33" xfId="36509"/>
    <cellStyle name="Normal 7 2 34" xfId="36505"/>
    <cellStyle name="Normal 7 2 4" xfId="606"/>
    <cellStyle name="Normal 7 2 5" xfId="607"/>
    <cellStyle name="Normal 7 2 6" xfId="608"/>
    <cellStyle name="Normal 7 2 7" xfId="609"/>
    <cellStyle name="Normal 7 2 8" xfId="610"/>
    <cellStyle name="Normal 7 2 9" xfId="611"/>
    <cellStyle name="Normal 7 20" xfId="3196"/>
    <cellStyle name="Normal 7 21" xfId="3179"/>
    <cellStyle name="Normal 7 22" xfId="24394"/>
    <cellStyle name="Normal 7 23" xfId="36484"/>
    <cellStyle name="Normal 7 24" xfId="36525"/>
    <cellStyle name="Normal 7 25" xfId="36496"/>
    <cellStyle name="Normal 7 26" xfId="36514"/>
    <cellStyle name="Normal 7 3" xfId="612"/>
    <cellStyle name="Normal 7 3 2" xfId="24398"/>
    <cellStyle name="Normal 7 4" xfId="613"/>
    <cellStyle name="Normal 7 4 10" xfId="3320"/>
    <cellStyle name="Normal 7 4 11" xfId="3343"/>
    <cellStyle name="Normal 7 4 12" xfId="3306"/>
    <cellStyle name="Normal 7 4 13" xfId="3349"/>
    <cellStyle name="Normal 7 4 14" xfId="3300"/>
    <cellStyle name="Normal 7 4 15" xfId="3363"/>
    <cellStyle name="Normal 7 4 16" xfId="24399"/>
    <cellStyle name="Normal 7 4 17" xfId="13349"/>
    <cellStyle name="Normal 7 4 2" xfId="3104"/>
    <cellStyle name="Normal 7 4 2 2" xfId="3114"/>
    <cellStyle name="Normal 7 4 3" xfId="3188"/>
    <cellStyle name="Normal 7 4 4" xfId="3189"/>
    <cellStyle name="Normal 7 4 5" xfId="3176"/>
    <cellStyle name="Normal 7 4 6" xfId="3190"/>
    <cellStyle name="Normal 7 4 7" xfId="3186"/>
    <cellStyle name="Normal 7 4 8" xfId="3326"/>
    <cellStyle name="Normal 7 4 9" xfId="3337"/>
    <cellStyle name="Normal 7 5" xfId="614"/>
    <cellStyle name="Normal 7 5 10" xfId="3362"/>
    <cellStyle name="Normal 7 5 11" xfId="24400"/>
    <cellStyle name="Normal 7 5 12" xfId="13327"/>
    <cellStyle name="Normal 7 5 2" xfId="3115"/>
    <cellStyle name="Normal 7 5 3" xfId="3327"/>
    <cellStyle name="Normal 7 5 4" xfId="3336"/>
    <cellStyle name="Normal 7 5 5" xfId="3321"/>
    <cellStyle name="Normal 7 5 6" xfId="3342"/>
    <cellStyle name="Normal 7 5 7" xfId="3315"/>
    <cellStyle name="Normal 7 5 8" xfId="3348"/>
    <cellStyle name="Normal 7 5 9" xfId="3301"/>
    <cellStyle name="Normal 7 6" xfId="615"/>
    <cellStyle name="Normal 7 6 10" xfId="3361"/>
    <cellStyle name="Normal 7 6 11" xfId="24401"/>
    <cellStyle name="Normal 7 6 12" xfId="13304"/>
    <cellStyle name="Normal 7 6 2" xfId="3116"/>
    <cellStyle name="Normal 7 6 3" xfId="3328"/>
    <cellStyle name="Normal 7 6 4" xfId="3335"/>
    <cellStyle name="Normal 7 6 5" xfId="3322"/>
    <cellStyle name="Normal 7 6 6" xfId="3341"/>
    <cellStyle name="Normal 7 6 7" xfId="3316"/>
    <cellStyle name="Normal 7 6 8" xfId="3347"/>
    <cellStyle name="Normal 7 6 9" xfId="3302"/>
    <cellStyle name="Normal 7 7" xfId="616"/>
    <cellStyle name="Normal 7 7 10" xfId="3352"/>
    <cellStyle name="Normal 7 7 11" xfId="24402"/>
    <cellStyle name="Normal 7 7 12" xfId="13285"/>
    <cellStyle name="Normal 7 7 2" xfId="3117"/>
    <cellStyle name="Normal 7 7 3" xfId="3329"/>
    <cellStyle name="Normal 7 7 4" xfId="3334"/>
    <cellStyle name="Normal 7 7 5" xfId="3323"/>
    <cellStyle name="Normal 7 7 6" xfId="3340"/>
    <cellStyle name="Normal 7 7 7" xfId="3317"/>
    <cellStyle name="Normal 7 7 8" xfId="3346"/>
    <cellStyle name="Normal 7 7 9" xfId="3303"/>
    <cellStyle name="Normal 7 8" xfId="617"/>
    <cellStyle name="Normal 7 8 10" xfId="3351"/>
    <cellStyle name="Normal 7 8 11" xfId="24403"/>
    <cellStyle name="Normal 7 8 12" xfId="13277"/>
    <cellStyle name="Normal 7 8 2" xfId="3118"/>
    <cellStyle name="Normal 7 8 3" xfId="3330"/>
    <cellStyle name="Normal 7 8 4" xfId="3333"/>
    <cellStyle name="Normal 7 8 5" xfId="3324"/>
    <cellStyle name="Normal 7 8 6" xfId="3339"/>
    <cellStyle name="Normal 7 8 7" xfId="3318"/>
    <cellStyle name="Normal 7 8 8" xfId="3345"/>
    <cellStyle name="Normal 7 8 9" xfId="3304"/>
    <cellStyle name="Normal 7 9" xfId="618"/>
    <cellStyle name="Normal 7 9 10" xfId="3350"/>
    <cellStyle name="Normal 7 9 11" xfId="24404"/>
    <cellStyle name="Normal 7 9 12" xfId="13243"/>
    <cellStyle name="Normal 7 9 2" xfId="3119"/>
    <cellStyle name="Normal 7 9 3" xfId="3331"/>
    <cellStyle name="Normal 7 9 4" xfId="3332"/>
    <cellStyle name="Normal 7 9 5" xfId="3325"/>
    <cellStyle name="Normal 7 9 6" xfId="3338"/>
    <cellStyle name="Normal 7 9 7" xfId="3319"/>
    <cellStyle name="Normal 7 9 8" xfId="3344"/>
    <cellStyle name="Normal 7 9 9" xfId="3305"/>
    <cellStyle name="Normal 8" xfId="619"/>
    <cellStyle name="Normal 8 10" xfId="24406"/>
    <cellStyle name="Normal 8 11" xfId="24407"/>
    <cellStyle name="Normal 8 12" xfId="24408"/>
    <cellStyle name="Normal 8 13" xfId="35099"/>
    <cellStyle name="Normal 8 2" xfId="24405"/>
    <cellStyle name="Normal 8 2 10" xfId="24409"/>
    <cellStyle name="Normal 8 2 11" xfId="24410"/>
    <cellStyle name="Normal 8 2 12" xfId="35100"/>
    <cellStyle name="Normal 8 2 13" xfId="36170"/>
    <cellStyle name="Normal 8 2 14" xfId="36365"/>
    <cellStyle name="Normal 8 2 2" xfId="24411"/>
    <cellStyle name="Normal 8 2 3" xfId="24412"/>
    <cellStyle name="Normal 8 2 4" xfId="24413"/>
    <cellStyle name="Normal 8 2 5" xfId="24414"/>
    <cellStyle name="Normal 8 2 6" xfId="24415"/>
    <cellStyle name="Normal 8 2 7" xfId="24416"/>
    <cellStyle name="Normal 8 2 8" xfId="24417"/>
    <cellStyle name="Normal 8 2 9" xfId="24418"/>
    <cellStyle name="Normal 8 3" xfId="24419"/>
    <cellStyle name="Normal 8 4" xfId="24420"/>
    <cellStyle name="Normal 8 5" xfId="24421"/>
    <cellStyle name="Normal 8 6" xfId="24422"/>
    <cellStyle name="Normal 8 7" xfId="24423"/>
    <cellStyle name="Normal 8 8" xfId="24424"/>
    <cellStyle name="Normal 8 9" xfId="24425"/>
    <cellStyle name="Normal 85" xfId="620"/>
    <cellStyle name="Normal 87" xfId="621"/>
    <cellStyle name="Normal 9" xfId="622"/>
    <cellStyle name="Normal 9 10" xfId="24427"/>
    <cellStyle name="Normal 9 11" xfId="24428"/>
    <cellStyle name="Normal 9 12" xfId="35101"/>
    <cellStyle name="Normal 9 13" xfId="36171"/>
    <cellStyle name="Normal 9 14" xfId="36366"/>
    <cellStyle name="Normal 9 2" xfId="2700"/>
    <cellStyle name="Normal 9 2 2" xfId="24429"/>
    <cellStyle name="Normal 9 3" xfId="2701"/>
    <cellStyle name="Normal 9 3 2" xfId="24430"/>
    <cellStyle name="Normal 9 4" xfId="2702"/>
    <cellStyle name="Normal 9 4 2" xfId="24431"/>
    <cellStyle name="Normal 9 5" xfId="2703"/>
    <cellStyle name="Normal 9 5 2" xfId="24432"/>
    <cellStyle name="Normal 9 6" xfId="2704"/>
    <cellStyle name="Normal 9 6 2" xfId="24433"/>
    <cellStyle name="Normal 9 7" xfId="24426"/>
    <cellStyle name="Normal 9 8" xfId="24434"/>
    <cellStyle name="Normal 9 9" xfId="24435"/>
    <cellStyle name="Normal_Pesquisa no referencial 10 de maio de 2013" xfId="623"/>
    <cellStyle name="Normal_Pesquisa no referencial 10 de maio de 2013 2" xfId="624"/>
    <cellStyle name="Normal_PLANILHA - LICITAÇÃO CHIQUINHO DE CARVALHO" xfId="625"/>
    <cellStyle name="Normal_Planilha com Declaração RT" xfId="626"/>
    <cellStyle name="Normal_Planilha Orçamentária - DRENAGEM - OUTROS - R1" xfId="36606"/>
    <cellStyle name="Nota 10" xfId="2705"/>
    <cellStyle name="Nota 10 10" xfId="24437"/>
    <cellStyle name="Nota 10 11" xfId="24438"/>
    <cellStyle name="Nota 10 12" xfId="24439"/>
    <cellStyle name="Nota 10 13" xfId="24440"/>
    <cellStyle name="Nota 10 14" xfId="24441"/>
    <cellStyle name="Nota 10 15" xfId="24442"/>
    <cellStyle name="Nota 10 16" xfId="24443"/>
    <cellStyle name="Nota 10 17" xfId="24444"/>
    <cellStyle name="Nota 10 18" xfId="24445"/>
    <cellStyle name="Nota 10 19" xfId="24446"/>
    <cellStyle name="Nota 10 2" xfId="24436"/>
    <cellStyle name="Nota 10 20" xfId="24447"/>
    <cellStyle name="Nota 10 21" xfId="24448"/>
    <cellStyle name="Nota 10 22" xfId="24449"/>
    <cellStyle name="Nota 10 23" xfId="24450"/>
    <cellStyle name="Nota 10 24" xfId="35102"/>
    <cellStyle name="Nota 10 3" xfId="24451"/>
    <cellStyle name="Nota 10 4" xfId="24452"/>
    <cellStyle name="Nota 10 5" xfId="24453"/>
    <cellStyle name="Nota 10 6" xfId="24454"/>
    <cellStyle name="Nota 10 7" xfId="24455"/>
    <cellStyle name="Nota 10 8" xfId="24456"/>
    <cellStyle name="Nota 10 9" xfId="24457"/>
    <cellStyle name="Nota 11" xfId="2706"/>
    <cellStyle name="Nota 11 10" xfId="24459"/>
    <cellStyle name="Nota 11 11" xfId="24460"/>
    <cellStyle name="Nota 11 12" xfId="24461"/>
    <cellStyle name="Nota 11 13" xfId="24462"/>
    <cellStyle name="Nota 11 14" xfId="24463"/>
    <cellStyle name="Nota 11 15" xfId="24464"/>
    <cellStyle name="Nota 11 16" xfId="24465"/>
    <cellStyle name="Nota 11 17" xfId="24466"/>
    <cellStyle name="Nota 11 18" xfId="24467"/>
    <cellStyle name="Nota 11 19" xfId="24468"/>
    <cellStyle name="Nota 11 2" xfId="24458"/>
    <cellStyle name="Nota 11 20" xfId="24469"/>
    <cellStyle name="Nota 11 21" xfId="24470"/>
    <cellStyle name="Nota 11 22" xfId="24471"/>
    <cellStyle name="Nota 11 23" xfId="24472"/>
    <cellStyle name="Nota 11 24" xfId="35103"/>
    <cellStyle name="Nota 11 3" xfId="24473"/>
    <cellStyle name="Nota 11 4" xfId="24474"/>
    <cellStyle name="Nota 11 5" xfId="24475"/>
    <cellStyle name="Nota 11 6" xfId="24476"/>
    <cellStyle name="Nota 11 7" xfId="24477"/>
    <cellStyle name="Nota 11 8" xfId="24478"/>
    <cellStyle name="Nota 11 9" xfId="24479"/>
    <cellStyle name="Nota 12" xfId="2707"/>
    <cellStyle name="Nota 12 10" xfId="24481"/>
    <cellStyle name="Nota 12 11" xfId="24482"/>
    <cellStyle name="Nota 12 12" xfId="24483"/>
    <cellStyle name="Nota 12 13" xfId="24484"/>
    <cellStyle name="Nota 12 14" xfId="24485"/>
    <cellStyle name="Nota 12 15" xfId="24486"/>
    <cellStyle name="Nota 12 16" xfId="24487"/>
    <cellStyle name="Nota 12 17" xfId="24488"/>
    <cellStyle name="Nota 12 18" xfId="24489"/>
    <cellStyle name="Nota 12 19" xfId="24490"/>
    <cellStyle name="Nota 12 2" xfId="24480"/>
    <cellStyle name="Nota 12 20" xfId="24491"/>
    <cellStyle name="Nota 12 21" xfId="24492"/>
    <cellStyle name="Nota 12 22" xfId="24493"/>
    <cellStyle name="Nota 12 23" xfId="24494"/>
    <cellStyle name="Nota 12 24" xfId="35104"/>
    <cellStyle name="Nota 12 3" xfId="24495"/>
    <cellStyle name="Nota 12 4" xfId="24496"/>
    <cellStyle name="Nota 12 5" xfId="24497"/>
    <cellStyle name="Nota 12 6" xfId="24498"/>
    <cellStyle name="Nota 12 7" xfId="24499"/>
    <cellStyle name="Nota 12 8" xfId="24500"/>
    <cellStyle name="Nota 12 9" xfId="24501"/>
    <cellStyle name="Nota 13" xfId="2708"/>
    <cellStyle name="Nota 13 10" xfId="24503"/>
    <cellStyle name="Nota 13 11" xfId="24504"/>
    <cellStyle name="Nota 13 12" xfId="24505"/>
    <cellStyle name="Nota 13 13" xfId="24506"/>
    <cellStyle name="Nota 13 14" xfId="24507"/>
    <cellStyle name="Nota 13 15" xfId="24508"/>
    <cellStyle name="Nota 13 16" xfId="24509"/>
    <cellStyle name="Nota 13 17" xfId="24510"/>
    <cellStyle name="Nota 13 18" xfId="24511"/>
    <cellStyle name="Nota 13 19" xfId="24512"/>
    <cellStyle name="Nota 13 2" xfId="24502"/>
    <cellStyle name="Nota 13 20" xfId="24513"/>
    <cellStyle name="Nota 13 21" xfId="24514"/>
    <cellStyle name="Nota 13 22" xfId="24515"/>
    <cellStyle name="Nota 13 23" xfId="24516"/>
    <cellStyle name="Nota 13 24" xfId="35105"/>
    <cellStyle name="Nota 13 3" xfId="24517"/>
    <cellStyle name="Nota 13 4" xfId="24518"/>
    <cellStyle name="Nota 13 5" xfId="24519"/>
    <cellStyle name="Nota 13 6" xfId="24520"/>
    <cellStyle name="Nota 13 7" xfId="24521"/>
    <cellStyle name="Nota 13 8" xfId="24522"/>
    <cellStyle name="Nota 13 9" xfId="24523"/>
    <cellStyle name="Nota 14" xfId="2709"/>
    <cellStyle name="Nota 14 10" xfId="24525"/>
    <cellStyle name="Nota 14 11" xfId="24526"/>
    <cellStyle name="Nota 14 12" xfId="24527"/>
    <cellStyle name="Nota 14 13" xfId="24528"/>
    <cellStyle name="Nota 14 14" xfId="24529"/>
    <cellStyle name="Nota 14 15" xfId="24530"/>
    <cellStyle name="Nota 14 16" xfId="24531"/>
    <cellStyle name="Nota 14 17" xfId="24532"/>
    <cellStyle name="Nota 14 18" xfId="24533"/>
    <cellStyle name="Nota 14 19" xfId="24534"/>
    <cellStyle name="Nota 14 2" xfId="24524"/>
    <cellStyle name="Nota 14 20" xfId="24535"/>
    <cellStyle name="Nota 14 21" xfId="24536"/>
    <cellStyle name="Nota 14 22" xfId="24537"/>
    <cellStyle name="Nota 14 23" xfId="24538"/>
    <cellStyle name="Nota 14 24" xfId="35106"/>
    <cellStyle name="Nota 14 3" xfId="24539"/>
    <cellStyle name="Nota 14 4" xfId="24540"/>
    <cellStyle name="Nota 14 5" xfId="24541"/>
    <cellStyle name="Nota 14 6" xfId="24542"/>
    <cellStyle name="Nota 14 7" xfId="24543"/>
    <cellStyle name="Nota 14 8" xfId="24544"/>
    <cellStyle name="Nota 14 9" xfId="24545"/>
    <cellStyle name="Nota 15" xfId="2710"/>
    <cellStyle name="Nota 15 10" xfId="24547"/>
    <cellStyle name="Nota 15 11" xfId="24548"/>
    <cellStyle name="Nota 15 12" xfId="24549"/>
    <cellStyle name="Nota 15 13" xfId="24550"/>
    <cellStyle name="Nota 15 14" xfId="24551"/>
    <cellStyle name="Nota 15 15" xfId="24552"/>
    <cellStyle name="Nota 15 16" xfId="24553"/>
    <cellStyle name="Nota 15 17" xfId="24554"/>
    <cellStyle name="Nota 15 18" xfId="24555"/>
    <cellStyle name="Nota 15 19" xfId="24556"/>
    <cellStyle name="Nota 15 2" xfId="24546"/>
    <cellStyle name="Nota 15 20" xfId="24557"/>
    <cellStyle name="Nota 15 21" xfId="24558"/>
    <cellStyle name="Nota 15 22" xfId="24559"/>
    <cellStyle name="Nota 15 23" xfId="24560"/>
    <cellStyle name="Nota 15 24" xfId="35107"/>
    <cellStyle name="Nota 15 3" xfId="24561"/>
    <cellStyle name="Nota 15 4" xfId="24562"/>
    <cellStyle name="Nota 15 5" xfId="24563"/>
    <cellStyle name="Nota 15 6" xfId="24564"/>
    <cellStyle name="Nota 15 7" xfId="24565"/>
    <cellStyle name="Nota 15 8" xfId="24566"/>
    <cellStyle name="Nota 15 9" xfId="24567"/>
    <cellStyle name="Nota 16" xfId="24568"/>
    <cellStyle name="Nota 16 10" xfId="24569"/>
    <cellStyle name="Nota 16 11" xfId="24570"/>
    <cellStyle name="Nota 16 12" xfId="24571"/>
    <cellStyle name="Nota 16 13" xfId="24572"/>
    <cellStyle name="Nota 16 14" xfId="24573"/>
    <cellStyle name="Nota 16 15" xfId="24574"/>
    <cellStyle name="Nota 16 16" xfId="24575"/>
    <cellStyle name="Nota 16 17" xfId="24576"/>
    <cellStyle name="Nota 16 18" xfId="24577"/>
    <cellStyle name="Nota 16 19" xfId="24578"/>
    <cellStyle name="Nota 16 2" xfId="24579"/>
    <cellStyle name="Nota 16 20" xfId="24580"/>
    <cellStyle name="Nota 16 21" xfId="24581"/>
    <cellStyle name="Nota 16 22" xfId="24582"/>
    <cellStyle name="Nota 16 23" xfId="24583"/>
    <cellStyle name="Nota 16 24" xfId="35108"/>
    <cellStyle name="Nota 16 3" xfId="24584"/>
    <cellStyle name="Nota 16 4" xfId="24585"/>
    <cellStyle name="Nota 16 5" xfId="24586"/>
    <cellStyle name="Nota 16 6" xfId="24587"/>
    <cellStyle name="Nota 16 7" xfId="24588"/>
    <cellStyle name="Nota 16 8" xfId="24589"/>
    <cellStyle name="Nota 16 9" xfId="24590"/>
    <cellStyle name="Nota 17" xfId="24591"/>
    <cellStyle name="Nota 17 10" xfId="24592"/>
    <cellStyle name="Nota 17 11" xfId="24593"/>
    <cellStyle name="Nota 17 12" xfId="24594"/>
    <cellStyle name="Nota 17 13" xfId="24595"/>
    <cellStyle name="Nota 17 14" xfId="24596"/>
    <cellStyle name="Nota 17 15" xfId="24597"/>
    <cellStyle name="Nota 17 16" xfId="24598"/>
    <cellStyle name="Nota 17 17" xfId="24599"/>
    <cellStyle name="Nota 17 18" xfId="24600"/>
    <cellStyle name="Nota 17 19" xfId="24601"/>
    <cellStyle name="Nota 17 2" xfId="24602"/>
    <cellStyle name="Nota 17 20" xfId="24603"/>
    <cellStyle name="Nota 17 21" xfId="24604"/>
    <cellStyle name="Nota 17 22" xfId="24605"/>
    <cellStyle name="Nota 17 23" xfId="24606"/>
    <cellStyle name="Nota 17 24" xfId="35109"/>
    <cellStyle name="Nota 17 3" xfId="24607"/>
    <cellStyle name="Nota 17 4" xfId="24608"/>
    <cellStyle name="Nota 17 5" xfId="24609"/>
    <cellStyle name="Nota 17 6" xfId="24610"/>
    <cellStyle name="Nota 17 7" xfId="24611"/>
    <cellStyle name="Nota 17 8" xfId="24612"/>
    <cellStyle name="Nota 17 9" xfId="24613"/>
    <cellStyle name="Nota 18" xfId="24614"/>
    <cellStyle name="Nota 18 10" xfId="24615"/>
    <cellStyle name="Nota 18 11" xfId="24616"/>
    <cellStyle name="Nota 18 12" xfId="24617"/>
    <cellStyle name="Nota 18 13" xfId="24618"/>
    <cellStyle name="Nota 18 14" xfId="24619"/>
    <cellStyle name="Nota 18 15" xfId="24620"/>
    <cellStyle name="Nota 18 16" xfId="24621"/>
    <cellStyle name="Nota 18 17" xfId="24622"/>
    <cellStyle name="Nota 18 18" xfId="24623"/>
    <cellStyle name="Nota 18 19" xfId="24624"/>
    <cellStyle name="Nota 18 2" xfId="24625"/>
    <cellStyle name="Nota 18 20" xfId="24626"/>
    <cellStyle name="Nota 18 21" xfId="24627"/>
    <cellStyle name="Nota 18 22" xfId="24628"/>
    <cellStyle name="Nota 18 23" xfId="24629"/>
    <cellStyle name="Nota 18 24" xfId="35110"/>
    <cellStyle name="Nota 18 3" xfId="24630"/>
    <cellStyle name="Nota 18 4" xfId="24631"/>
    <cellStyle name="Nota 18 5" xfId="24632"/>
    <cellStyle name="Nota 18 6" xfId="24633"/>
    <cellStyle name="Nota 18 7" xfId="24634"/>
    <cellStyle name="Nota 18 8" xfId="24635"/>
    <cellStyle name="Nota 18 9" xfId="24636"/>
    <cellStyle name="Nota 19" xfId="24637"/>
    <cellStyle name="Nota 19 10" xfId="24638"/>
    <cellStyle name="Nota 19 11" xfId="24639"/>
    <cellStyle name="Nota 19 12" xfId="24640"/>
    <cellStyle name="Nota 19 13" xfId="24641"/>
    <cellStyle name="Nota 19 14" xfId="24642"/>
    <cellStyle name="Nota 19 15" xfId="24643"/>
    <cellStyle name="Nota 19 16" xfId="24644"/>
    <cellStyle name="Nota 19 17" xfId="24645"/>
    <cellStyle name="Nota 19 18" xfId="24646"/>
    <cellStyle name="Nota 19 19" xfId="24647"/>
    <cellStyle name="Nota 19 2" xfId="24648"/>
    <cellStyle name="Nota 19 20" xfId="24649"/>
    <cellStyle name="Nota 19 21" xfId="24650"/>
    <cellStyle name="Nota 19 22" xfId="24651"/>
    <cellStyle name="Nota 19 23" xfId="24652"/>
    <cellStyle name="Nota 19 24" xfId="35111"/>
    <cellStyle name="Nota 19 3" xfId="24653"/>
    <cellStyle name="Nota 19 4" xfId="24654"/>
    <cellStyle name="Nota 19 5" xfId="24655"/>
    <cellStyle name="Nota 19 6" xfId="24656"/>
    <cellStyle name="Nota 19 7" xfId="24657"/>
    <cellStyle name="Nota 19 8" xfId="24658"/>
    <cellStyle name="Nota 19 9" xfId="24659"/>
    <cellStyle name="Nota 2" xfId="627"/>
    <cellStyle name="Nota 2 10" xfId="628"/>
    <cellStyle name="Nota 2 10 10" xfId="24662"/>
    <cellStyle name="Nota 2 10 11" xfId="24663"/>
    <cellStyle name="Nota 2 10 12" xfId="35113"/>
    <cellStyle name="Nota 2 10 2" xfId="24661"/>
    <cellStyle name="Nota 2 10 3" xfId="24664"/>
    <cellStyle name="Nota 2 10 4" xfId="24665"/>
    <cellStyle name="Nota 2 10 5" xfId="24666"/>
    <cellStyle name="Nota 2 10 6" xfId="24667"/>
    <cellStyle name="Nota 2 10 7" xfId="24668"/>
    <cellStyle name="Nota 2 10 8" xfId="24669"/>
    <cellStyle name="Nota 2 10 9" xfId="24670"/>
    <cellStyle name="Nota 2 11" xfId="629"/>
    <cellStyle name="Nota 2 11 10" xfId="24672"/>
    <cellStyle name="Nota 2 11 11" xfId="24673"/>
    <cellStyle name="Nota 2 11 12" xfId="35114"/>
    <cellStyle name="Nota 2 11 2" xfId="24671"/>
    <cellStyle name="Nota 2 11 3" xfId="24674"/>
    <cellStyle name="Nota 2 11 4" xfId="24675"/>
    <cellStyle name="Nota 2 11 5" xfId="24676"/>
    <cellStyle name="Nota 2 11 6" xfId="24677"/>
    <cellStyle name="Nota 2 11 7" xfId="24678"/>
    <cellStyle name="Nota 2 11 8" xfId="24679"/>
    <cellStyle name="Nota 2 11 9" xfId="24680"/>
    <cellStyle name="Nota 2 12" xfId="630"/>
    <cellStyle name="Nota 2 12 10" xfId="24682"/>
    <cellStyle name="Nota 2 12 11" xfId="24683"/>
    <cellStyle name="Nota 2 12 12" xfId="35115"/>
    <cellStyle name="Nota 2 12 2" xfId="24681"/>
    <cellStyle name="Nota 2 12 3" xfId="24684"/>
    <cellStyle name="Nota 2 12 4" xfId="24685"/>
    <cellStyle name="Nota 2 12 5" xfId="24686"/>
    <cellStyle name="Nota 2 12 6" xfId="24687"/>
    <cellStyle name="Nota 2 12 7" xfId="24688"/>
    <cellStyle name="Nota 2 12 8" xfId="24689"/>
    <cellStyle name="Nota 2 12 9" xfId="24690"/>
    <cellStyle name="Nota 2 13" xfId="631"/>
    <cellStyle name="Nota 2 13 10" xfId="24692"/>
    <cellStyle name="Nota 2 13 11" xfId="24693"/>
    <cellStyle name="Nota 2 13 12" xfId="35116"/>
    <cellStyle name="Nota 2 13 2" xfId="24691"/>
    <cellStyle name="Nota 2 13 3" xfId="24694"/>
    <cellStyle name="Nota 2 13 4" xfId="24695"/>
    <cellStyle name="Nota 2 13 5" xfId="24696"/>
    <cellStyle name="Nota 2 13 6" xfId="24697"/>
    <cellStyle name="Nota 2 13 7" xfId="24698"/>
    <cellStyle name="Nota 2 13 8" xfId="24699"/>
    <cellStyle name="Nota 2 13 9" xfId="24700"/>
    <cellStyle name="Nota 2 14" xfId="632"/>
    <cellStyle name="Nota 2 14 10" xfId="24702"/>
    <cellStyle name="Nota 2 14 11" xfId="24703"/>
    <cellStyle name="Nota 2 14 12" xfId="35117"/>
    <cellStyle name="Nota 2 14 2" xfId="24701"/>
    <cellStyle name="Nota 2 14 3" xfId="24704"/>
    <cellStyle name="Nota 2 14 4" xfId="24705"/>
    <cellStyle name="Nota 2 14 5" xfId="24706"/>
    <cellStyle name="Nota 2 14 6" xfId="24707"/>
    <cellStyle name="Nota 2 14 7" xfId="24708"/>
    <cellStyle name="Nota 2 14 8" xfId="24709"/>
    <cellStyle name="Nota 2 14 9" xfId="24710"/>
    <cellStyle name="Nota 2 15" xfId="633"/>
    <cellStyle name="Nota 2 15 10" xfId="24712"/>
    <cellStyle name="Nota 2 15 11" xfId="24713"/>
    <cellStyle name="Nota 2 15 12" xfId="35118"/>
    <cellStyle name="Nota 2 15 2" xfId="24711"/>
    <cellStyle name="Nota 2 15 3" xfId="24714"/>
    <cellStyle name="Nota 2 15 4" xfId="24715"/>
    <cellStyle name="Nota 2 15 5" xfId="24716"/>
    <cellStyle name="Nota 2 15 6" xfId="24717"/>
    <cellStyle name="Nota 2 15 7" xfId="24718"/>
    <cellStyle name="Nota 2 15 8" xfId="24719"/>
    <cellStyle name="Nota 2 15 9" xfId="24720"/>
    <cellStyle name="Nota 2 16" xfId="634"/>
    <cellStyle name="Nota 2 16 10" xfId="24722"/>
    <cellStyle name="Nota 2 16 11" xfId="24723"/>
    <cellStyle name="Nota 2 16 12" xfId="35119"/>
    <cellStyle name="Nota 2 16 2" xfId="24721"/>
    <cellStyle name="Nota 2 16 3" xfId="24724"/>
    <cellStyle name="Nota 2 16 4" xfId="24725"/>
    <cellStyle name="Nota 2 16 5" xfId="24726"/>
    <cellStyle name="Nota 2 16 6" xfId="24727"/>
    <cellStyle name="Nota 2 16 7" xfId="24728"/>
    <cellStyle name="Nota 2 16 8" xfId="24729"/>
    <cellStyle name="Nota 2 16 9" xfId="24730"/>
    <cellStyle name="Nota 2 17" xfId="635"/>
    <cellStyle name="Nota 2 17 2" xfId="24731"/>
    <cellStyle name="Nota 2 18" xfId="2711"/>
    <cellStyle name="Nota 2 18 2" xfId="24732"/>
    <cellStyle name="Nota 2 19" xfId="24660"/>
    <cellStyle name="Nota 2 2" xfId="636"/>
    <cellStyle name="Nota 2 2 10" xfId="637"/>
    <cellStyle name="Nota 2 2 10 10" xfId="24735"/>
    <cellStyle name="Nota 2 2 10 11" xfId="24736"/>
    <cellStyle name="Nota 2 2 10 12" xfId="35121"/>
    <cellStyle name="Nota 2 2 10 2" xfId="24734"/>
    <cellStyle name="Nota 2 2 10 3" xfId="24737"/>
    <cellStyle name="Nota 2 2 10 4" xfId="24738"/>
    <cellStyle name="Nota 2 2 10 5" xfId="24739"/>
    <cellStyle name="Nota 2 2 10 6" xfId="24740"/>
    <cellStyle name="Nota 2 2 10 7" xfId="24741"/>
    <cellStyle name="Nota 2 2 10 8" xfId="24742"/>
    <cellStyle name="Nota 2 2 10 9" xfId="24743"/>
    <cellStyle name="Nota 2 2 11" xfId="638"/>
    <cellStyle name="Nota 2 2 11 10" xfId="24745"/>
    <cellStyle name="Nota 2 2 11 11" xfId="24746"/>
    <cellStyle name="Nota 2 2 11 12" xfId="35122"/>
    <cellStyle name="Nota 2 2 11 2" xfId="24744"/>
    <cellStyle name="Nota 2 2 11 3" xfId="24747"/>
    <cellStyle name="Nota 2 2 11 4" xfId="24748"/>
    <cellStyle name="Nota 2 2 11 5" xfId="24749"/>
    <cellStyle name="Nota 2 2 11 6" xfId="24750"/>
    <cellStyle name="Nota 2 2 11 7" xfId="24751"/>
    <cellStyle name="Nota 2 2 11 8" xfId="24752"/>
    <cellStyle name="Nota 2 2 11 9" xfId="24753"/>
    <cellStyle name="Nota 2 2 12" xfId="639"/>
    <cellStyle name="Nota 2 2 12 10" xfId="24755"/>
    <cellStyle name="Nota 2 2 12 11" xfId="24756"/>
    <cellStyle name="Nota 2 2 12 12" xfId="35123"/>
    <cellStyle name="Nota 2 2 12 2" xfId="24754"/>
    <cellStyle name="Nota 2 2 12 3" xfId="24757"/>
    <cellStyle name="Nota 2 2 12 4" xfId="24758"/>
    <cellStyle name="Nota 2 2 12 5" xfId="24759"/>
    <cellStyle name="Nota 2 2 12 6" xfId="24760"/>
    <cellStyle name="Nota 2 2 12 7" xfId="24761"/>
    <cellStyle name="Nota 2 2 12 8" xfId="24762"/>
    <cellStyle name="Nota 2 2 12 9" xfId="24763"/>
    <cellStyle name="Nota 2 2 13" xfId="640"/>
    <cellStyle name="Nota 2 2 13 10" xfId="24765"/>
    <cellStyle name="Nota 2 2 13 11" xfId="24766"/>
    <cellStyle name="Nota 2 2 13 12" xfId="35124"/>
    <cellStyle name="Nota 2 2 13 2" xfId="24764"/>
    <cellStyle name="Nota 2 2 13 3" xfId="24767"/>
    <cellStyle name="Nota 2 2 13 4" xfId="24768"/>
    <cellStyle name="Nota 2 2 13 5" xfId="24769"/>
    <cellStyle name="Nota 2 2 13 6" xfId="24770"/>
    <cellStyle name="Nota 2 2 13 7" xfId="24771"/>
    <cellStyle name="Nota 2 2 13 8" xfId="24772"/>
    <cellStyle name="Nota 2 2 13 9" xfId="24773"/>
    <cellStyle name="Nota 2 2 14" xfId="641"/>
    <cellStyle name="Nota 2 2 14 10" xfId="24775"/>
    <cellStyle name="Nota 2 2 14 11" xfId="24776"/>
    <cellStyle name="Nota 2 2 14 12" xfId="35125"/>
    <cellStyle name="Nota 2 2 14 2" xfId="24774"/>
    <cellStyle name="Nota 2 2 14 3" xfId="24777"/>
    <cellStyle name="Nota 2 2 14 4" xfId="24778"/>
    <cellStyle name="Nota 2 2 14 5" xfId="24779"/>
    <cellStyle name="Nota 2 2 14 6" xfId="24780"/>
    <cellStyle name="Nota 2 2 14 7" xfId="24781"/>
    <cellStyle name="Nota 2 2 14 8" xfId="24782"/>
    <cellStyle name="Nota 2 2 14 9" xfId="24783"/>
    <cellStyle name="Nota 2 2 15" xfId="642"/>
    <cellStyle name="Nota 2 2 15 10" xfId="24785"/>
    <cellStyle name="Nota 2 2 15 11" xfId="24786"/>
    <cellStyle name="Nota 2 2 15 12" xfId="35126"/>
    <cellStyle name="Nota 2 2 15 2" xfId="24784"/>
    <cellStyle name="Nota 2 2 15 3" xfId="24787"/>
    <cellStyle name="Nota 2 2 15 4" xfId="24788"/>
    <cellStyle name="Nota 2 2 15 5" xfId="24789"/>
    <cellStyle name="Nota 2 2 15 6" xfId="24790"/>
    <cellStyle name="Nota 2 2 15 7" xfId="24791"/>
    <cellStyle name="Nota 2 2 15 8" xfId="24792"/>
    <cellStyle name="Nota 2 2 15 9" xfId="24793"/>
    <cellStyle name="Nota 2 2 16" xfId="2712"/>
    <cellStyle name="Nota 2 2 16 2" xfId="24794"/>
    <cellStyle name="Nota 2 2 17" xfId="24733"/>
    <cellStyle name="Nota 2 2 18" xfId="24795"/>
    <cellStyle name="Nota 2 2 19" xfId="24796"/>
    <cellStyle name="Nota 2 2 2" xfId="643"/>
    <cellStyle name="Nota 2 2 2 10" xfId="24798"/>
    <cellStyle name="Nota 2 2 2 11" xfId="24799"/>
    <cellStyle name="Nota 2 2 2 12" xfId="24800"/>
    <cellStyle name="Nota 2 2 2 13" xfId="24801"/>
    <cellStyle name="Nota 2 2 2 14" xfId="24802"/>
    <cellStyle name="Nota 2 2 2 15" xfId="24803"/>
    <cellStyle name="Nota 2 2 2 16" xfId="24804"/>
    <cellStyle name="Nota 2 2 2 17" xfId="24805"/>
    <cellStyle name="Nota 2 2 2 18" xfId="24806"/>
    <cellStyle name="Nota 2 2 2 19" xfId="35127"/>
    <cellStyle name="Nota 2 2 2 2" xfId="2713"/>
    <cellStyle name="Nota 2 2 2 2 10" xfId="24808"/>
    <cellStyle name="Nota 2 2 2 2 11" xfId="24809"/>
    <cellStyle name="Nota 2 2 2 2 12" xfId="35128"/>
    <cellStyle name="Nota 2 2 2 2 2" xfId="24807"/>
    <cellStyle name="Nota 2 2 2 2 3" xfId="24810"/>
    <cellStyle name="Nota 2 2 2 2 4" xfId="24811"/>
    <cellStyle name="Nota 2 2 2 2 5" xfId="24812"/>
    <cellStyle name="Nota 2 2 2 2 6" xfId="24813"/>
    <cellStyle name="Nota 2 2 2 2 7" xfId="24814"/>
    <cellStyle name="Nota 2 2 2 2 8" xfId="24815"/>
    <cellStyle name="Nota 2 2 2 2 9" xfId="24816"/>
    <cellStyle name="Nota 2 2 2 20" xfId="36177"/>
    <cellStyle name="Nota 2 2 2 21" xfId="36370"/>
    <cellStyle name="Nota 2 2 2 3" xfId="24797"/>
    <cellStyle name="Nota 2 2 2 3 10" xfId="24817"/>
    <cellStyle name="Nota 2 2 2 3 11" xfId="24818"/>
    <cellStyle name="Nota 2 2 2 3 12" xfId="35129"/>
    <cellStyle name="Nota 2 2 2 3 2" xfId="24819"/>
    <cellStyle name="Nota 2 2 2 3 3" xfId="24820"/>
    <cellStyle name="Nota 2 2 2 3 4" xfId="24821"/>
    <cellStyle name="Nota 2 2 2 3 5" xfId="24822"/>
    <cellStyle name="Nota 2 2 2 3 6" xfId="24823"/>
    <cellStyle name="Nota 2 2 2 3 7" xfId="24824"/>
    <cellStyle name="Nota 2 2 2 3 8" xfId="24825"/>
    <cellStyle name="Nota 2 2 2 3 9" xfId="24826"/>
    <cellStyle name="Nota 2 2 2 4" xfId="24827"/>
    <cellStyle name="Nota 2 2 2 4 10" xfId="24828"/>
    <cellStyle name="Nota 2 2 2 4 11" xfId="24829"/>
    <cellStyle name="Nota 2 2 2 4 12" xfId="35130"/>
    <cellStyle name="Nota 2 2 2 4 2" xfId="24830"/>
    <cellStyle name="Nota 2 2 2 4 3" xfId="24831"/>
    <cellStyle name="Nota 2 2 2 4 4" xfId="24832"/>
    <cellStyle name="Nota 2 2 2 4 5" xfId="24833"/>
    <cellStyle name="Nota 2 2 2 4 6" xfId="24834"/>
    <cellStyle name="Nota 2 2 2 4 7" xfId="24835"/>
    <cellStyle name="Nota 2 2 2 4 8" xfId="24836"/>
    <cellStyle name="Nota 2 2 2 4 9" xfId="24837"/>
    <cellStyle name="Nota 2 2 2 5" xfId="24838"/>
    <cellStyle name="Nota 2 2 2 5 10" xfId="24839"/>
    <cellStyle name="Nota 2 2 2 5 11" xfId="24840"/>
    <cellStyle name="Nota 2 2 2 5 12" xfId="35131"/>
    <cellStyle name="Nota 2 2 2 5 2" xfId="24841"/>
    <cellStyle name="Nota 2 2 2 5 3" xfId="24842"/>
    <cellStyle name="Nota 2 2 2 5 4" xfId="24843"/>
    <cellStyle name="Nota 2 2 2 5 5" xfId="24844"/>
    <cellStyle name="Nota 2 2 2 5 6" xfId="24845"/>
    <cellStyle name="Nota 2 2 2 5 7" xfId="24846"/>
    <cellStyle name="Nota 2 2 2 5 8" xfId="24847"/>
    <cellStyle name="Nota 2 2 2 5 9" xfId="24848"/>
    <cellStyle name="Nota 2 2 2 6" xfId="24849"/>
    <cellStyle name="Nota 2 2 2 6 10" xfId="24850"/>
    <cellStyle name="Nota 2 2 2 6 11" xfId="24851"/>
    <cellStyle name="Nota 2 2 2 6 12" xfId="35132"/>
    <cellStyle name="Nota 2 2 2 6 2" xfId="24852"/>
    <cellStyle name="Nota 2 2 2 6 3" xfId="24853"/>
    <cellStyle name="Nota 2 2 2 6 4" xfId="24854"/>
    <cellStyle name="Nota 2 2 2 6 5" xfId="24855"/>
    <cellStyle name="Nota 2 2 2 6 6" xfId="24856"/>
    <cellStyle name="Nota 2 2 2 6 7" xfId="24857"/>
    <cellStyle name="Nota 2 2 2 6 8" xfId="24858"/>
    <cellStyle name="Nota 2 2 2 6 9" xfId="24859"/>
    <cellStyle name="Nota 2 2 2 7" xfId="24860"/>
    <cellStyle name="Nota 2 2 2 7 10" xfId="24861"/>
    <cellStyle name="Nota 2 2 2 7 11" xfId="24862"/>
    <cellStyle name="Nota 2 2 2 7 12" xfId="35133"/>
    <cellStyle name="Nota 2 2 2 7 2" xfId="24863"/>
    <cellStyle name="Nota 2 2 2 7 3" xfId="24864"/>
    <cellStyle name="Nota 2 2 2 7 4" xfId="24865"/>
    <cellStyle name="Nota 2 2 2 7 5" xfId="24866"/>
    <cellStyle name="Nota 2 2 2 7 6" xfId="24867"/>
    <cellStyle name="Nota 2 2 2 7 7" xfId="24868"/>
    <cellStyle name="Nota 2 2 2 7 8" xfId="24869"/>
    <cellStyle name="Nota 2 2 2 7 9" xfId="24870"/>
    <cellStyle name="Nota 2 2 2 8" xfId="24871"/>
    <cellStyle name="Nota 2 2 2 8 10" xfId="24872"/>
    <cellStyle name="Nota 2 2 2 8 11" xfId="24873"/>
    <cellStyle name="Nota 2 2 2 8 12" xfId="35134"/>
    <cellStyle name="Nota 2 2 2 8 2" xfId="24874"/>
    <cellStyle name="Nota 2 2 2 8 3" xfId="24875"/>
    <cellStyle name="Nota 2 2 2 8 4" xfId="24876"/>
    <cellStyle name="Nota 2 2 2 8 5" xfId="24877"/>
    <cellStyle name="Nota 2 2 2 8 6" xfId="24878"/>
    <cellStyle name="Nota 2 2 2 8 7" xfId="24879"/>
    <cellStyle name="Nota 2 2 2 8 8" xfId="24880"/>
    <cellStyle name="Nota 2 2 2 8 9" xfId="24881"/>
    <cellStyle name="Nota 2 2 2 9" xfId="24882"/>
    <cellStyle name="Nota 2 2 20" xfId="24883"/>
    <cellStyle name="Nota 2 2 21" xfId="24884"/>
    <cellStyle name="Nota 2 2 22" xfId="24885"/>
    <cellStyle name="Nota 2 2 23" xfId="24886"/>
    <cellStyle name="Nota 2 2 24" xfId="24887"/>
    <cellStyle name="Nota 2 2 25" xfId="24888"/>
    <cellStyle name="Nota 2 2 26" xfId="35120"/>
    <cellStyle name="Nota 2 2 27" xfId="36176"/>
    <cellStyle name="Nota 2 2 28" xfId="36369"/>
    <cellStyle name="Nota 2 2 3" xfId="644"/>
    <cellStyle name="Nota 2 2 3 10" xfId="24890"/>
    <cellStyle name="Nota 2 2 3 11" xfId="24891"/>
    <cellStyle name="Nota 2 2 3 12" xfId="35135"/>
    <cellStyle name="Nota 2 2 3 2" xfId="2714"/>
    <cellStyle name="Nota 2 2 3 2 2" xfId="24892"/>
    <cellStyle name="Nota 2 2 3 3" xfId="24889"/>
    <cellStyle name="Nota 2 2 3 4" xfId="24893"/>
    <cellStyle name="Nota 2 2 3 5" xfId="24894"/>
    <cellStyle name="Nota 2 2 3 6" xfId="24895"/>
    <cellStyle name="Nota 2 2 3 7" xfId="24896"/>
    <cellStyle name="Nota 2 2 3 8" xfId="24897"/>
    <cellStyle name="Nota 2 2 3 9" xfId="24898"/>
    <cellStyle name="Nota 2 2 4" xfId="645"/>
    <cellStyle name="Nota 2 2 4 10" xfId="24900"/>
    <cellStyle name="Nota 2 2 4 11" xfId="24901"/>
    <cellStyle name="Nota 2 2 4 12" xfId="35136"/>
    <cellStyle name="Nota 2 2 4 2" xfId="2715"/>
    <cellStyle name="Nota 2 2 4 2 2" xfId="24902"/>
    <cellStyle name="Nota 2 2 4 3" xfId="24899"/>
    <cellStyle name="Nota 2 2 4 4" xfId="24903"/>
    <cellStyle name="Nota 2 2 4 5" xfId="24904"/>
    <cellStyle name="Nota 2 2 4 6" xfId="24905"/>
    <cellStyle name="Nota 2 2 4 7" xfId="24906"/>
    <cellStyle name="Nota 2 2 4 8" xfId="24907"/>
    <cellStyle name="Nota 2 2 4 9" xfId="24908"/>
    <cellStyle name="Nota 2 2 5" xfId="646"/>
    <cellStyle name="Nota 2 2 5 10" xfId="24910"/>
    <cellStyle name="Nota 2 2 5 11" xfId="24911"/>
    <cellStyle name="Nota 2 2 5 12" xfId="35137"/>
    <cellStyle name="Nota 2 2 5 2" xfId="2716"/>
    <cellStyle name="Nota 2 2 5 2 2" xfId="24912"/>
    <cellStyle name="Nota 2 2 5 3" xfId="24909"/>
    <cellStyle name="Nota 2 2 5 4" xfId="24913"/>
    <cellStyle name="Nota 2 2 5 5" xfId="24914"/>
    <cellStyle name="Nota 2 2 5 6" xfId="24915"/>
    <cellStyle name="Nota 2 2 5 7" xfId="24916"/>
    <cellStyle name="Nota 2 2 5 8" xfId="24917"/>
    <cellStyle name="Nota 2 2 5 9" xfId="24918"/>
    <cellStyle name="Nota 2 2 6" xfId="647"/>
    <cellStyle name="Nota 2 2 6 10" xfId="24920"/>
    <cellStyle name="Nota 2 2 6 11" xfId="24921"/>
    <cellStyle name="Nota 2 2 6 12" xfId="35138"/>
    <cellStyle name="Nota 2 2 6 2" xfId="2717"/>
    <cellStyle name="Nota 2 2 6 2 2" xfId="24922"/>
    <cellStyle name="Nota 2 2 6 3" xfId="24919"/>
    <cellStyle name="Nota 2 2 6 4" xfId="24923"/>
    <cellStyle name="Nota 2 2 6 5" xfId="24924"/>
    <cellStyle name="Nota 2 2 6 6" xfId="24925"/>
    <cellStyle name="Nota 2 2 6 7" xfId="24926"/>
    <cellStyle name="Nota 2 2 6 8" xfId="24927"/>
    <cellStyle name="Nota 2 2 6 9" xfId="24928"/>
    <cellStyle name="Nota 2 2 7" xfId="648"/>
    <cellStyle name="Nota 2 2 7 10" xfId="24930"/>
    <cellStyle name="Nota 2 2 7 11" xfId="24931"/>
    <cellStyle name="Nota 2 2 7 12" xfId="35139"/>
    <cellStyle name="Nota 2 2 7 2" xfId="24929"/>
    <cellStyle name="Nota 2 2 7 3" xfId="24932"/>
    <cellStyle name="Nota 2 2 7 4" xfId="24933"/>
    <cellStyle name="Nota 2 2 7 5" xfId="24934"/>
    <cellStyle name="Nota 2 2 7 6" xfId="24935"/>
    <cellStyle name="Nota 2 2 7 7" xfId="24936"/>
    <cellStyle name="Nota 2 2 7 8" xfId="24937"/>
    <cellStyle name="Nota 2 2 7 9" xfId="24938"/>
    <cellStyle name="Nota 2 2 8" xfId="649"/>
    <cellStyle name="Nota 2 2 8 10" xfId="24940"/>
    <cellStyle name="Nota 2 2 8 11" xfId="24941"/>
    <cellStyle name="Nota 2 2 8 12" xfId="35140"/>
    <cellStyle name="Nota 2 2 8 2" xfId="24939"/>
    <cellStyle name="Nota 2 2 8 3" xfId="24942"/>
    <cellStyle name="Nota 2 2 8 4" xfId="24943"/>
    <cellStyle name="Nota 2 2 8 5" xfId="24944"/>
    <cellStyle name="Nota 2 2 8 6" xfId="24945"/>
    <cellStyle name="Nota 2 2 8 7" xfId="24946"/>
    <cellStyle name="Nota 2 2 8 8" xfId="24947"/>
    <cellStyle name="Nota 2 2 8 9" xfId="24948"/>
    <cellStyle name="Nota 2 2 9" xfId="650"/>
    <cellStyle name="Nota 2 2 9 10" xfId="24950"/>
    <cellStyle name="Nota 2 2 9 11" xfId="24951"/>
    <cellStyle name="Nota 2 2 9 12" xfId="35141"/>
    <cellStyle name="Nota 2 2 9 2" xfId="24949"/>
    <cellStyle name="Nota 2 2 9 3" xfId="24952"/>
    <cellStyle name="Nota 2 2 9 4" xfId="24953"/>
    <cellStyle name="Nota 2 2 9 5" xfId="24954"/>
    <cellStyle name="Nota 2 2 9 6" xfId="24955"/>
    <cellStyle name="Nota 2 2 9 7" xfId="24956"/>
    <cellStyle name="Nota 2 2 9 8" xfId="24957"/>
    <cellStyle name="Nota 2 2 9 9" xfId="24958"/>
    <cellStyle name="Nota 2 20" xfId="24959"/>
    <cellStyle name="Nota 2 21" xfId="24960"/>
    <cellStyle name="Nota 2 22" xfId="24961"/>
    <cellStyle name="Nota 2 23" xfId="24962"/>
    <cellStyle name="Nota 2 24" xfId="24963"/>
    <cellStyle name="Nota 2 25" xfId="24964"/>
    <cellStyle name="Nota 2 26" xfId="24965"/>
    <cellStyle name="Nota 2 27" xfId="24966"/>
    <cellStyle name="Nota 2 28" xfId="24967"/>
    <cellStyle name="Nota 2 29" xfId="24968"/>
    <cellStyle name="Nota 2 3" xfId="651"/>
    <cellStyle name="Nota 2 3 10" xfId="652"/>
    <cellStyle name="Nota 2 3 10 2" xfId="24970"/>
    <cellStyle name="Nota 2 3 11" xfId="653"/>
    <cellStyle name="Nota 2 3 11 2" xfId="24971"/>
    <cellStyle name="Nota 2 3 12" xfId="654"/>
    <cellStyle name="Nota 2 3 12 2" xfId="35142"/>
    <cellStyle name="Nota 2 3 13" xfId="655"/>
    <cellStyle name="Nota 2 3 14" xfId="656"/>
    <cellStyle name="Nota 2 3 15" xfId="657"/>
    <cellStyle name="Nota 2 3 16" xfId="2718"/>
    <cellStyle name="Nota 2 3 17" xfId="24969"/>
    <cellStyle name="Nota 2 3 18" xfId="36178"/>
    <cellStyle name="Nota 2 3 19" xfId="36371"/>
    <cellStyle name="Nota 2 3 2" xfId="658"/>
    <cellStyle name="Nota 2 3 2 2" xfId="24972"/>
    <cellStyle name="Nota 2 3 3" xfId="659"/>
    <cellStyle name="Nota 2 3 3 2" xfId="24973"/>
    <cellStyle name="Nota 2 3 4" xfId="660"/>
    <cellStyle name="Nota 2 3 4 2" xfId="24974"/>
    <cellStyle name="Nota 2 3 5" xfId="661"/>
    <cellStyle name="Nota 2 3 5 2" xfId="24975"/>
    <cellStyle name="Nota 2 3 6" xfId="662"/>
    <cellStyle name="Nota 2 3 6 2" xfId="24976"/>
    <cellStyle name="Nota 2 3 7" xfId="663"/>
    <cellStyle name="Nota 2 3 7 2" xfId="24977"/>
    <cellStyle name="Nota 2 3 8" xfId="664"/>
    <cellStyle name="Nota 2 3 8 2" xfId="24978"/>
    <cellStyle name="Nota 2 3 9" xfId="665"/>
    <cellStyle name="Nota 2 3 9 2" xfId="24979"/>
    <cellStyle name="Nota 2 30" xfId="24980"/>
    <cellStyle name="Nota 2 31" xfId="24981"/>
    <cellStyle name="Nota 2 32" xfId="24982"/>
    <cellStyle name="Nota 2 33" xfId="24983"/>
    <cellStyle name="Nota 2 34" xfId="24984"/>
    <cellStyle name="Nota 2 35" xfId="24985"/>
    <cellStyle name="Nota 2 36" xfId="24986"/>
    <cellStyle name="Nota 2 37" xfId="24987"/>
    <cellStyle name="Nota 2 38" xfId="24988"/>
    <cellStyle name="Nota 2 39" xfId="35112"/>
    <cellStyle name="Nota 2 4" xfId="666"/>
    <cellStyle name="Nota 2 4 10" xfId="24990"/>
    <cellStyle name="Nota 2 4 11" xfId="24991"/>
    <cellStyle name="Nota 2 4 12" xfId="35143"/>
    <cellStyle name="Nota 2 4 2" xfId="2719"/>
    <cellStyle name="Nota 2 4 2 2" xfId="24992"/>
    <cellStyle name="Nota 2 4 3" xfId="24989"/>
    <cellStyle name="Nota 2 4 4" xfId="24993"/>
    <cellStyle name="Nota 2 4 5" xfId="24994"/>
    <cellStyle name="Nota 2 4 6" xfId="24995"/>
    <cellStyle name="Nota 2 4 7" xfId="24996"/>
    <cellStyle name="Nota 2 4 8" xfId="24997"/>
    <cellStyle name="Nota 2 4 9" xfId="24998"/>
    <cellStyle name="Nota 2 40" xfId="36175"/>
    <cellStyle name="Nota 2 41" xfId="36368"/>
    <cellStyle name="Nota 2 5" xfId="667"/>
    <cellStyle name="Nota 2 5 10" xfId="25000"/>
    <cellStyle name="Nota 2 5 11" xfId="25001"/>
    <cellStyle name="Nota 2 5 12" xfId="35144"/>
    <cellStyle name="Nota 2 5 2" xfId="2720"/>
    <cellStyle name="Nota 2 5 2 2" xfId="25002"/>
    <cellStyle name="Nota 2 5 3" xfId="24999"/>
    <cellStyle name="Nota 2 5 4" xfId="25003"/>
    <cellStyle name="Nota 2 5 5" xfId="25004"/>
    <cellStyle name="Nota 2 5 6" xfId="25005"/>
    <cellStyle name="Nota 2 5 7" xfId="25006"/>
    <cellStyle name="Nota 2 5 8" xfId="25007"/>
    <cellStyle name="Nota 2 5 9" xfId="25008"/>
    <cellStyle name="Nota 2 6" xfId="668"/>
    <cellStyle name="Nota 2 6 10" xfId="25010"/>
    <cellStyle name="Nota 2 6 11" xfId="25011"/>
    <cellStyle name="Nota 2 6 12" xfId="35145"/>
    <cellStyle name="Nota 2 6 2" xfId="2721"/>
    <cellStyle name="Nota 2 6 2 2" xfId="25012"/>
    <cellStyle name="Nota 2 6 3" xfId="25009"/>
    <cellStyle name="Nota 2 6 4" xfId="25013"/>
    <cellStyle name="Nota 2 6 5" xfId="25014"/>
    <cellStyle name="Nota 2 6 6" xfId="25015"/>
    <cellStyle name="Nota 2 6 7" xfId="25016"/>
    <cellStyle name="Nota 2 6 8" xfId="25017"/>
    <cellStyle name="Nota 2 6 9" xfId="25018"/>
    <cellStyle name="Nota 2 7" xfId="669"/>
    <cellStyle name="Nota 2 7 10" xfId="25020"/>
    <cellStyle name="Nota 2 7 11" xfId="25021"/>
    <cellStyle name="Nota 2 7 12" xfId="35146"/>
    <cellStyle name="Nota 2 7 2" xfId="2722"/>
    <cellStyle name="Nota 2 7 2 2" xfId="25022"/>
    <cellStyle name="Nota 2 7 3" xfId="25019"/>
    <cellStyle name="Nota 2 7 4" xfId="25023"/>
    <cellStyle name="Nota 2 7 5" xfId="25024"/>
    <cellStyle name="Nota 2 7 6" xfId="25025"/>
    <cellStyle name="Nota 2 7 7" xfId="25026"/>
    <cellStyle name="Nota 2 7 8" xfId="25027"/>
    <cellStyle name="Nota 2 7 9" xfId="25028"/>
    <cellStyle name="Nota 2 8" xfId="670"/>
    <cellStyle name="Nota 2 8 10" xfId="25030"/>
    <cellStyle name="Nota 2 8 11" xfId="25031"/>
    <cellStyle name="Nota 2 8 12" xfId="35147"/>
    <cellStyle name="Nota 2 8 2" xfId="2723"/>
    <cellStyle name="Nota 2 8 2 2" xfId="25032"/>
    <cellStyle name="Nota 2 8 3" xfId="25029"/>
    <cellStyle name="Nota 2 8 4" xfId="25033"/>
    <cellStyle name="Nota 2 8 5" xfId="25034"/>
    <cellStyle name="Nota 2 8 6" xfId="25035"/>
    <cellStyle name="Nota 2 8 7" xfId="25036"/>
    <cellStyle name="Nota 2 8 8" xfId="25037"/>
    <cellStyle name="Nota 2 8 9" xfId="25038"/>
    <cellStyle name="Nota 2 9" xfId="671"/>
    <cellStyle name="Nota 2 9 10" xfId="25040"/>
    <cellStyle name="Nota 2 9 11" xfId="25041"/>
    <cellStyle name="Nota 2 9 12" xfId="35148"/>
    <cellStyle name="Nota 2 9 2" xfId="25039"/>
    <cellStyle name="Nota 2 9 3" xfId="25042"/>
    <cellStyle name="Nota 2 9 4" xfId="25043"/>
    <cellStyle name="Nota 2 9 5" xfId="25044"/>
    <cellStyle name="Nota 2 9 6" xfId="25045"/>
    <cellStyle name="Nota 2 9 7" xfId="25046"/>
    <cellStyle name="Nota 2 9 8" xfId="25047"/>
    <cellStyle name="Nota 2 9 9" xfId="25048"/>
    <cellStyle name="Nota 2_ÁLVARO JOSÉ DOS SANTOS" xfId="36179"/>
    <cellStyle name="Nota 20" xfId="35848"/>
    <cellStyle name="Nota 21" xfId="35897"/>
    <cellStyle name="Nota 22" xfId="36174"/>
    <cellStyle name="Nota 23" xfId="36367"/>
    <cellStyle name="Nota 3" xfId="672"/>
    <cellStyle name="Nota 3 10" xfId="673"/>
    <cellStyle name="Nota 3 10 2" xfId="25050"/>
    <cellStyle name="Nota 3 11" xfId="674"/>
    <cellStyle name="Nota 3 11 2" xfId="25051"/>
    <cellStyle name="Nota 3 12" xfId="675"/>
    <cellStyle name="Nota 3 12 2" xfId="25052"/>
    <cellStyle name="Nota 3 13" xfId="676"/>
    <cellStyle name="Nota 3 13 2" xfId="25053"/>
    <cellStyle name="Nota 3 14" xfId="677"/>
    <cellStyle name="Nota 3 14 2" xfId="35149"/>
    <cellStyle name="Nota 3 15" xfId="678"/>
    <cellStyle name="Nota 3 16" xfId="679"/>
    <cellStyle name="Nota 3 17" xfId="2724"/>
    <cellStyle name="Nota 3 18" xfId="25049"/>
    <cellStyle name="Nota 3 19" xfId="36180"/>
    <cellStyle name="Nota 3 2" xfId="680"/>
    <cellStyle name="Nota 3 2 10" xfId="681"/>
    <cellStyle name="Nota 3 2 10 2" xfId="25055"/>
    <cellStyle name="Nota 3 2 11" xfId="682"/>
    <cellStyle name="Nota 3 2 11 2" xfId="25056"/>
    <cellStyle name="Nota 3 2 12" xfId="683"/>
    <cellStyle name="Nota 3 2 12 2" xfId="35150"/>
    <cellStyle name="Nota 3 2 13" xfId="684"/>
    <cellStyle name="Nota 3 2 14" xfId="685"/>
    <cellStyle name="Nota 3 2 15" xfId="686"/>
    <cellStyle name="Nota 3 2 16" xfId="2725"/>
    <cellStyle name="Nota 3 2 17" xfId="25054"/>
    <cellStyle name="Nota 3 2 18" xfId="36181"/>
    <cellStyle name="Nota 3 2 19" xfId="36373"/>
    <cellStyle name="Nota 3 2 2" xfId="687"/>
    <cellStyle name="Nota 3 2 2 2" xfId="2726"/>
    <cellStyle name="Nota 3 2 2 3" xfId="25057"/>
    <cellStyle name="Nota 3 2 3" xfId="688"/>
    <cellStyle name="Nota 3 2 3 2" xfId="2727"/>
    <cellStyle name="Nota 3 2 3 3" xfId="25058"/>
    <cellStyle name="Nota 3 2 4" xfId="689"/>
    <cellStyle name="Nota 3 2 4 2" xfId="2728"/>
    <cellStyle name="Nota 3 2 4 3" xfId="25059"/>
    <cellStyle name="Nota 3 2 5" xfId="690"/>
    <cellStyle name="Nota 3 2 5 2" xfId="2729"/>
    <cellStyle name="Nota 3 2 5 3" xfId="25060"/>
    <cellStyle name="Nota 3 2 6" xfId="691"/>
    <cellStyle name="Nota 3 2 6 2" xfId="2730"/>
    <cellStyle name="Nota 3 2 6 3" xfId="25061"/>
    <cellStyle name="Nota 3 2 7" xfId="692"/>
    <cellStyle name="Nota 3 2 7 2" xfId="25062"/>
    <cellStyle name="Nota 3 2 8" xfId="693"/>
    <cellStyle name="Nota 3 2 8 2" xfId="25063"/>
    <cellStyle name="Nota 3 2 9" xfId="694"/>
    <cellStyle name="Nota 3 2 9 2" xfId="25064"/>
    <cellStyle name="Nota 3 20" xfId="36372"/>
    <cellStyle name="Nota 3 3" xfId="695"/>
    <cellStyle name="Nota 3 3 10" xfId="25066"/>
    <cellStyle name="Nota 3 3 11" xfId="25067"/>
    <cellStyle name="Nota 3 3 12" xfId="35151"/>
    <cellStyle name="Nota 3 3 13" xfId="36182"/>
    <cellStyle name="Nota 3 3 14" xfId="36374"/>
    <cellStyle name="Nota 3 3 2" xfId="2731"/>
    <cellStyle name="Nota 3 3 2 2" xfId="25068"/>
    <cellStyle name="Nota 3 3 3" xfId="25065"/>
    <cellStyle name="Nota 3 3 4" xfId="25069"/>
    <cellStyle name="Nota 3 3 5" xfId="25070"/>
    <cellStyle name="Nota 3 3 6" xfId="25071"/>
    <cellStyle name="Nota 3 3 7" xfId="25072"/>
    <cellStyle name="Nota 3 3 8" xfId="25073"/>
    <cellStyle name="Nota 3 3 9" xfId="25074"/>
    <cellStyle name="Nota 3 4" xfId="696"/>
    <cellStyle name="Nota 3 4 2" xfId="2732"/>
    <cellStyle name="Nota 3 4 3" xfId="25075"/>
    <cellStyle name="Nota 3 5" xfId="697"/>
    <cellStyle name="Nota 3 5 2" xfId="2733"/>
    <cellStyle name="Nota 3 5 3" xfId="25076"/>
    <cellStyle name="Nota 3 6" xfId="698"/>
    <cellStyle name="Nota 3 6 2" xfId="2734"/>
    <cellStyle name="Nota 3 6 3" xfId="25077"/>
    <cellStyle name="Nota 3 7" xfId="699"/>
    <cellStyle name="Nota 3 7 2" xfId="2735"/>
    <cellStyle name="Nota 3 7 3" xfId="25078"/>
    <cellStyle name="Nota 3 8" xfId="700"/>
    <cellStyle name="Nota 3 8 2" xfId="25079"/>
    <cellStyle name="Nota 3 9" xfId="701"/>
    <cellStyle name="Nota 3 9 2" xfId="25080"/>
    <cellStyle name="Nota 3_Planilha Orçamentária - DRENAGEM - OUTROS - R1" xfId="25081"/>
    <cellStyle name="Nota 4" xfId="2736"/>
    <cellStyle name="Nota 4 10" xfId="25083"/>
    <cellStyle name="Nota 4 11" xfId="25084"/>
    <cellStyle name="Nota 4 12" xfId="35152"/>
    <cellStyle name="Nota 4 13" xfId="36183"/>
    <cellStyle name="Nota 4 14" xfId="36375"/>
    <cellStyle name="Nota 4 15" xfId="36554"/>
    <cellStyle name="Nota 4 16" xfId="36571"/>
    <cellStyle name="Nota 4 17" xfId="36587"/>
    <cellStyle name="Nota 4 18" xfId="36603"/>
    <cellStyle name="Nota 4 2" xfId="2737"/>
    <cellStyle name="Nota 4 2 2" xfId="25085"/>
    <cellStyle name="Nota 4 3" xfId="2738"/>
    <cellStyle name="Nota 4 3 2" xfId="25086"/>
    <cellStyle name="Nota 4 4" xfId="25082"/>
    <cellStyle name="Nota 4 5" xfId="25087"/>
    <cellStyle name="Nota 4 6" xfId="25088"/>
    <cellStyle name="Nota 4 7" xfId="25089"/>
    <cellStyle name="Nota 4 8" xfId="25090"/>
    <cellStyle name="Nota 4 9" xfId="25091"/>
    <cellStyle name="Nota 5" xfId="2739"/>
    <cellStyle name="Nota 5 10" xfId="25093"/>
    <cellStyle name="Nota 5 11" xfId="25094"/>
    <cellStyle name="Nota 5 12" xfId="35153"/>
    <cellStyle name="Nota 5 13" xfId="36184"/>
    <cellStyle name="Nota 5 14" xfId="36376"/>
    <cellStyle name="Nota 5 15" xfId="36556"/>
    <cellStyle name="Nota 5 16" xfId="36573"/>
    <cellStyle name="Nota 5 17" xfId="36589"/>
    <cellStyle name="Nota 5 18" xfId="36605"/>
    <cellStyle name="Nota 5 2" xfId="2740"/>
    <cellStyle name="Nota 5 2 2" xfId="25095"/>
    <cellStyle name="Nota 5 3" xfId="2741"/>
    <cellStyle name="Nota 5 3 2" xfId="25096"/>
    <cellStyle name="Nota 5 4" xfId="25092"/>
    <cellStyle name="Nota 5 5" xfId="25097"/>
    <cellStyle name="Nota 5 6" xfId="25098"/>
    <cellStyle name="Nota 5 7" xfId="25099"/>
    <cellStyle name="Nota 5 8" xfId="25100"/>
    <cellStyle name="Nota 5 9" xfId="25101"/>
    <cellStyle name="Nota 6" xfId="2742"/>
    <cellStyle name="Nota 6 10" xfId="25103"/>
    <cellStyle name="Nota 6 11" xfId="25104"/>
    <cellStyle name="Nota 6 12" xfId="35154"/>
    <cellStyle name="Nota 6 13" xfId="36185"/>
    <cellStyle name="Nota 6 14" xfId="36377"/>
    <cellStyle name="Nota 6 15" xfId="36555"/>
    <cellStyle name="Nota 6 16" xfId="36572"/>
    <cellStyle name="Nota 6 17" xfId="36588"/>
    <cellStyle name="Nota 6 18" xfId="36604"/>
    <cellStyle name="Nota 6 2" xfId="2743"/>
    <cellStyle name="Nota 6 2 2" xfId="25105"/>
    <cellStyle name="Nota 6 3" xfId="25102"/>
    <cellStyle name="Nota 6 4" xfId="25106"/>
    <cellStyle name="Nota 6 5" xfId="25107"/>
    <cellStyle name="Nota 6 6" xfId="25108"/>
    <cellStyle name="Nota 6 7" xfId="25109"/>
    <cellStyle name="Nota 6 8" xfId="25110"/>
    <cellStyle name="Nota 6 9" xfId="25111"/>
    <cellStyle name="Nota 7" xfId="2744"/>
    <cellStyle name="Nota 7 10" xfId="25113"/>
    <cellStyle name="Nota 7 11" xfId="25114"/>
    <cellStyle name="Nota 7 12" xfId="25115"/>
    <cellStyle name="Nota 7 13" xfId="25116"/>
    <cellStyle name="Nota 7 14" xfId="25117"/>
    <cellStyle name="Nota 7 15" xfId="25118"/>
    <cellStyle name="Nota 7 16" xfId="25119"/>
    <cellStyle name="Nota 7 17" xfId="25120"/>
    <cellStyle name="Nota 7 18" xfId="25121"/>
    <cellStyle name="Nota 7 19" xfId="25122"/>
    <cellStyle name="Nota 7 2" xfId="2745"/>
    <cellStyle name="Nota 7 2 2" xfId="25123"/>
    <cellStyle name="Nota 7 20" xfId="25124"/>
    <cellStyle name="Nota 7 21" xfId="25125"/>
    <cellStyle name="Nota 7 22" xfId="25126"/>
    <cellStyle name="Nota 7 23" xfId="25127"/>
    <cellStyle name="Nota 7 24" xfId="35155"/>
    <cellStyle name="Nota 7 3" xfId="25112"/>
    <cellStyle name="Nota 7 4" xfId="25128"/>
    <cellStyle name="Nota 7 5" xfId="25129"/>
    <cellStyle name="Nota 7 6" xfId="25130"/>
    <cellStyle name="Nota 7 7" xfId="25131"/>
    <cellStyle name="Nota 7 8" xfId="25132"/>
    <cellStyle name="Nota 7 9" xfId="25133"/>
    <cellStyle name="Nota 8" xfId="2746"/>
    <cellStyle name="Nota 8 10" xfId="25135"/>
    <cellStyle name="Nota 8 11" xfId="25136"/>
    <cellStyle name="Nota 8 12" xfId="25137"/>
    <cellStyle name="Nota 8 13" xfId="25138"/>
    <cellStyle name="Nota 8 14" xfId="25139"/>
    <cellStyle name="Nota 8 15" xfId="25140"/>
    <cellStyle name="Nota 8 16" xfId="25141"/>
    <cellStyle name="Nota 8 17" xfId="25142"/>
    <cellStyle name="Nota 8 18" xfId="25143"/>
    <cellStyle name="Nota 8 19" xfId="25144"/>
    <cellStyle name="Nota 8 2" xfId="2747"/>
    <cellStyle name="Nota 8 2 2" xfId="25145"/>
    <cellStyle name="Nota 8 20" xfId="25146"/>
    <cellStyle name="Nota 8 21" xfId="25147"/>
    <cellStyle name="Nota 8 22" xfId="25148"/>
    <cellStyle name="Nota 8 23" xfId="25149"/>
    <cellStyle name="Nota 8 24" xfId="35156"/>
    <cellStyle name="Nota 8 3" xfId="25134"/>
    <cellStyle name="Nota 8 4" xfId="25150"/>
    <cellStyle name="Nota 8 5" xfId="25151"/>
    <cellStyle name="Nota 8 6" xfId="25152"/>
    <cellStyle name="Nota 8 7" xfId="25153"/>
    <cellStyle name="Nota 8 8" xfId="25154"/>
    <cellStyle name="Nota 8 9" xfId="25155"/>
    <cellStyle name="Nota 9" xfId="2748"/>
    <cellStyle name="Nota 9 10" xfId="25157"/>
    <cellStyle name="Nota 9 11" xfId="25158"/>
    <cellStyle name="Nota 9 12" xfId="25159"/>
    <cellStyle name="Nota 9 13" xfId="25160"/>
    <cellStyle name="Nota 9 14" xfId="25161"/>
    <cellStyle name="Nota 9 15" xfId="25162"/>
    <cellStyle name="Nota 9 16" xfId="25163"/>
    <cellStyle name="Nota 9 17" xfId="25164"/>
    <cellStyle name="Nota 9 18" xfId="25165"/>
    <cellStyle name="Nota 9 19" xfId="25166"/>
    <cellStyle name="Nota 9 2" xfId="25156"/>
    <cellStyle name="Nota 9 20" xfId="25167"/>
    <cellStyle name="Nota 9 21" xfId="25168"/>
    <cellStyle name="Nota 9 22" xfId="25169"/>
    <cellStyle name="Nota 9 23" xfId="25170"/>
    <cellStyle name="Nota 9 24" xfId="35157"/>
    <cellStyle name="Nota 9 3" xfId="25171"/>
    <cellStyle name="Nota 9 4" xfId="25172"/>
    <cellStyle name="Nota 9 5" xfId="25173"/>
    <cellStyle name="Nota 9 6" xfId="25174"/>
    <cellStyle name="Nota 9 7" xfId="25175"/>
    <cellStyle name="Nota 9 8" xfId="25176"/>
    <cellStyle name="Nota 9 9" xfId="25177"/>
    <cellStyle name="Note" xfId="2749"/>
    <cellStyle name="Note 1" xfId="702"/>
    <cellStyle name="Note 1 2" xfId="25179"/>
    <cellStyle name="Note 1 3" xfId="36186"/>
    <cellStyle name="Note 1 4" xfId="36378"/>
    <cellStyle name="Note 10" xfId="25180"/>
    <cellStyle name="Note 10 10" xfId="25181"/>
    <cellStyle name="Note 10 11" xfId="25182"/>
    <cellStyle name="Note 10 12" xfId="35159"/>
    <cellStyle name="Note 10 2" xfId="25183"/>
    <cellStyle name="Note 10 3" xfId="25184"/>
    <cellStyle name="Note 10 4" xfId="25185"/>
    <cellStyle name="Note 10 5" xfId="25186"/>
    <cellStyle name="Note 10 6" xfId="25187"/>
    <cellStyle name="Note 10 7" xfId="25188"/>
    <cellStyle name="Note 10 8" xfId="25189"/>
    <cellStyle name="Note 10 9" xfId="25190"/>
    <cellStyle name="Note 11" xfId="25191"/>
    <cellStyle name="Note 11 10" xfId="25192"/>
    <cellStyle name="Note 11 11" xfId="25193"/>
    <cellStyle name="Note 11 12" xfId="35160"/>
    <cellStyle name="Note 11 2" xfId="25194"/>
    <cellStyle name="Note 11 3" xfId="25195"/>
    <cellStyle name="Note 11 4" xfId="25196"/>
    <cellStyle name="Note 11 5" xfId="25197"/>
    <cellStyle name="Note 11 6" xfId="25198"/>
    <cellStyle name="Note 11 7" xfId="25199"/>
    <cellStyle name="Note 11 8" xfId="25200"/>
    <cellStyle name="Note 11 9" xfId="25201"/>
    <cellStyle name="Note 12" xfId="25202"/>
    <cellStyle name="Note 12 10" xfId="25203"/>
    <cellStyle name="Note 12 11" xfId="25204"/>
    <cellStyle name="Note 12 12" xfId="35161"/>
    <cellStyle name="Note 12 2" xfId="25205"/>
    <cellStyle name="Note 12 3" xfId="25206"/>
    <cellStyle name="Note 12 4" xfId="25207"/>
    <cellStyle name="Note 12 5" xfId="25208"/>
    <cellStyle name="Note 12 6" xfId="25209"/>
    <cellStyle name="Note 12 7" xfId="25210"/>
    <cellStyle name="Note 12 8" xfId="25211"/>
    <cellStyle name="Note 12 9" xfId="25212"/>
    <cellStyle name="Note 13" xfId="25213"/>
    <cellStyle name="Note 13 10" xfId="25214"/>
    <cellStyle name="Note 13 11" xfId="25215"/>
    <cellStyle name="Note 13 12" xfId="35162"/>
    <cellStyle name="Note 13 2" xfId="25216"/>
    <cellStyle name="Note 13 3" xfId="25217"/>
    <cellStyle name="Note 13 4" xfId="25218"/>
    <cellStyle name="Note 13 5" xfId="25219"/>
    <cellStyle name="Note 13 6" xfId="25220"/>
    <cellStyle name="Note 13 7" xfId="25221"/>
    <cellStyle name="Note 13 8" xfId="25222"/>
    <cellStyle name="Note 13 9" xfId="25223"/>
    <cellStyle name="Note 14" xfId="25224"/>
    <cellStyle name="Note 14 10" xfId="25225"/>
    <cellStyle name="Note 14 11" xfId="25226"/>
    <cellStyle name="Note 14 12" xfId="35163"/>
    <cellStyle name="Note 14 2" xfId="25227"/>
    <cellStyle name="Note 14 3" xfId="25228"/>
    <cellStyle name="Note 14 4" xfId="25229"/>
    <cellStyle name="Note 14 5" xfId="25230"/>
    <cellStyle name="Note 14 6" xfId="25231"/>
    <cellStyle name="Note 14 7" xfId="25232"/>
    <cellStyle name="Note 14 8" xfId="25233"/>
    <cellStyle name="Note 14 9" xfId="25234"/>
    <cellStyle name="Note 15" xfId="25235"/>
    <cellStyle name="Note 15 10" xfId="25236"/>
    <cellStyle name="Note 15 11" xfId="25237"/>
    <cellStyle name="Note 15 12" xfId="35164"/>
    <cellStyle name="Note 15 2" xfId="25238"/>
    <cellStyle name="Note 15 3" xfId="25239"/>
    <cellStyle name="Note 15 4" xfId="25240"/>
    <cellStyle name="Note 15 5" xfId="25241"/>
    <cellStyle name="Note 15 6" xfId="25242"/>
    <cellStyle name="Note 15 7" xfId="25243"/>
    <cellStyle name="Note 15 8" xfId="25244"/>
    <cellStyle name="Note 15 9" xfId="25245"/>
    <cellStyle name="Note 16" xfId="35158"/>
    <cellStyle name="Note 2" xfId="703"/>
    <cellStyle name="Note 2 10" xfId="704"/>
    <cellStyle name="Note 2 10 10" xfId="25248"/>
    <cellStyle name="Note 2 10 11" xfId="25249"/>
    <cellStyle name="Note 2 10 12" xfId="35166"/>
    <cellStyle name="Note 2 10 2" xfId="25247"/>
    <cellStyle name="Note 2 10 3" xfId="25250"/>
    <cellStyle name="Note 2 10 4" xfId="25251"/>
    <cellStyle name="Note 2 10 5" xfId="25252"/>
    <cellStyle name="Note 2 10 6" xfId="25253"/>
    <cellStyle name="Note 2 10 7" xfId="25254"/>
    <cellStyle name="Note 2 10 8" xfId="25255"/>
    <cellStyle name="Note 2 10 9" xfId="25256"/>
    <cellStyle name="Note 2 11" xfId="705"/>
    <cellStyle name="Note 2 11 10" xfId="25258"/>
    <cellStyle name="Note 2 11 11" xfId="25259"/>
    <cellStyle name="Note 2 11 12" xfId="35167"/>
    <cellStyle name="Note 2 11 2" xfId="25257"/>
    <cellStyle name="Note 2 11 3" xfId="25260"/>
    <cellStyle name="Note 2 11 4" xfId="25261"/>
    <cellStyle name="Note 2 11 5" xfId="25262"/>
    <cellStyle name="Note 2 11 6" xfId="25263"/>
    <cellStyle name="Note 2 11 7" xfId="25264"/>
    <cellStyle name="Note 2 11 8" xfId="25265"/>
    <cellStyle name="Note 2 11 9" xfId="25266"/>
    <cellStyle name="Note 2 12" xfId="706"/>
    <cellStyle name="Note 2 12 10" xfId="25268"/>
    <cellStyle name="Note 2 12 11" xfId="25269"/>
    <cellStyle name="Note 2 12 12" xfId="35168"/>
    <cellStyle name="Note 2 12 2" xfId="25267"/>
    <cellStyle name="Note 2 12 3" xfId="25270"/>
    <cellStyle name="Note 2 12 4" xfId="25271"/>
    <cellStyle name="Note 2 12 5" xfId="25272"/>
    <cellStyle name="Note 2 12 6" xfId="25273"/>
    <cellStyle name="Note 2 12 7" xfId="25274"/>
    <cellStyle name="Note 2 12 8" xfId="25275"/>
    <cellStyle name="Note 2 12 9" xfId="25276"/>
    <cellStyle name="Note 2 13" xfId="707"/>
    <cellStyle name="Note 2 13 10" xfId="25278"/>
    <cellStyle name="Note 2 13 11" xfId="25279"/>
    <cellStyle name="Note 2 13 12" xfId="35169"/>
    <cellStyle name="Note 2 13 2" xfId="25277"/>
    <cellStyle name="Note 2 13 3" xfId="25280"/>
    <cellStyle name="Note 2 13 4" xfId="25281"/>
    <cellStyle name="Note 2 13 5" xfId="25282"/>
    <cellStyle name="Note 2 13 6" xfId="25283"/>
    <cellStyle name="Note 2 13 7" xfId="25284"/>
    <cellStyle name="Note 2 13 8" xfId="25285"/>
    <cellStyle name="Note 2 13 9" xfId="25286"/>
    <cellStyle name="Note 2 14" xfId="708"/>
    <cellStyle name="Note 2 14 10" xfId="25288"/>
    <cellStyle name="Note 2 14 11" xfId="25289"/>
    <cellStyle name="Note 2 14 12" xfId="35170"/>
    <cellStyle name="Note 2 14 2" xfId="25287"/>
    <cellStyle name="Note 2 14 3" xfId="25290"/>
    <cellStyle name="Note 2 14 4" xfId="25291"/>
    <cellStyle name="Note 2 14 5" xfId="25292"/>
    <cellStyle name="Note 2 14 6" xfId="25293"/>
    <cellStyle name="Note 2 14 7" xfId="25294"/>
    <cellStyle name="Note 2 14 8" xfId="25295"/>
    <cellStyle name="Note 2 14 9" xfId="25296"/>
    <cellStyle name="Note 2 15" xfId="709"/>
    <cellStyle name="Note 2 15 10" xfId="25298"/>
    <cellStyle name="Note 2 15 11" xfId="25299"/>
    <cellStyle name="Note 2 15 12" xfId="35171"/>
    <cellStyle name="Note 2 15 2" xfId="25297"/>
    <cellStyle name="Note 2 15 3" xfId="25300"/>
    <cellStyle name="Note 2 15 4" xfId="25301"/>
    <cellStyle name="Note 2 15 5" xfId="25302"/>
    <cellStyle name="Note 2 15 6" xfId="25303"/>
    <cellStyle name="Note 2 15 7" xfId="25304"/>
    <cellStyle name="Note 2 15 8" xfId="25305"/>
    <cellStyle name="Note 2 15 9" xfId="25306"/>
    <cellStyle name="Note 2 16" xfId="2750"/>
    <cellStyle name="Note 2 16 2" xfId="25307"/>
    <cellStyle name="Note 2 17" xfId="25246"/>
    <cellStyle name="Note 2 18" xfId="25308"/>
    <cellStyle name="Note 2 19" xfId="25309"/>
    <cellStyle name="Note 2 2" xfId="710"/>
    <cellStyle name="Note 2 2 10" xfId="25311"/>
    <cellStyle name="Note 2 2 11" xfId="25312"/>
    <cellStyle name="Note 2 2 12" xfId="25313"/>
    <cellStyle name="Note 2 2 13" xfId="25314"/>
    <cellStyle name="Note 2 2 14" xfId="25315"/>
    <cellStyle name="Note 2 2 15" xfId="25316"/>
    <cellStyle name="Note 2 2 16" xfId="25317"/>
    <cellStyle name="Note 2 2 17" xfId="25318"/>
    <cellStyle name="Note 2 2 18" xfId="25319"/>
    <cellStyle name="Note 2 2 19" xfId="35172"/>
    <cellStyle name="Note 2 2 2" xfId="25310"/>
    <cellStyle name="Note 2 2 2 10" xfId="25320"/>
    <cellStyle name="Note 2 2 2 11" xfId="25321"/>
    <cellStyle name="Note 2 2 2 12" xfId="35173"/>
    <cellStyle name="Note 2 2 2 2" xfId="25322"/>
    <cellStyle name="Note 2 2 2 3" xfId="25323"/>
    <cellStyle name="Note 2 2 2 4" xfId="25324"/>
    <cellStyle name="Note 2 2 2 5" xfId="25325"/>
    <cellStyle name="Note 2 2 2 6" xfId="25326"/>
    <cellStyle name="Note 2 2 2 7" xfId="25327"/>
    <cellStyle name="Note 2 2 2 8" xfId="25328"/>
    <cellStyle name="Note 2 2 2 9" xfId="25329"/>
    <cellStyle name="Note 2 2 20" xfId="36188"/>
    <cellStyle name="Note 2 2 21" xfId="36380"/>
    <cellStyle name="Note 2 2 3" xfId="25330"/>
    <cellStyle name="Note 2 2 3 10" xfId="25331"/>
    <cellStyle name="Note 2 2 3 11" xfId="25332"/>
    <cellStyle name="Note 2 2 3 12" xfId="35174"/>
    <cellStyle name="Note 2 2 3 2" xfId="25333"/>
    <cellStyle name="Note 2 2 3 3" xfId="25334"/>
    <cellStyle name="Note 2 2 3 4" xfId="25335"/>
    <cellStyle name="Note 2 2 3 5" xfId="25336"/>
    <cellStyle name="Note 2 2 3 6" xfId="25337"/>
    <cellStyle name="Note 2 2 3 7" xfId="25338"/>
    <cellStyle name="Note 2 2 3 8" xfId="25339"/>
    <cellStyle name="Note 2 2 3 9" xfId="25340"/>
    <cellStyle name="Note 2 2 4" xfId="25341"/>
    <cellStyle name="Note 2 2 4 10" xfId="25342"/>
    <cellStyle name="Note 2 2 4 11" xfId="25343"/>
    <cellStyle name="Note 2 2 4 12" xfId="35175"/>
    <cellStyle name="Note 2 2 4 2" xfId="25344"/>
    <cellStyle name="Note 2 2 4 3" xfId="25345"/>
    <cellStyle name="Note 2 2 4 4" xfId="25346"/>
    <cellStyle name="Note 2 2 4 5" xfId="25347"/>
    <cellStyle name="Note 2 2 4 6" xfId="25348"/>
    <cellStyle name="Note 2 2 4 7" xfId="25349"/>
    <cellStyle name="Note 2 2 4 8" xfId="25350"/>
    <cellStyle name="Note 2 2 4 9" xfId="25351"/>
    <cellStyle name="Note 2 2 5" xfId="25352"/>
    <cellStyle name="Note 2 2 5 10" xfId="25353"/>
    <cellStyle name="Note 2 2 5 11" xfId="25354"/>
    <cellStyle name="Note 2 2 5 12" xfId="35176"/>
    <cellStyle name="Note 2 2 5 2" xfId="25355"/>
    <cellStyle name="Note 2 2 5 3" xfId="25356"/>
    <cellStyle name="Note 2 2 5 4" xfId="25357"/>
    <cellStyle name="Note 2 2 5 5" xfId="25358"/>
    <cellStyle name="Note 2 2 5 6" xfId="25359"/>
    <cellStyle name="Note 2 2 5 7" xfId="25360"/>
    <cellStyle name="Note 2 2 5 8" xfId="25361"/>
    <cellStyle name="Note 2 2 5 9" xfId="25362"/>
    <cellStyle name="Note 2 2 6" xfId="25363"/>
    <cellStyle name="Note 2 2 6 10" xfId="25364"/>
    <cellStyle name="Note 2 2 6 11" xfId="25365"/>
    <cellStyle name="Note 2 2 6 12" xfId="35177"/>
    <cellStyle name="Note 2 2 6 2" xfId="25366"/>
    <cellStyle name="Note 2 2 6 3" xfId="25367"/>
    <cellStyle name="Note 2 2 6 4" xfId="25368"/>
    <cellStyle name="Note 2 2 6 5" xfId="25369"/>
    <cellStyle name="Note 2 2 6 6" xfId="25370"/>
    <cellStyle name="Note 2 2 6 7" xfId="25371"/>
    <cellStyle name="Note 2 2 6 8" xfId="25372"/>
    <cellStyle name="Note 2 2 6 9" xfId="25373"/>
    <cellStyle name="Note 2 2 7" xfId="25374"/>
    <cellStyle name="Note 2 2 7 10" xfId="25375"/>
    <cellStyle name="Note 2 2 7 11" xfId="25376"/>
    <cellStyle name="Note 2 2 7 12" xfId="35178"/>
    <cellStyle name="Note 2 2 7 2" xfId="25377"/>
    <cellStyle name="Note 2 2 7 3" xfId="25378"/>
    <cellStyle name="Note 2 2 7 4" xfId="25379"/>
    <cellStyle name="Note 2 2 7 5" xfId="25380"/>
    <cellStyle name="Note 2 2 7 6" xfId="25381"/>
    <cellStyle name="Note 2 2 7 7" xfId="25382"/>
    <cellStyle name="Note 2 2 7 8" xfId="25383"/>
    <cellStyle name="Note 2 2 7 9" xfId="25384"/>
    <cellStyle name="Note 2 2 8" xfId="25385"/>
    <cellStyle name="Note 2 2 8 10" xfId="25386"/>
    <cellStyle name="Note 2 2 8 11" xfId="25387"/>
    <cellStyle name="Note 2 2 8 12" xfId="35179"/>
    <cellStyle name="Note 2 2 8 2" xfId="25388"/>
    <cellStyle name="Note 2 2 8 3" xfId="25389"/>
    <cellStyle name="Note 2 2 8 4" xfId="25390"/>
    <cellStyle name="Note 2 2 8 5" xfId="25391"/>
    <cellStyle name="Note 2 2 8 6" xfId="25392"/>
    <cellStyle name="Note 2 2 8 7" xfId="25393"/>
    <cellStyle name="Note 2 2 8 8" xfId="25394"/>
    <cellStyle name="Note 2 2 8 9" xfId="25395"/>
    <cellStyle name="Note 2 2 9" xfId="25396"/>
    <cellStyle name="Note 2 20" xfId="25397"/>
    <cellStyle name="Note 2 21" xfId="25398"/>
    <cellStyle name="Note 2 22" xfId="25399"/>
    <cellStyle name="Note 2 23" xfId="25400"/>
    <cellStyle name="Note 2 24" xfId="25401"/>
    <cellStyle name="Note 2 25" xfId="25402"/>
    <cellStyle name="Note 2 26" xfId="35165"/>
    <cellStyle name="Note 2 27" xfId="36187"/>
    <cellStyle name="Note 2 28" xfId="36379"/>
    <cellStyle name="Note 2 3" xfId="711"/>
    <cellStyle name="Note 2 3 10" xfId="25404"/>
    <cellStyle name="Note 2 3 11" xfId="25405"/>
    <cellStyle name="Note 2 3 12" xfId="35180"/>
    <cellStyle name="Note 2 3 2" xfId="25403"/>
    <cellStyle name="Note 2 3 3" xfId="25406"/>
    <cellStyle name="Note 2 3 4" xfId="25407"/>
    <cellStyle name="Note 2 3 5" xfId="25408"/>
    <cellStyle name="Note 2 3 6" xfId="25409"/>
    <cellStyle name="Note 2 3 7" xfId="25410"/>
    <cellStyle name="Note 2 3 8" xfId="25411"/>
    <cellStyle name="Note 2 3 9" xfId="25412"/>
    <cellStyle name="Note 2 4" xfId="712"/>
    <cellStyle name="Note 2 4 10" xfId="25414"/>
    <cellStyle name="Note 2 4 11" xfId="25415"/>
    <cellStyle name="Note 2 4 12" xfId="35181"/>
    <cellStyle name="Note 2 4 2" xfId="25413"/>
    <cellStyle name="Note 2 4 3" xfId="25416"/>
    <cellStyle name="Note 2 4 4" xfId="25417"/>
    <cellStyle name="Note 2 4 5" xfId="25418"/>
    <cellStyle name="Note 2 4 6" xfId="25419"/>
    <cellStyle name="Note 2 4 7" xfId="25420"/>
    <cellStyle name="Note 2 4 8" xfId="25421"/>
    <cellStyle name="Note 2 4 9" xfId="25422"/>
    <cellStyle name="Note 2 5" xfId="713"/>
    <cellStyle name="Note 2 5 10" xfId="25424"/>
    <cellStyle name="Note 2 5 11" xfId="25425"/>
    <cellStyle name="Note 2 5 12" xfId="35182"/>
    <cellStyle name="Note 2 5 2" xfId="25423"/>
    <cellStyle name="Note 2 5 3" xfId="25426"/>
    <cellStyle name="Note 2 5 4" xfId="25427"/>
    <cellStyle name="Note 2 5 5" xfId="25428"/>
    <cellStyle name="Note 2 5 6" xfId="25429"/>
    <cellStyle name="Note 2 5 7" xfId="25430"/>
    <cellStyle name="Note 2 5 8" xfId="25431"/>
    <cellStyle name="Note 2 5 9" xfId="25432"/>
    <cellStyle name="Note 2 6" xfId="714"/>
    <cellStyle name="Note 2 6 10" xfId="25434"/>
    <cellStyle name="Note 2 6 11" xfId="25435"/>
    <cellStyle name="Note 2 6 12" xfId="35183"/>
    <cellStyle name="Note 2 6 2" xfId="25433"/>
    <cellStyle name="Note 2 6 3" xfId="25436"/>
    <cellStyle name="Note 2 6 4" xfId="25437"/>
    <cellStyle name="Note 2 6 5" xfId="25438"/>
    <cellStyle name="Note 2 6 6" xfId="25439"/>
    <cellStyle name="Note 2 6 7" xfId="25440"/>
    <cellStyle name="Note 2 6 8" xfId="25441"/>
    <cellStyle name="Note 2 6 9" xfId="25442"/>
    <cellStyle name="Note 2 7" xfId="715"/>
    <cellStyle name="Note 2 7 10" xfId="25444"/>
    <cellStyle name="Note 2 7 11" xfId="25445"/>
    <cellStyle name="Note 2 7 12" xfId="35184"/>
    <cellStyle name="Note 2 7 2" xfId="25443"/>
    <cellStyle name="Note 2 7 3" xfId="25446"/>
    <cellStyle name="Note 2 7 4" xfId="25447"/>
    <cellStyle name="Note 2 7 5" xfId="25448"/>
    <cellStyle name="Note 2 7 6" xfId="25449"/>
    <cellStyle name="Note 2 7 7" xfId="25450"/>
    <cellStyle name="Note 2 7 8" xfId="25451"/>
    <cellStyle name="Note 2 7 9" xfId="25452"/>
    <cellStyle name="Note 2 8" xfId="716"/>
    <cellStyle name="Note 2 8 10" xfId="25454"/>
    <cellStyle name="Note 2 8 11" xfId="25455"/>
    <cellStyle name="Note 2 8 12" xfId="35185"/>
    <cellStyle name="Note 2 8 2" xfId="25453"/>
    <cellStyle name="Note 2 8 3" xfId="25456"/>
    <cellStyle name="Note 2 8 4" xfId="25457"/>
    <cellStyle name="Note 2 8 5" xfId="25458"/>
    <cellStyle name="Note 2 8 6" xfId="25459"/>
    <cellStyle name="Note 2 8 7" xfId="25460"/>
    <cellStyle name="Note 2 8 8" xfId="25461"/>
    <cellStyle name="Note 2 8 9" xfId="25462"/>
    <cellStyle name="Note 2 9" xfId="717"/>
    <cellStyle name="Note 2 9 10" xfId="25464"/>
    <cellStyle name="Note 2 9 11" xfId="25465"/>
    <cellStyle name="Note 2 9 12" xfId="35186"/>
    <cellStyle name="Note 2 9 2" xfId="25463"/>
    <cellStyle name="Note 2 9 3" xfId="25466"/>
    <cellStyle name="Note 2 9 4" xfId="25467"/>
    <cellStyle name="Note 2 9 5" xfId="25468"/>
    <cellStyle name="Note 2 9 6" xfId="25469"/>
    <cellStyle name="Note 2 9 7" xfId="25470"/>
    <cellStyle name="Note 2 9 8" xfId="25471"/>
    <cellStyle name="Note 2 9 9" xfId="25472"/>
    <cellStyle name="Note 3" xfId="25178"/>
    <cellStyle name="Note 3 10" xfId="25473"/>
    <cellStyle name="Note 3 11" xfId="25474"/>
    <cellStyle name="Note 3 12" xfId="35187"/>
    <cellStyle name="Note 3 2" xfId="25475"/>
    <cellStyle name="Note 3 3" xfId="25476"/>
    <cellStyle name="Note 3 4" xfId="25477"/>
    <cellStyle name="Note 3 5" xfId="25478"/>
    <cellStyle name="Note 3 6" xfId="25479"/>
    <cellStyle name="Note 3 7" xfId="25480"/>
    <cellStyle name="Note 3 8" xfId="25481"/>
    <cellStyle name="Note 3 9" xfId="25482"/>
    <cellStyle name="Note 4" xfId="25483"/>
    <cellStyle name="Note 4 10" xfId="25484"/>
    <cellStyle name="Note 4 11" xfId="25485"/>
    <cellStyle name="Note 4 12" xfId="35188"/>
    <cellStyle name="Note 4 2" xfId="25486"/>
    <cellStyle name="Note 4 3" xfId="25487"/>
    <cellStyle name="Note 4 4" xfId="25488"/>
    <cellStyle name="Note 4 5" xfId="25489"/>
    <cellStyle name="Note 4 6" xfId="25490"/>
    <cellStyle name="Note 4 7" xfId="25491"/>
    <cellStyle name="Note 4 8" xfId="25492"/>
    <cellStyle name="Note 4 9" xfId="25493"/>
    <cellStyle name="Note 5" xfId="25494"/>
    <cellStyle name="Note 5 10" xfId="25495"/>
    <cellStyle name="Note 5 11" xfId="25496"/>
    <cellStyle name="Note 5 12" xfId="35189"/>
    <cellStyle name="Note 5 2" xfId="25497"/>
    <cellStyle name="Note 5 3" xfId="25498"/>
    <cellStyle name="Note 5 4" xfId="25499"/>
    <cellStyle name="Note 5 5" xfId="25500"/>
    <cellStyle name="Note 5 6" xfId="25501"/>
    <cellStyle name="Note 5 7" xfId="25502"/>
    <cellStyle name="Note 5 8" xfId="25503"/>
    <cellStyle name="Note 5 9" xfId="25504"/>
    <cellStyle name="Note 6" xfId="25505"/>
    <cellStyle name="Note 6 10" xfId="25506"/>
    <cellStyle name="Note 6 11" xfId="25507"/>
    <cellStyle name="Note 6 12" xfId="35190"/>
    <cellStyle name="Note 6 2" xfId="25508"/>
    <cellStyle name="Note 6 3" xfId="25509"/>
    <cellStyle name="Note 6 4" xfId="25510"/>
    <cellStyle name="Note 6 5" xfId="25511"/>
    <cellStyle name="Note 6 6" xfId="25512"/>
    <cellStyle name="Note 6 7" xfId="25513"/>
    <cellStyle name="Note 6 8" xfId="25514"/>
    <cellStyle name="Note 6 9" xfId="25515"/>
    <cellStyle name="Note 7" xfId="25516"/>
    <cellStyle name="Note 7 10" xfId="25517"/>
    <cellStyle name="Note 7 11" xfId="25518"/>
    <cellStyle name="Note 7 12" xfId="35191"/>
    <cellStyle name="Note 7 2" xfId="25519"/>
    <cellStyle name="Note 7 3" xfId="25520"/>
    <cellStyle name="Note 7 4" xfId="25521"/>
    <cellStyle name="Note 7 5" xfId="25522"/>
    <cellStyle name="Note 7 6" xfId="25523"/>
    <cellStyle name="Note 7 7" xfId="25524"/>
    <cellStyle name="Note 7 8" xfId="25525"/>
    <cellStyle name="Note 7 9" xfId="25526"/>
    <cellStyle name="Note 8" xfId="25527"/>
    <cellStyle name="Note 8 10" xfId="25528"/>
    <cellStyle name="Note 8 11" xfId="25529"/>
    <cellStyle name="Note 8 12" xfId="35192"/>
    <cellStyle name="Note 8 2" xfId="25530"/>
    <cellStyle name="Note 8 3" xfId="25531"/>
    <cellStyle name="Note 8 4" xfId="25532"/>
    <cellStyle name="Note 8 5" xfId="25533"/>
    <cellStyle name="Note 8 6" xfId="25534"/>
    <cellStyle name="Note 8 7" xfId="25535"/>
    <cellStyle name="Note 8 8" xfId="25536"/>
    <cellStyle name="Note 8 9" xfId="25537"/>
    <cellStyle name="Note 9" xfId="25538"/>
    <cellStyle name="Note 9 10" xfId="25539"/>
    <cellStyle name="Note 9 11" xfId="25540"/>
    <cellStyle name="Note 9 12" xfId="35193"/>
    <cellStyle name="Note 9 2" xfId="25541"/>
    <cellStyle name="Note 9 3" xfId="25542"/>
    <cellStyle name="Note 9 4" xfId="25543"/>
    <cellStyle name="Note 9 5" xfId="25544"/>
    <cellStyle name="Note 9 6" xfId="25545"/>
    <cellStyle name="Note 9 7" xfId="25546"/>
    <cellStyle name="Note 9 8" xfId="25547"/>
    <cellStyle name="Note 9 9" xfId="25548"/>
    <cellStyle name="Note_34.3 - Rua Piaui_Joa" xfId="36189"/>
    <cellStyle name="Output" xfId="718"/>
    <cellStyle name="Output 10" xfId="25550"/>
    <cellStyle name="Output 11" xfId="25551"/>
    <cellStyle name="Output 12" xfId="25552"/>
    <cellStyle name="Output 13" xfId="35194"/>
    <cellStyle name="Output 14" xfId="36190"/>
    <cellStyle name="Output 15" xfId="36381"/>
    <cellStyle name="Output 2" xfId="719"/>
    <cellStyle name="Output 2 10" xfId="25554"/>
    <cellStyle name="Output 2 11" xfId="25555"/>
    <cellStyle name="Output 2 12" xfId="35195"/>
    <cellStyle name="Output 2 13" xfId="36191"/>
    <cellStyle name="Output 2 14" xfId="36382"/>
    <cellStyle name="Output 2 2" xfId="25553"/>
    <cellStyle name="Output 2 3" xfId="25556"/>
    <cellStyle name="Output 2 4" xfId="25557"/>
    <cellStyle name="Output 2 5" xfId="25558"/>
    <cellStyle name="Output 2 6" xfId="25559"/>
    <cellStyle name="Output 2 7" xfId="25560"/>
    <cellStyle name="Output 2 8" xfId="25561"/>
    <cellStyle name="Output 2 9" xfId="25562"/>
    <cellStyle name="Output 3" xfId="2751"/>
    <cellStyle name="Output 3 2" xfId="25563"/>
    <cellStyle name="Output 4" xfId="2752"/>
    <cellStyle name="Output 4 2" xfId="25564"/>
    <cellStyle name="Output 5" xfId="2753"/>
    <cellStyle name="Output 5 2" xfId="25565"/>
    <cellStyle name="Output 6" xfId="2754"/>
    <cellStyle name="Output 6 2" xfId="25566"/>
    <cellStyle name="Output 7" xfId="2755"/>
    <cellStyle name="Output 7 2" xfId="25567"/>
    <cellStyle name="Output 8" xfId="25549"/>
    <cellStyle name="Output 9" xfId="25568"/>
    <cellStyle name="Output_ALAMEDA WARMING - MEMÓRIA" xfId="36192"/>
    <cellStyle name="Percentual" xfId="720"/>
    <cellStyle name="Percentual 10" xfId="25570"/>
    <cellStyle name="Percentual 11" xfId="25571"/>
    <cellStyle name="Percentual 12" xfId="25572"/>
    <cellStyle name="Percentual 13" xfId="35196"/>
    <cellStyle name="Percentual 14" xfId="36193"/>
    <cellStyle name="Percentual 15" xfId="36383"/>
    <cellStyle name="Percentual 2" xfId="721"/>
    <cellStyle name="Percentual 2 10" xfId="25574"/>
    <cellStyle name="Percentual 2 10 10" xfId="25575"/>
    <cellStyle name="Percentual 2 10 11" xfId="25576"/>
    <cellStyle name="Percentual 2 10 12" xfId="35198"/>
    <cellStyle name="Percentual 2 10 2" xfId="25577"/>
    <cellStyle name="Percentual 2 10 3" xfId="25578"/>
    <cellStyle name="Percentual 2 10 4" xfId="25579"/>
    <cellStyle name="Percentual 2 10 5" xfId="25580"/>
    <cellStyle name="Percentual 2 10 6" xfId="25581"/>
    <cellStyle name="Percentual 2 10 7" xfId="25582"/>
    <cellStyle name="Percentual 2 10 8" xfId="25583"/>
    <cellStyle name="Percentual 2 10 9" xfId="25584"/>
    <cellStyle name="Percentual 2 11" xfId="25585"/>
    <cellStyle name="Percentual 2 11 10" xfId="25586"/>
    <cellStyle name="Percentual 2 11 11" xfId="25587"/>
    <cellStyle name="Percentual 2 11 12" xfId="35199"/>
    <cellStyle name="Percentual 2 11 2" xfId="25588"/>
    <cellStyle name="Percentual 2 11 3" xfId="25589"/>
    <cellStyle name="Percentual 2 11 4" xfId="25590"/>
    <cellStyle name="Percentual 2 11 5" xfId="25591"/>
    <cellStyle name="Percentual 2 11 6" xfId="25592"/>
    <cellStyle name="Percentual 2 11 7" xfId="25593"/>
    <cellStyle name="Percentual 2 11 8" xfId="25594"/>
    <cellStyle name="Percentual 2 11 9" xfId="25595"/>
    <cellStyle name="Percentual 2 12" xfId="25596"/>
    <cellStyle name="Percentual 2 12 10" xfId="25597"/>
    <cellStyle name="Percentual 2 12 11" xfId="25598"/>
    <cellStyle name="Percentual 2 12 12" xfId="35200"/>
    <cellStyle name="Percentual 2 12 2" xfId="25599"/>
    <cellStyle name="Percentual 2 12 3" xfId="25600"/>
    <cellStyle name="Percentual 2 12 4" xfId="25601"/>
    <cellStyle name="Percentual 2 12 5" xfId="25602"/>
    <cellStyle name="Percentual 2 12 6" xfId="25603"/>
    <cellStyle name="Percentual 2 12 7" xfId="25604"/>
    <cellStyle name="Percentual 2 12 8" xfId="25605"/>
    <cellStyle name="Percentual 2 12 9" xfId="25606"/>
    <cellStyle name="Percentual 2 13" xfId="25607"/>
    <cellStyle name="Percentual 2 13 10" xfId="25608"/>
    <cellStyle name="Percentual 2 13 11" xfId="25609"/>
    <cellStyle name="Percentual 2 13 12" xfId="35201"/>
    <cellStyle name="Percentual 2 13 2" xfId="25610"/>
    <cellStyle name="Percentual 2 13 3" xfId="25611"/>
    <cellStyle name="Percentual 2 13 4" xfId="25612"/>
    <cellStyle name="Percentual 2 13 5" xfId="25613"/>
    <cellStyle name="Percentual 2 13 6" xfId="25614"/>
    <cellStyle name="Percentual 2 13 7" xfId="25615"/>
    <cellStyle name="Percentual 2 13 8" xfId="25616"/>
    <cellStyle name="Percentual 2 13 9" xfId="25617"/>
    <cellStyle name="Percentual 2 14" xfId="25618"/>
    <cellStyle name="Percentual 2 14 10" xfId="25619"/>
    <cellStyle name="Percentual 2 14 11" xfId="25620"/>
    <cellStyle name="Percentual 2 14 12" xfId="35202"/>
    <cellStyle name="Percentual 2 14 2" xfId="25621"/>
    <cellStyle name="Percentual 2 14 3" xfId="25622"/>
    <cellStyle name="Percentual 2 14 4" xfId="25623"/>
    <cellStyle name="Percentual 2 14 5" xfId="25624"/>
    <cellStyle name="Percentual 2 14 6" xfId="25625"/>
    <cellStyle name="Percentual 2 14 7" xfId="25626"/>
    <cellStyle name="Percentual 2 14 8" xfId="25627"/>
    <cellStyle name="Percentual 2 14 9" xfId="25628"/>
    <cellStyle name="Percentual 2 15" xfId="25629"/>
    <cellStyle name="Percentual 2 15 10" xfId="25630"/>
    <cellStyle name="Percentual 2 15 11" xfId="25631"/>
    <cellStyle name="Percentual 2 15 12" xfId="35203"/>
    <cellStyle name="Percentual 2 15 2" xfId="25632"/>
    <cellStyle name="Percentual 2 15 3" xfId="25633"/>
    <cellStyle name="Percentual 2 15 4" xfId="25634"/>
    <cellStyle name="Percentual 2 15 5" xfId="25635"/>
    <cellStyle name="Percentual 2 15 6" xfId="25636"/>
    <cellStyle name="Percentual 2 15 7" xfId="25637"/>
    <cellStyle name="Percentual 2 15 8" xfId="25638"/>
    <cellStyle name="Percentual 2 15 9" xfId="25639"/>
    <cellStyle name="Percentual 2 16" xfId="25640"/>
    <cellStyle name="Percentual 2 17" xfId="25641"/>
    <cellStyle name="Percentual 2 18" xfId="25642"/>
    <cellStyle name="Percentual 2 19" xfId="25643"/>
    <cellStyle name="Percentual 2 2" xfId="25573"/>
    <cellStyle name="Percentual 2 2 10" xfId="25644"/>
    <cellStyle name="Percentual 2 2 11" xfId="25645"/>
    <cellStyle name="Percentual 2 2 12" xfId="25646"/>
    <cellStyle name="Percentual 2 2 13" xfId="25647"/>
    <cellStyle name="Percentual 2 2 14" xfId="25648"/>
    <cellStyle name="Percentual 2 2 15" xfId="25649"/>
    <cellStyle name="Percentual 2 2 16" xfId="25650"/>
    <cellStyle name="Percentual 2 2 17" xfId="25651"/>
    <cellStyle name="Percentual 2 2 18" xfId="25652"/>
    <cellStyle name="Percentual 2 2 19" xfId="35204"/>
    <cellStyle name="Percentual 2 2 2" xfId="25653"/>
    <cellStyle name="Percentual 2 2 2 10" xfId="25654"/>
    <cellStyle name="Percentual 2 2 2 11" xfId="25655"/>
    <cellStyle name="Percentual 2 2 2 12" xfId="35205"/>
    <cellStyle name="Percentual 2 2 2 2" xfId="25656"/>
    <cellStyle name="Percentual 2 2 2 3" xfId="25657"/>
    <cellStyle name="Percentual 2 2 2 4" xfId="25658"/>
    <cellStyle name="Percentual 2 2 2 5" xfId="25659"/>
    <cellStyle name="Percentual 2 2 2 6" xfId="25660"/>
    <cellStyle name="Percentual 2 2 2 7" xfId="25661"/>
    <cellStyle name="Percentual 2 2 2 8" xfId="25662"/>
    <cellStyle name="Percentual 2 2 2 9" xfId="25663"/>
    <cellStyle name="Percentual 2 2 20" xfId="36195"/>
    <cellStyle name="Percentual 2 2 21" xfId="36385"/>
    <cellStyle name="Percentual 2 2 3" xfId="25664"/>
    <cellStyle name="Percentual 2 2 3 10" xfId="25665"/>
    <cellStyle name="Percentual 2 2 3 11" xfId="25666"/>
    <cellStyle name="Percentual 2 2 3 12" xfId="35206"/>
    <cellStyle name="Percentual 2 2 3 2" xfId="25667"/>
    <cellStyle name="Percentual 2 2 3 3" xfId="25668"/>
    <cellStyle name="Percentual 2 2 3 4" xfId="25669"/>
    <cellStyle name="Percentual 2 2 3 5" xfId="25670"/>
    <cellStyle name="Percentual 2 2 3 6" xfId="25671"/>
    <cellStyle name="Percentual 2 2 3 7" xfId="25672"/>
    <cellStyle name="Percentual 2 2 3 8" xfId="25673"/>
    <cellStyle name="Percentual 2 2 3 9" xfId="25674"/>
    <cellStyle name="Percentual 2 2 4" xfId="25675"/>
    <cellStyle name="Percentual 2 2 4 10" xfId="25676"/>
    <cellStyle name="Percentual 2 2 4 11" xfId="25677"/>
    <cellStyle name="Percentual 2 2 4 12" xfId="35207"/>
    <cellStyle name="Percentual 2 2 4 2" xfId="25678"/>
    <cellStyle name="Percentual 2 2 4 3" xfId="25679"/>
    <cellStyle name="Percentual 2 2 4 4" xfId="25680"/>
    <cellStyle name="Percentual 2 2 4 5" xfId="25681"/>
    <cellStyle name="Percentual 2 2 4 6" xfId="25682"/>
    <cellStyle name="Percentual 2 2 4 7" xfId="25683"/>
    <cellStyle name="Percentual 2 2 4 8" xfId="25684"/>
    <cellStyle name="Percentual 2 2 4 9" xfId="25685"/>
    <cellStyle name="Percentual 2 2 5" xfId="25686"/>
    <cellStyle name="Percentual 2 2 5 10" xfId="25687"/>
    <cellStyle name="Percentual 2 2 5 11" xfId="25688"/>
    <cellStyle name="Percentual 2 2 5 12" xfId="35208"/>
    <cellStyle name="Percentual 2 2 5 2" xfId="25689"/>
    <cellStyle name="Percentual 2 2 5 3" xfId="25690"/>
    <cellStyle name="Percentual 2 2 5 4" xfId="25691"/>
    <cellStyle name="Percentual 2 2 5 5" xfId="25692"/>
    <cellStyle name="Percentual 2 2 5 6" xfId="25693"/>
    <cellStyle name="Percentual 2 2 5 7" xfId="25694"/>
    <cellStyle name="Percentual 2 2 5 8" xfId="25695"/>
    <cellStyle name="Percentual 2 2 5 9" xfId="25696"/>
    <cellStyle name="Percentual 2 2 6" xfId="25697"/>
    <cellStyle name="Percentual 2 2 6 10" xfId="25698"/>
    <cellStyle name="Percentual 2 2 6 11" xfId="25699"/>
    <cellStyle name="Percentual 2 2 6 12" xfId="35209"/>
    <cellStyle name="Percentual 2 2 6 2" xfId="25700"/>
    <cellStyle name="Percentual 2 2 6 3" xfId="25701"/>
    <cellStyle name="Percentual 2 2 6 4" xfId="25702"/>
    <cellStyle name="Percentual 2 2 6 5" xfId="25703"/>
    <cellStyle name="Percentual 2 2 6 6" xfId="25704"/>
    <cellStyle name="Percentual 2 2 6 7" xfId="25705"/>
    <cellStyle name="Percentual 2 2 6 8" xfId="25706"/>
    <cellStyle name="Percentual 2 2 6 9" xfId="25707"/>
    <cellStyle name="Percentual 2 2 7" xfId="25708"/>
    <cellStyle name="Percentual 2 2 7 10" xfId="25709"/>
    <cellStyle name="Percentual 2 2 7 11" xfId="25710"/>
    <cellStyle name="Percentual 2 2 7 12" xfId="35210"/>
    <cellStyle name="Percentual 2 2 7 2" xfId="25711"/>
    <cellStyle name="Percentual 2 2 7 3" xfId="25712"/>
    <cellStyle name="Percentual 2 2 7 4" xfId="25713"/>
    <cellStyle name="Percentual 2 2 7 5" xfId="25714"/>
    <cellStyle name="Percentual 2 2 7 6" xfId="25715"/>
    <cellStyle name="Percentual 2 2 7 7" xfId="25716"/>
    <cellStyle name="Percentual 2 2 7 8" xfId="25717"/>
    <cellStyle name="Percentual 2 2 7 9" xfId="25718"/>
    <cellStyle name="Percentual 2 2 8" xfId="25719"/>
    <cellStyle name="Percentual 2 2 8 10" xfId="25720"/>
    <cellStyle name="Percentual 2 2 8 11" xfId="25721"/>
    <cellStyle name="Percentual 2 2 8 12" xfId="35211"/>
    <cellStyle name="Percentual 2 2 8 2" xfId="25722"/>
    <cellStyle name="Percentual 2 2 8 3" xfId="25723"/>
    <cellStyle name="Percentual 2 2 8 4" xfId="25724"/>
    <cellStyle name="Percentual 2 2 8 5" xfId="25725"/>
    <cellStyle name="Percentual 2 2 8 6" xfId="25726"/>
    <cellStyle name="Percentual 2 2 8 7" xfId="25727"/>
    <cellStyle name="Percentual 2 2 8 8" xfId="25728"/>
    <cellStyle name="Percentual 2 2 8 9" xfId="25729"/>
    <cellStyle name="Percentual 2 2 9" xfId="25730"/>
    <cellStyle name="Percentual 2 20" xfId="25731"/>
    <cellStyle name="Percentual 2 21" xfId="25732"/>
    <cellStyle name="Percentual 2 22" xfId="25733"/>
    <cellStyle name="Percentual 2 23" xfId="25734"/>
    <cellStyle name="Percentual 2 24" xfId="25735"/>
    <cellStyle name="Percentual 2 25" xfId="25736"/>
    <cellStyle name="Percentual 2 26" xfId="35197"/>
    <cellStyle name="Percentual 2 27" xfId="36194"/>
    <cellStyle name="Percentual 2 28" xfId="36384"/>
    <cellStyle name="Percentual 2 3" xfId="25737"/>
    <cellStyle name="Percentual 2 3 10" xfId="25738"/>
    <cellStyle name="Percentual 2 3 11" xfId="25739"/>
    <cellStyle name="Percentual 2 3 12" xfId="35212"/>
    <cellStyle name="Percentual 2 3 2" xfId="25740"/>
    <cellStyle name="Percentual 2 3 3" xfId="25741"/>
    <cellStyle name="Percentual 2 3 4" xfId="25742"/>
    <cellStyle name="Percentual 2 3 5" xfId="25743"/>
    <cellStyle name="Percentual 2 3 6" xfId="25744"/>
    <cellStyle name="Percentual 2 3 7" xfId="25745"/>
    <cellStyle name="Percentual 2 3 8" xfId="25746"/>
    <cellStyle name="Percentual 2 3 9" xfId="25747"/>
    <cellStyle name="Percentual 2 4" xfId="25748"/>
    <cellStyle name="Percentual 2 4 10" xfId="25749"/>
    <cellStyle name="Percentual 2 4 11" xfId="25750"/>
    <cellStyle name="Percentual 2 4 12" xfId="35213"/>
    <cellStyle name="Percentual 2 4 2" xfId="25751"/>
    <cellStyle name="Percentual 2 4 3" xfId="25752"/>
    <cellStyle name="Percentual 2 4 4" xfId="25753"/>
    <cellStyle name="Percentual 2 4 5" xfId="25754"/>
    <cellStyle name="Percentual 2 4 6" xfId="25755"/>
    <cellStyle name="Percentual 2 4 7" xfId="25756"/>
    <cellStyle name="Percentual 2 4 8" xfId="25757"/>
    <cellStyle name="Percentual 2 4 9" xfId="25758"/>
    <cellStyle name="Percentual 2 5" xfId="25759"/>
    <cellStyle name="Percentual 2 5 10" xfId="25760"/>
    <cellStyle name="Percentual 2 5 11" xfId="25761"/>
    <cellStyle name="Percentual 2 5 12" xfId="35214"/>
    <cellStyle name="Percentual 2 5 2" xfId="25762"/>
    <cellStyle name="Percentual 2 5 3" xfId="25763"/>
    <cellStyle name="Percentual 2 5 4" xfId="25764"/>
    <cellStyle name="Percentual 2 5 5" xfId="25765"/>
    <cellStyle name="Percentual 2 5 6" xfId="25766"/>
    <cellStyle name="Percentual 2 5 7" xfId="25767"/>
    <cellStyle name="Percentual 2 5 8" xfId="25768"/>
    <cellStyle name="Percentual 2 5 9" xfId="25769"/>
    <cellStyle name="Percentual 2 6" xfId="25770"/>
    <cellStyle name="Percentual 2 6 10" xfId="25771"/>
    <cellStyle name="Percentual 2 6 11" xfId="25772"/>
    <cellStyle name="Percentual 2 6 12" xfId="35215"/>
    <cellStyle name="Percentual 2 6 2" xfId="25773"/>
    <cellStyle name="Percentual 2 6 3" xfId="25774"/>
    <cellStyle name="Percentual 2 6 4" xfId="25775"/>
    <cellStyle name="Percentual 2 6 5" xfId="25776"/>
    <cellStyle name="Percentual 2 6 6" xfId="25777"/>
    <cellStyle name="Percentual 2 6 7" xfId="25778"/>
    <cellStyle name="Percentual 2 6 8" xfId="25779"/>
    <cellStyle name="Percentual 2 6 9" xfId="25780"/>
    <cellStyle name="Percentual 2 7" xfId="25781"/>
    <cellStyle name="Percentual 2 7 10" xfId="25782"/>
    <cellStyle name="Percentual 2 7 11" xfId="25783"/>
    <cellStyle name="Percentual 2 7 12" xfId="35216"/>
    <cellStyle name="Percentual 2 7 2" xfId="25784"/>
    <cellStyle name="Percentual 2 7 3" xfId="25785"/>
    <cellStyle name="Percentual 2 7 4" xfId="25786"/>
    <cellStyle name="Percentual 2 7 5" xfId="25787"/>
    <cellStyle name="Percentual 2 7 6" xfId="25788"/>
    <cellStyle name="Percentual 2 7 7" xfId="25789"/>
    <cellStyle name="Percentual 2 7 8" xfId="25790"/>
    <cellStyle name="Percentual 2 7 9" xfId="25791"/>
    <cellStyle name="Percentual 2 8" xfId="25792"/>
    <cellStyle name="Percentual 2 8 10" xfId="25793"/>
    <cellStyle name="Percentual 2 8 11" xfId="25794"/>
    <cellStyle name="Percentual 2 8 12" xfId="35217"/>
    <cellStyle name="Percentual 2 8 2" xfId="25795"/>
    <cellStyle name="Percentual 2 8 3" xfId="25796"/>
    <cellStyle name="Percentual 2 8 4" xfId="25797"/>
    <cellStyle name="Percentual 2 8 5" xfId="25798"/>
    <cellStyle name="Percentual 2 8 6" xfId="25799"/>
    <cellStyle name="Percentual 2 8 7" xfId="25800"/>
    <cellStyle name="Percentual 2 8 8" xfId="25801"/>
    <cellStyle name="Percentual 2 8 9" xfId="25802"/>
    <cellStyle name="Percentual 2 9" xfId="25803"/>
    <cellStyle name="Percentual 2 9 10" xfId="25804"/>
    <cellStyle name="Percentual 2 9 11" xfId="25805"/>
    <cellStyle name="Percentual 2 9 12" xfId="35218"/>
    <cellStyle name="Percentual 2 9 2" xfId="25806"/>
    <cellStyle name="Percentual 2 9 3" xfId="25807"/>
    <cellStyle name="Percentual 2 9 4" xfId="25808"/>
    <cellStyle name="Percentual 2 9 5" xfId="25809"/>
    <cellStyle name="Percentual 2 9 6" xfId="25810"/>
    <cellStyle name="Percentual 2 9 7" xfId="25811"/>
    <cellStyle name="Percentual 2 9 8" xfId="25812"/>
    <cellStyle name="Percentual 2 9 9" xfId="25813"/>
    <cellStyle name="Percentual 3" xfId="722"/>
    <cellStyle name="Percentual 3 2" xfId="25814"/>
    <cellStyle name="Percentual 4" xfId="2756"/>
    <cellStyle name="Percentual 4 2" xfId="25815"/>
    <cellStyle name="Percentual 5" xfId="2757"/>
    <cellStyle name="Percentual 5 2" xfId="25816"/>
    <cellStyle name="Percentual 6" xfId="2758"/>
    <cellStyle name="Percentual 6 2" xfId="25817"/>
    <cellStyle name="Percentual 7" xfId="2759"/>
    <cellStyle name="Percentual 7 2" xfId="25818"/>
    <cellStyle name="Percentual 8" xfId="2760"/>
    <cellStyle name="Percentual 8 2" xfId="25819"/>
    <cellStyle name="Percentual 9" xfId="25569"/>
    <cellStyle name="Percentual_Planilha Orçamentária - Conde Dolabela - Gustavo Barbi" xfId="25820"/>
    <cellStyle name="Ponto" xfId="723"/>
    <cellStyle name="Ponto 10" xfId="25822"/>
    <cellStyle name="Ponto 11" xfId="25823"/>
    <cellStyle name="Ponto 12" xfId="25824"/>
    <cellStyle name="Ponto 13" xfId="35219"/>
    <cellStyle name="Ponto 14" xfId="36196"/>
    <cellStyle name="Ponto 15" xfId="36386"/>
    <cellStyle name="Ponto 2" xfId="724"/>
    <cellStyle name="Ponto 2 10" xfId="25826"/>
    <cellStyle name="Ponto 2 10 10" xfId="25827"/>
    <cellStyle name="Ponto 2 10 11" xfId="25828"/>
    <cellStyle name="Ponto 2 10 12" xfId="35221"/>
    <cellStyle name="Ponto 2 10 2" xfId="25829"/>
    <cellStyle name="Ponto 2 10 3" xfId="25830"/>
    <cellStyle name="Ponto 2 10 4" xfId="25831"/>
    <cellStyle name="Ponto 2 10 5" xfId="25832"/>
    <cellStyle name="Ponto 2 10 6" xfId="25833"/>
    <cellStyle name="Ponto 2 10 7" xfId="25834"/>
    <cellStyle name="Ponto 2 10 8" xfId="25835"/>
    <cellStyle name="Ponto 2 10 9" xfId="25836"/>
    <cellStyle name="Ponto 2 11" xfId="25837"/>
    <cellStyle name="Ponto 2 11 10" xfId="25838"/>
    <cellStyle name="Ponto 2 11 11" xfId="25839"/>
    <cellStyle name="Ponto 2 11 12" xfId="35222"/>
    <cellStyle name="Ponto 2 11 2" xfId="25840"/>
    <cellStyle name="Ponto 2 11 3" xfId="25841"/>
    <cellStyle name="Ponto 2 11 4" xfId="25842"/>
    <cellStyle name="Ponto 2 11 5" xfId="25843"/>
    <cellStyle name="Ponto 2 11 6" xfId="25844"/>
    <cellStyle name="Ponto 2 11 7" xfId="25845"/>
    <cellStyle name="Ponto 2 11 8" xfId="25846"/>
    <cellStyle name="Ponto 2 11 9" xfId="25847"/>
    <cellStyle name="Ponto 2 12" xfId="25848"/>
    <cellStyle name="Ponto 2 12 10" xfId="25849"/>
    <cellStyle name="Ponto 2 12 11" xfId="25850"/>
    <cellStyle name="Ponto 2 12 12" xfId="35223"/>
    <cellStyle name="Ponto 2 12 2" xfId="25851"/>
    <cellStyle name="Ponto 2 12 3" xfId="25852"/>
    <cellStyle name="Ponto 2 12 4" xfId="25853"/>
    <cellStyle name="Ponto 2 12 5" xfId="25854"/>
    <cellStyle name="Ponto 2 12 6" xfId="25855"/>
    <cellStyle name="Ponto 2 12 7" xfId="25856"/>
    <cellStyle name="Ponto 2 12 8" xfId="25857"/>
    <cellStyle name="Ponto 2 12 9" xfId="25858"/>
    <cellStyle name="Ponto 2 13" xfId="25859"/>
    <cellStyle name="Ponto 2 13 10" xfId="25860"/>
    <cellStyle name="Ponto 2 13 11" xfId="25861"/>
    <cellStyle name="Ponto 2 13 12" xfId="35224"/>
    <cellStyle name="Ponto 2 13 2" xfId="25862"/>
    <cellStyle name="Ponto 2 13 3" xfId="25863"/>
    <cellStyle name="Ponto 2 13 4" xfId="25864"/>
    <cellStyle name="Ponto 2 13 5" xfId="25865"/>
    <cellStyle name="Ponto 2 13 6" xfId="25866"/>
    <cellStyle name="Ponto 2 13 7" xfId="25867"/>
    <cellStyle name="Ponto 2 13 8" xfId="25868"/>
    <cellStyle name="Ponto 2 13 9" xfId="25869"/>
    <cellStyle name="Ponto 2 14" xfId="25870"/>
    <cellStyle name="Ponto 2 14 10" xfId="25871"/>
    <cellStyle name="Ponto 2 14 11" xfId="25872"/>
    <cellStyle name="Ponto 2 14 12" xfId="35225"/>
    <cellStyle name="Ponto 2 14 2" xfId="25873"/>
    <cellStyle name="Ponto 2 14 3" xfId="25874"/>
    <cellStyle name="Ponto 2 14 4" xfId="25875"/>
    <cellStyle name="Ponto 2 14 5" xfId="25876"/>
    <cellStyle name="Ponto 2 14 6" xfId="25877"/>
    <cellStyle name="Ponto 2 14 7" xfId="25878"/>
    <cellStyle name="Ponto 2 14 8" xfId="25879"/>
    <cellStyle name="Ponto 2 14 9" xfId="25880"/>
    <cellStyle name="Ponto 2 15" xfId="25881"/>
    <cellStyle name="Ponto 2 15 10" xfId="25882"/>
    <cellStyle name="Ponto 2 15 11" xfId="25883"/>
    <cellStyle name="Ponto 2 15 12" xfId="35226"/>
    <cellStyle name="Ponto 2 15 2" xfId="25884"/>
    <cellStyle name="Ponto 2 15 3" xfId="25885"/>
    <cellStyle name="Ponto 2 15 4" xfId="25886"/>
    <cellStyle name="Ponto 2 15 5" xfId="25887"/>
    <cellStyle name="Ponto 2 15 6" xfId="25888"/>
    <cellStyle name="Ponto 2 15 7" xfId="25889"/>
    <cellStyle name="Ponto 2 15 8" xfId="25890"/>
    <cellStyle name="Ponto 2 15 9" xfId="25891"/>
    <cellStyle name="Ponto 2 16" xfId="25892"/>
    <cellStyle name="Ponto 2 17" xfId="25893"/>
    <cellStyle name="Ponto 2 18" xfId="25894"/>
    <cellStyle name="Ponto 2 19" xfId="25895"/>
    <cellStyle name="Ponto 2 2" xfId="25825"/>
    <cellStyle name="Ponto 2 2 10" xfId="25896"/>
    <cellStyle name="Ponto 2 2 11" xfId="25897"/>
    <cellStyle name="Ponto 2 2 12" xfId="25898"/>
    <cellStyle name="Ponto 2 2 13" xfId="25899"/>
    <cellStyle name="Ponto 2 2 14" xfId="25900"/>
    <cellStyle name="Ponto 2 2 15" xfId="25901"/>
    <cellStyle name="Ponto 2 2 16" xfId="25902"/>
    <cellStyle name="Ponto 2 2 17" xfId="25903"/>
    <cellStyle name="Ponto 2 2 18" xfId="25904"/>
    <cellStyle name="Ponto 2 2 19" xfId="35227"/>
    <cellStyle name="Ponto 2 2 2" xfId="25905"/>
    <cellStyle name="Ponto 2 2 2 10" xfId="25906"/>
    <cellStyle name="Ponto 2 2 2 11" xfId="25907"/>
    <cellStyle name="Ponto 2 2 2 12" xfId="35228"/>
    <cellStyle name="Ponto 2 2 2 2" xfId="25908"/>
    <cellStyle name="Ponto 2 2 2 3" xfId="25909"/>
    <cellStyle name="Ponto 2 2 2 4" xfId="25910"/>
    <cellStyle name="Ponto 2 2 2 5" xfId="25911"/>
    <cellStyle name="Ponto 2 2 2 6" xfId="25912"/>
    <cellStyle name="Ponto 2 2 2 7" xfId="25913"/>
    <cellStyle name="Ponto 2 2 2 8" xfId="25914"/>
    <cellStyle name="Ponto 2 2 2 9" xfId="25915"/>
    <cellStyle name="Ponto 2 2 20" xfId="36198"/>
    <cellStyle name="Ponto 2 2 21" xfId="36388"/>
    <cellStyle name="Ponto 2 2 3" xfId="25916"/>
    <cellStyle name="Ponto 2 2 3 10" xfId="25917"/>
    <cellStyle name="Ponto 2 2 3 11" xfId="25918"/>
    <cellStyle name="Ponto 2 2 3 12" xfId="35229"/>
    <cellStyle name="Ponto 2 2 3 2" xfId="25919"/>
    <cellStyle name="Ponto 2 2 3 3" xfId="25920"/>
    <cellStyle name="Ponto 2 2 3 4" xfId="25921"/>
    <cellStyle name="Ponto 2 2 3 5" xfId="25922"/>
    <cellStyle name="Ponto 2 2 3 6" xfId="25923"/>
    <cellStyle name="Ponto 2 2 3 7" xfId="25924"/>
    <cellStyle name="Ponto 2 2 3 8" xfId="25925"/>
    <cellStyle name="Ponto 2 2 3 9" xfId="25926"/>
    <cellStyle name="Ponto 2 2 4" xfId="25927"/>
    <cellStyle name="Ponto 2 2 4 10" xfId="25928"/>
    <cellStyle name="Ponto 2 2 4 11" xfId="25929"/>
    <cellStyle name="Ponto 2 2 4 12" xfId="35230"/>
    <cellStyle name="Ponto 2 2 4 2" xfId="25930"/>
    <cellStyle name="Ponto 2 2 4 3" xfId="25931"/>
    <cellStyle name="Ponto 2 2 4 4" xfId="25932"/>
    <cellStyle name="Ponto 2 2 4 5" xfId="25933"/>
    <cellStyle name="Ponto 2 2 4 6" xfId="25934"/>
    <cellStyle name="Ponto 2 2 4 7" xfId="25935"/>
    <cellStyle name="Ponto 2 2 4 8" xfId="25936"/>
    <cellStyle name="Ponto 2 2 4 9" xfId="25937"/>
    <cellStyle name="Ponto 2 2 5" xfId="25938"/>
    <cellStyle name="Ponto 2 2 5 10" xfId="25939"/>
    <cellStyle name="Ponto 2 2 5 11" xfId="25940"/>
    <cellStyle name="Ponto 2 2 5 12" xfId="35231"/>
    <cellStyle name="Ponto 2 2 5 2" xfId="25941"/>
    <cellStyle name="Ponto 2 2 5 3" xfId="25942"/>
    <cellStyle name="Ponto 2 2 5 4" xfId="25943"/>
    <cellStyle name="Ponto 2 2 5 5" xfId="25944"/>
    <cellStyle name="Ponto 2 2 5 6" xfId="25945"/>
    <cellStyle name="Ponto 2 2 5 7" xfId="25946"/>
    <cellStyle name="Ponto 2 2 5 8" xfId="25947"/>
    <cellStyle name="Ponto 2 2 5 9" xfId="25948"/>
    <cellStyle name="Ponto 2 2 6" xfId="25949"/>
    <cellStyle name="Ponto 2 2 6 10" xfId="25950"/>
    <cellStyle name="Ponto 2 2 6 11" xfId="25951"/>
    <cellStyle name="Ponto 2 2 6 12" xfId="35232"/>
    <cellStyle name="Ponto 2 2 6 2" xfId="25952"/>
    <cellStyle name="Ponto 2 2 6 3" xfId="25953"/>
    <cellStyle name="Ponto 2 2 6 4" xfId="25954"/>
    <cellStyle name="Ponto 2 2 6 5" xfId="25955"/>
    <cellStyle name="Ponto 2 2 6 6" xfId="25956"/>
    <cellStyle name="Ponto 2 2 6 7" xfId="25957"/>
    <cellStyle name="Ponto 2 2 6 8" xfId="25958"/>
    <cellStyle name="Ponto 2 2 6 9" xfId="25959"/>
    <cellStyle name="Ponto 2 2 7" xfId="25960"/>
    <cellStyle name="Ponto 2 2 7 10" xfId="25961"/>
    <cellStyle name="Ponto 2 2 7 11" xfId="25962"/>
    <cellStyle name="Ponto 2 2 7 12" xfId="35233"/>
    <cellStyle name="Ponto 2 2 7 2" xfId="25963"/>
    <cellStyle name="Ponto 2 2 7 3" xfId="25964"/>
    <cellStyle name="Ponto 2 2 7 4" xfId="25965"/>
    <cellStyle name="Ponto 2 2 7 5" xfId="25966"/>
    <cellStyle name="Ponto 2 2 7 6" xfId="25967"/>
    <cellStyle name="Ponto 2 2 7 7" xfId="25968"/>
    <cellStyle name="Ponto 2 2 7 8" xfId="25969"/>
    <cellStyle name="Ponto 2 2 7 9" xfId="25970"/>
    <cellStyle name="Ponto 2 2 8" xfId="25971"/>
    <cellStyle name="Ponto 2 2 8 10" xfId="25972"/>
    <cellStyle name="Ponto 2 2 8 11" xfId="25973"/>
    <cellStyle name="Ponto 2 2 8 12" xfId="35234"/>
    <cellStyle name="Ponto 2 2 8 2" xfId="25974"/>
    <cellStyle name="Ponto 2 2 8 3" xfId="25975"/>
    <cellStyle name="Ponto 2 2 8 4" xfId="25976"/>
    <cellStyle name="Ponto 2 2 8 5" xfId="25977"/>
    <cellStyle name="Ponto 2 2 8 6" xfId="25978"/>
    <cellStyle name="Ponto 2 2 8 7" xfId="25979"/>
    <cellStyle name="Ponto 2 2 8 8" xfId="25980"/>
    <cellStyle name="Ponto 2 2 8 9" xfId="25981"/>
    <cellStyle name="Ponto 2 2 9" xfId="25982"/>
    <cellStyle name="Ponto 2 20" xfId="25983"/>
    <cellStyle name="Ponto 2 21" xfId="25984"/>
    <cellStyle name="Ponto 2 22" xfId="25985"/>
    <cellStyle name="Ponto 2 23" xfId="25986"/>
    <cellStyle name="Ponto 2 24" xfId="25987"/>
    <cellStyle name="Ponto 2 25" xfId="25988"/>
    <cellStyle name="Ponto 2 26" xfId="35220"/>
    <cellStyle name="Ponto 2 27" xfId="36197"/>
    <cellStyle name="Ponto 2 28" xfId="36387"/>
    <cellStyle name="Ponto 2 3" xfId="25989"/>
    <cellStyle name="Ponto 2 3 10" xfId="25990"/>
    <cellStyle name="Ponto 2 3 11" xfId="25991"/>
    <cellStyle name="Ponto 2 3 12" xfId="35235"/>
    <cellStyle name="Ponto 2 3 2" xfId="25992"/>
    <cellStyle name="Ponto 2 3 3" xfId="25993"/>
    <cellStyle name="Ponto 2 3 4" xfId="25994"/>
    <cellStyle name="Ponto 2 3 5" xfId="25995"/>
    <cellStyle name="Ponto 2 3 6" xfId="25996"/>
    <cellStyle name="Ponto 2 3 7" xfId="25997"/>
    <cellStyle name="Ponto 2 3 8" xfId="25998"/>
    <cellStyle name="Ponto 2 3 9" xfId="25999"/>
    <cellStyle name="Ponto 2 4" xfId="26000"/>
    <cellStyle name="Ponto 2 4 10" xfId="26001"/>
    <cellStyle name="Ponto 2 4 11" xfId="26002"/>
    <cellStyle name="Ponto 2 4 12" xfId="35236"/>
    <cellStyle name="Ponto 2 4 2" xfId="26003"/>
    <cellStyle name="Ponto 2 4 3" xfId="26004"/>
    <cellStyle name="Ponto 2 4 4" xfId="26005"/>
    <cellStyle name="Ponto 2 4 5" xfId="26006"/>
    <cellStyle name="Ponto 2 4 6" xfId="26007"/>
    <cellStyle name="Ponto 2 4 7" xfId="26008"/>
    <cellStyle name="Ponto 2 4 8" xfId="26009"/>
    <cellStyle name="Ponto 2 4 9" xfId="26010"/>
    <cellStyle name="Ponto 2 5" xfId="26011"/>
    <cellStyle name="Ponto 2 5 10" xfId="26012"/>
    <cellStyle name="Ponto 2 5 11" xfId="26013"/>
    <cellStyle name="Ponto 2 5 12" xfId="35237"/>
    <cellStyle name="Ponto 2 5 2" xfId="26014"/>
    <cellStyle name="Ponto 2 5 3" xfId="26015"/>
    <cellStyle name="Ponto 2 5 4" xfId="26016"/>
    <cellStyle name="Ponto 2 5 5" xfId="26017"/>
    <cellStyle name="Ponto 2 5 6" xfId="26018"/>
    <cellStyle name="Ponto 2 5 7" xfId="26019"/>
    <cellStyle name="Ponto 2 5 8" xfId="26020"/>
    <cellStyle name="Ponto 2 5 9" xfId="26021"/>
    <cellStyle name="Ponto 2 6" xfId="26022"/>
    <cellStyle name="Ponto 2 6 10" xfId="26023"/>
    <cellStyle name="Ponto 2 6 11" xfId="26024"/>
    <cellStyle name="Ponto 2 6 12" xfId="35238"/>
    <cellStyle name="Ponto 2 6 2" xfId="26025"/>
    <cellStyle name="Ponto 2 6 3" xfId="26026"/>
    <cellStyle name="Ponto 2 6 4" xfId="26027"/>
    <cellStyle name="Ponto 2 6 5" xfId="26028"/>
    <cellStyle name="Ponto 2 6 6" xfId="26029"/>
    <cellStyle name="Ponto 2 6 7" xfId="26030"/>
    <cellStyle name="Ponto 2 6 8" xfId="26031"/>
    <cellStyle name="Ponto 2 6 9" xfId="26032"/>
    <cellStyle name="Ponto 2 7" xfId="26033"/>
    <cellStyle name="Ponto 2 7 10" xfId="26034"/>
    <cellStyle name="Ponto 2 7 11" xfId="26035"/>
    <cellStyle name="Ponto 2 7 12" xfId="35239"/>
    <cellStyle name="Ponto 2 7 2" xfId="26036"/>
    <cellStyle name="Ponto 2 7 3" xfId="26037"/>
    <cellStyle name="Ponto 2 7 4" xfId="26038"/>
    <cellStyle name="Ponto 2 7 5" xfId="26039"/>
    <cellStyle name="Ponto 2 7 6" xfId="26040"/>
    <cellStyle name="Ponto 2 7 7" xfId="26041"/>
    <cellStyle name="Ponto 2 7 8" xfId="26042"/>
    <cellStyle name="Ponto 2 7 9" xfId="26043"/>
    <cellStyle name="Ponto 2 8" xfId="26044"/>
    <cellStyle name="Ponto 2 8 10" xfId="26045"/>
    <cellStyle name="Ponto 2 8 11" xfId="26046"/>
    <cellStyle name="Ponto 2 8 12" xfId="35240"/>
    <cellStyle name="Ponto 2 8 2" xfId="26047"/>
    <cellStyle name="Ponto 2 8 3" xfId="26048"/>
    <cellStyle name="Ponto 2 8 4" xfId="26049"/>
    <cellStyle name="Ponto 2 8 5" xfId="26050"/>
    <cellStyle name="Ponto 2 8 6" xfId="26051"/>
    <cellStyle name="Ponto 2 8 7" xfId="26052"/>
    <cellStyle name="Ponto 2 8 8" xfId="26053"/>
    <cellStyle name="Ponto 2 8 9" xfId="26054"/>
    <cellStyle name="Ponto 2 9" xfId="26055"/>
    <cellStyle name="Ponto 2 9 10" xfId="26056"/>
    <cellStyle name="Ponto 2 9 11" xfId="26057"/>
    <cellStyle name="Ponto 2 9 12" xfId="35241"/>
    <cellStyle name="Ponto 2 9 2" xfId="26058"/>
    <cellStyle name="Ponto 2 9 3" xfId="26059"/>
    <cellStyle name="Ponto 2 9 4" xfId="26060"/>
    <cellStyle name="Ponto 2 9 5" xfId="26061"/>
    <cellStyle name="Ponto 2 9 6" xfId="26062"/>
    <cellStyle name="Ponto 2 9 7" xfId="26063"/>
    <cellStyle name="Ponto 2 9 8" xfId="26064"/>
    <cellStyle name="Ponto 2 9 9" xfId="26065"/>
    <cellStyle name="Ponto 3" xfId="725"/>
    <cellStyle name="Ponto 3 2" xfId="26066"/>
    <cellStyle name="Ponto 4" xfId="2761"/>
    <cellStyle name="Ponto 4 2" xfId="26067"/>
    <cellStyle name="Ponto 5" xfId="2762"/>
    <cellStyle name="Ponto 5 2" xfId="26068"/>
    <cellStyle name="Ponto 6" xfId="2763"/>
    <cellStyle name="Ponto 6 2" xfId="26069"/>
    <cellStyle name="Ponto 7" xfId="2764"/>
    <cellStyle name="Ponto 7 2" xfId="26070"/>
    <cellStyle name="Ponto 8" xfId="2765"/>
    <cellStyle name="Ponto 8 2" xfId="26071"/>
    <cellStyle name="Ponto 9" xfId="25821"/>
    <cellStyle name="Ponto_Planilha Orçamentária - Conde Dolabela - Gustavo Barbi" xfId="26072"/>
    <cellStyle name="Porcentagem 10" xfId="726"/>
    <cellStyle name="Porcentagem 10 10" xfId="727"/>
    <cellStyle name="Porcentagem 10 10 2" xfId="26074"/>
    <cellStyle name="Porcentagem 10 11" xfId="728"/>
    <cellStyle name="Porcentagem 10 11 2" xfId="26075"/>
    <cellStyle name="Porcentagem 10 12" xfId="729"/>
    <cellStyle name="Porcentagem 10 12 2" xfId="35242"/>
    <cellStyle name="Porcentagem 10 13" xfId="730"/>
    <cellStyle name="Porcentagem 10 14" xfId="731"/>
    <cellStyle name="Porcentagem 10 15" xfId="732"/>
    <cellStyle name="Porcentagem 10 16" xfId="2766"/>
    <cellStyle name="Porcentagem 10 17" xfId="26073"/>
    <cellStyle name="Porcentagem 10 2" xfId="733"/>
    <cellStyle name="Porcentagem 10 2 2" xfId="2767"/>
    <cellStyle name="Porcentagem 10 2 3" xfId="26076"/>
    <cellStyle name="Porcentagem 10 3" xfId="734"/>
    <cellStyle name="Porcentagem 10 3 2" xfId="2768"/>
    <cellStyle name="Porcentagem 10 3 3" xfId="26077"/>
    <cellStyle name="Porcentagem 10 4" xfId="735"/>
    <cellStyle name="Porcentagem 10 4 2" xfId="2769"/>
    <cellStyle name="Porcentagem 10 4 3" xfId="26078"/>
    <cellStyle name="Porcentagem 10 5" xfId="736"/>
    <cellStyle name="Porcentagem 10 5 2" xfId="2770"/>
    <cellStyle name="Porcentagem 10 5 3" xfId="26079"/>
    <cellStyle name="Porcentagem 10 6" xfId="737"/>
    <cellStyle name="Porcentagem 10 6 2" xfId="2771"/>
    <cellStyle name="Porcentagem 10 6 3" xfId="26080"/>
    <cellStyle name="Porcentagem 10 7" xfId="738"/>
    <cellStyle name="Porcentagem 10 7 2" xfId="26081"/>
    <cellStyle name="Porcentagem 10 8" xfId="739"/>
    <cellStyle name="Porcentagem 10 8 2" xfId="26082"/>
    <cellStyle name="Porcentagem 10 9" xfId="740"/>
    <cellStyle name="Porcentagem 10 9 2" xfId="26083"/>
    <cellStyle name="Porcentagem 11 10" xfId="26084"/>
    <cellStyle name="Porcentagem 11 11" xfId="26085"/>
    <cellStyle name="Porcentagem 11 2" xfId="26086"/>
    <cellStyle name="Porcentagem 11 3" xfId="26087"/>
    <cellStyle name="Porcentagem 11 4" xfId="26088"/>
    <cellStyle name="Porcentagem 11 5" xfId="26089"/>
    <cellStyle name="Porcentagem 11 6" xfId="26090"/>
    <cellStyle name="Porcentagem 11 7" xfId="26091"/>
    <cellStyle name="Porcentagem 11 8" xfId="26092"/>
    <cellStyle name="Porcentagem 11 9" xfId="26093"/>
    <cellStyle name="Porcentagem 12 10" xfId="26094"/>
    <cellStyle name="Porcentagem 12 11" xfId="26095"/>
    <cellStyle name="Porcentagem 12 2" xfId="26096"/>
    <cellStyle name="Porcentagem 12 3" xfId="26097"/>
    <cellStyle name="Porcentagem 12 4" xfId="26098"/>
    <cellStyle name="Porcentagem 12 5" xfId="26099"/>
    <cellStyle name="Porcentagem 12 6" xfId="26100"/>
    <cellStyle name="Porcentagem 12 7" xfId="26101"/>
    <cellStyle name="Porcentagem 12 8" xfId="26102"/>
    <cellStyle name="Porcentagem 12 9" xfId="26103"/>
    <cellStyle name="Porcentagem 2" xfId="741"/>
    <cellStyle name="Porcentagem 2 10" xfId="742"/>
    <cellStyle name="Porcentagem 2 10 2" xfId="2773"/>
    <cellStyle name="Porcentagem 2 10 3" xfId="26105"/>
    <cellStyle name="Porcentagem 2 11" xfId="743"/>
    <cellStyle name="Porcentagem 2 11 2" xfId="2774"/>
    <cellStyle name="Porcentagem 2 11 3" xfId="26106"/>
    <cellStyle name="Porcentagem 2 12" xfId="744"/>
    <cellStyle name="Porcentagem 2 12 2" xfId="2775"/>
    <cellStyle name="Porcentagem 2 12 3" xfId="26107"/>
    <cellStyle name="Porcentagem 2 13" xfId="745"/>
    <cellStyle name="Porcentagem 2 13 2" xfId="26108"/>
    <cellStyle name="Porcentagem 2 14" xfId="746"/>
    <cellStyle name="Porcentagem 2 15" xfId="747"/>
    <cellStyle name="Porcentagem 2 16" xfId="748"/>
    <cellStyle name="Porcentagem 2 17" xfId="749"/>
    <cellStyle name="Porcentagem 2 18" xfId="750"/>
    <cellStyle name="Porcentagem 2 19" xfId="2772"/>
    <cellStyle name="Porcentagem 2 2" xfId="751"/>
    <cellStyle name="Porcentagem 2 2 10" xfId="752"/>
    <cellStyle name="Porcentagem 2 2 10 2" xfId="26110"/>
    <cellStyle name="Porcentagem 2 2 11" xfId="753"/>
    <cellStyle name="Porcentagem 2 2 11 2" xfId="26111"/>
    <cellStyle name="Porcentagem 2 2 12" xfId="754"/>
    <cellStyle name="Porcentagem 2 2 12 2" xfId="26112"/>
    <cellStyle name="Porcentagem 2 2 13" xfId="755"/>
    <cellStyle name="Porcentagem 2 2 13 2" xfId="35243"/>
    <cellStyle name="Porcentagem 2 2 14" xfId="756"/>
    <cellStyle name="Porcentagem 2 2 15" xfId="757"/>
    <cellStyle name="Porcentagem 2 2 16" xfId="2776"/>
    <cellStyle name="Porcentagem 2 2 17" xfId="26109"/>
    <cellStyle name="Porcentagem 2 2 2" xfId="758"/>
    <cellStyle name="Porcentagem 2 2 2 10" xfId="26114"/>
    <cellStyle name="Porcentagem 2 2 2 11" xfId="26115"/>
    <cellStyle name="Porcentagem 2 2 2 12" xfId="35244"/>
    <cellStyle name="Porcentagem 2 2 2 2" xfId="2777"/>
    <cellStyle name="Porcentagem 2 2 2 2 2" xfId="26116"/>
    <cellStyle name="Porcentagem 2 2 2 3" xfId="26113"/>
    <cellStyle name="Porcentagem 2 2 2 4" xfId="26117"/>
    <cellStyle name="Porcentagem 2 2 2 5" xfId="26118"/>
    <cellStyle name="Porcentagem 2 2 2 6" xfId="26119"/>
    <cellStyle name="Porcentagem 2 2 2 7" xfId="26120"/>
    <cellStyle name="Porcentagem 2 2 2 8" xfId="26121"/>
    <cellStyle name="Porcentagem 2 2 2 9" xfId="26122"/>
    <cellStyle name="Porcentagem 2 2 3" xfId="759"/>
    <cellStyle name="Porcentagem 2 2 3 2" xfId="2778"/>
    <cellStyle name="Porcentagem 2 2 3 3" xfId="26123"/>
    <cellStyle name="Porcentagem 2 2 4" xfId="760"/>
    <cellStyle name="Porcentagem 2 2 4 2" xfId="2779"/>
    <cellStyle name="Porcentagem 2 2 4 3" xfId="26124"/>
    <cellStyle name="Porcentagem 2 2 5" xfId="761"/>
    <cellStyle name="Porcentagem 2 2 5 2" xfId="2780"/>
    <cellStyle name="Porcentagem 2 2 5 3" xfId="26125"/>
    <cellStyle name="Porcentagem 2 2 6" xfId="762"/>
    <cellStyle name="Porcentagem 2 2 6 2" xfId="2781"/>
    <cellStyle name="Porcentagem 2 2 6 3" xfId="26126"/>
    <cellStyle name="Porcentagem 2 2 7" xfId="763"/>
    <cellStyle name="Porcentagem 2 2 7 2" xfId="26127"/>
    <cellStyle name="Porcentagem 2 2 8" xfId="764"/>
    <cellStyle name="Porcentagem 2 2 8 2" xfId="26128"/>
    <cellStyle name="Porcentagem 2 2 9" xfId="765"/>
    <cellStyle name="Porcentagem 2 2 9 2" xfId="26129"/>
    <cellStyle name="Porcentagem 2 20" xfId="26104"/>
    <cellStyle name="Porcentagem 2 3" xfId="766"/>
    <cellStyle name="Porcentagem 2 3 10" xfId="767"/>
    <cellStyle name="Porcentagem 2 3 10 2" xfId="26131"/>
    <cellStyle name="Porcentagem 2 3 11" xfId="768"/>
    <cellStyle name="Porcentagem 2 3 11 2" xfId="26132"/>
    <cellStyle name="Porcentagem 2 3 12" xfId="769"/>
    <cellStyle name="Porcentagem 2 3 12 2" xfId="35245"/>
    <cellStyle name="Porcentagem 2 3 13" xfId="770"/>
    <cellStyle name="Porcentagem 2 3 14" xfId="771"/>
    <cellStyle name="Porcentagem 2 3 15" xfId="772"/>
    <cellStyle name="Porcentagem 2 3 16" xfId="2782"/>
    <cellStyle name="Porcentagem 2 3 17" xfId="26130"/>
    <cellStyle name="Porcentagem 2 3 2" xfId="773"/>
    <cellStyle name="Porcentagem 2 3 2 2" xfId="2783"/>
    <cellStyle name="Porcentagem 2 3 2 3" xfId="26133"/>
    <cellStyle name="Porcentagem 2 3 3" xfId="774"/>
    <cellStyle name="Porcentagem 2 3 3 2" xfId="2784"/>
    <cellStyle name="Porcentagem 2 3 3 3" xfId="26134"/>
    <cellStyle name="Porcentagem 2 3 4" xfId="775"/>
    <cellStyle name="Porcentagem 2 3 4 2" xfId="2785"/>
    <cellStyle name="Porcentagem 2 3 4 3" xfId="26135"/>
    <cellStyle name="Porcentagem 2 3 5" xfId="776"/>
    <cellStyle name="Porcentagem 2 3 5 2" xfId="2786"/>
    <cellStyle name="Porcentagem 2 3 5 3" xfId="26136"/>
    <cellStyle name="Porcentagem 2 3 6" xfId="777"/>
    <cellStyle name="Porcentagem 2 3 6 2" xfId="2787"/>
    <cellStyle name="Porcentagem 2 3 6 3" xfId="26137"/>
    <cellStyle name="Porcentagem 2 3 7" xfId="778"/>
    <cellStyle name="Porcentagem 2 3 7 2" xfId="26138"/>
    <cellStyle name="Porcentagem 2 3 8" xfId="779"/>
    <cellStyle name="Porcentagem 2 3 8 2" xfId="26139"/>
    <cellStyle name="Porcentagem 2 3 9" xfId="780"/>
    <cellStyle name="Porcentagem 2 3 9 2" xfId="26140"/>
    <cellStyle name="Porcentagem 2 4" xfId="781"/>
    <cellStyle name="Porcentagem 2 4 10" xfId="782"/>
    <cellStyle name="Porcentagem 2 4 11" xfId="783"/>
    <cellStyle name="Porcentagem 2 4 12" xfId="784"/>
    <cellStyle name="Porcentagem 2 4 13" xfId="785"/>
    <cellStyle name="Porcentagem 2 4 14" xfId="786"/>
    <cellStyle name="Porcentagem 2 4 15" xfId="787"/>
    <cellStyle name="Porcentagem 2 4 16" xfId="2788"/>
    <cellStyle name="Porcentagem 2 4 17" xfId="26141"/>
    <cellStyle name="Porcentagem 2 4 2" xfId="788"/>
    <cellStyle name="Porcentagem 2 4 3" xfId="789"/>
    <cellStyle name="Porcentagem 2 4 4" xfId="790"/>
    <cellStyle name="Porcentagem 2 4 5" xfId="791"/>
    <cellStyle name="Porcentagem 2 4 6" xfId="792"/>
    <cellStyle name="Porcentagem 2 4 7" xfId="793"/>
    <cellStyle name="Porcentagem 2 4 8" xfId="794"/>
    <cellStyle name="Porcentagem 2 4 9" xfId="795"/>
    <cellStyle name="Porcentagem 2 5" xfId="796"/>
    <cellStyle name="Porcentagem 2 5 2" xfId="2789"/>
    <cellStyle name="Porcentagem 2 5 3" xfId="26142"/>
    <cellStyle name="Porcentagem 2 6" xfId="797"/>
    <cellStyle name="Porcentagem 2 6 2" xfId="2790"/>
    <cellStyle name="Porcentagem 2 6 3" xfId="26143"/>
    <cellStyle name="Porcentagem 2 7" xfId="798"/>
    <cellStyle name="Porcentagem 2 7 2" xfId="2791"/>
    <cellStyle name="Porcentagem 2 7 3" xfId="26144"/>
    <cellStyle name="Porcentagem 2 8" xfId="799"/>
    <cellStyle name="Porcentagem 2 8 2" xfId="2792"/>
    <cellStyle name="Porcentagem 2 8 3" xfId="26145"/>
    <cellStyle name="Porcentagem 2 9" xfId="800"/>
    <cellStyle name="Porcentagem 2 9 2" xfId="2793"/>
    <cellStyle name="Porcentagem 2 9 3" xfId="26146"/>
    <cellStyle name="Porcentagem 2_ÁLVARO JOSÉ DOS SANTOS" xfId="26147"/>
    <cellStyle name="Porcentagem 3" xfId="801"/>
    <cellStyle name="Porcentagem 3 10" xfId="802"/>
    <cellStyle name="Porcentagem 3 10 2" xfId="26149"/>
    <cellStyle name="Porcentagem 3 11" xfId="803"/>
    <cellStyle name="Porcentagem 3 11 2" xfId="26150"/>
    <cellStyle name="Porcentagem 3 12" xfId="804"/>
    <cellStyle name="Porcentagem 3 12 2" xfId="26151"/>
    <cellStyle name="Porcentagem 3 13" xfId="805"/>
    <cellStyle name="Porcentagem 3 13 2" xfId="26152"/>
    <cellStyle name="Porcentagem 3 14" xfId="806"/>
    <cellStyle name="Porcentagem 3 14 2" xfId="35246"/>
    <cellStyle name="Porcentagem 3 15" xfId="807"/>
    <cellStyle name="Porcentagem 3 16" xfId="2794"/>
    <cellStyle name="Porcentagem 3 17" xfId="26148"/>
    <cellStyle name="Porcentagem 3 2" xfId="808"/>
    <cellStyle name="Porcentagem 3 2 10" xfId="26154"/>
    <cellStyle name="Porcentagem 3 2 11" xfId="26155"/>
    <cellStyle name="Porcentagem 3 2 12" xfId="26156"/>
    <cellStyle name="Porcentagem 3 2 13" xfId="35247"/>
    <cellStyle name="Porcentagem 3 2 2" xfId="2795"/>
    <cellStyle name="Porcentagem 3 2 2 10" xfId="26158"/>
    <cellStyle name="Porcentagem 3 2 2 11" xfId="26159"/>
    <cellStyle name="Porcentagem 3 2 2 12" xfId="35248"/>
    <cellStyle name="Porcentagem 3 2 2 13" xfId="36202"/>
    <cellStyle name="Porcentagem 3 2 2 14" xfId="36389"/>
    <cellStyle name="Porcentagem 3 2 2 2" xfId="26157"/>
    <cellStyle name="Porcentagem 3 2 2 3" xfId="26160"/>
    <cellStyle name="Porcentagem 3 2 2 4" xfId="26161"/>
    <cellStyle name="Porcentagem 3 2 2 5" xfId="26162"/>
    <cellStyle name="Porcentagem 3 2 2 6" xfId="26163"/>
    <cellStyle name="Porcentagem 3 2 2 7" xfId="26164"/>
    <cellStyle name="Porcentagem 3 2 2 8" xfId="26165"/>
    <cellStyle name="Porcentagem 3 2 2 9" xfId="26166"/>
    <cellStyle name="Porcentagem 3 2 3" xfId="26153"/>
    <cellStyle name="Porcentagem 3 2 4" xfId="26167"/>
    <cellStyle name="Porcentagem 3 2 5" xfId="26168"/>
    <cellStyle name="Porcentagem 3 2 6" xfId="26169"/>
    <cellStyle name="Porcentagem 3 2 7" xfId="26170"/>
    <cellStyle name="Porcentagem 3 2 8" xfId="26171"/>
    <cellStyle name="Porcentagem 3 2 9" xfId="26172"/>
    <cellStyle name="Porcentagem 3 3" xfId="809"/>
    <cellStyle name="Porcentagem 3 3 10" xfId="26174"/>
    <cellStyle name="Porcentagem 3 3 11" xfId="26175"/>
    <cellStyle name="Porcentagem 3 3 12" xfId="35249"/>
    <cellStyle name="Porcentagem 3 3 2" xfId="2796"/>
    <cellStyle name="Porcentagem 3 3 2 2" xfId="26176"/>
    <cellStyle name="Porcentagem 3 3 3" xfId="26173"/>
    <cellStyle name="Porcentagem 3 3 4" xfId="26177"/>
    <cellStyle name="Porcentagem 3 3 5" xfId="26178"/>
    <cellStyle name="Porcentagem 3 3 6" xfId="26179"/>
    <cellStyle name="Porcentagem 3 3 7" xfId="26180"/>
    <cellStyle name="Porcentagem 3 3 8" xfId="26181"/>
    <cellStyle name="Porcentagem 3 3 9" xfId="26182"/>
    <cellStyle name="Porcentagem 3 4" xfId="810"/>
    <cellStyle name="Porcentagem 3 4 2" xfId="2797"/>
    <cellStyle name="Porcentagem 3 4 3" xfId="26183"/>
    <cellStyle name="Porcentagem 3 5" xfId="811"/>
    <cellStyle name="Porcentagem 3 5 2" xfId="2798"/>
    <cellStyle name="Porcentagem 3 5 3" xfId="26184"/>
    <cellStyle name="Porcentagem 3 6" xfId="812"/>
    <cellStyle name="Porcentagem 3 6 2" xfId="2799"/>
    <cellStyle name="Porcentagem 3 6 3" xfId="26185"/>
    <cellStyle name="Porcentagem 3 7" xfId="813"/>
    <cellStyle name="Porcentagem 3 7 2" xfId="26186"/>
    <cellStyle name="Porcentagem 3 8" xfId="814"/>
    <cellStyle name="Porcentagem 3 8 2" xfId="26187"/>
    <cellStyle name="Porcentagem 3 9" xfId="815"/>
    <cellStyle name="Porcentagem 3 9 2" xfId="26188"/>
    <cellStyle name="Porcentagem 4" xfId="816"/>
    <cellStyle name="Porcentagem 4 10" xfId="817"/>
    <cellStyle name="Porcentagem 4 10 2" xfId="26190"/>
    <cellStyle name="Porcentagem 4 11" xfId="818"/>
    <cellStyle name="Porcentagem 4 11 2" xfId="26191"/>
    <cellStyle name="Porcentagem 4 12" xfId="819"/>
    <cellStyle name="Porcentagem 4 12 2" xfId="26192"/>
    <cellStyle name="Porcentagem 4 13" xfId="820"/>
    <cellStyle name="Porcentagem 4 13 2" xfId="35250"/>
    <cellStyle name="Porcentagem 4 14" xfId="821"/>
    <cellStyle name="Porcentagem 4 15" xfId="822"/>
    <cellStyle name="Porcentagem 4 16" xfId="2800"/>
    <cellStyle name="Porcentagem 4 17" xfId="26189"/>
    <cellStyle name="Porcentagem 4 2" xfId="823"/>
    <cellStyle name="Porcentagem 4 2 10" xfId="26194"/>
    <cellStyle name="Porcentagem 4 2 11" xfId="26195"/>
    <cellStyle name="Porcentagem 4 2 12" xfId="35251"/>
    <cellStyle name="Porcentagem 4 2 13" xfId="36205"/>
    <cellStyle name="Porcentagem 4 2 14" xfId="36390"/>
    <cellStyle name="Porcentagem 4 2 2" xfId="2801"/>
    <cellStyle name="Porcentagem 4 2 2 2" xfId="26196"/>
    <cellStyle name="Porcentagem 4 2 3" xfId="26193"/>
    <cellStyle name="Porcentagem 4 2 4" xfId="26197"/>
    <cellStyle name="Porcentagem 4 2 5" xfId="26198"/>
    <cellStyle name="Porcentagem 4 2 6" xfId="26199"/>
    <cellStyle name="Porcentagem 4 2 7" xfId="26200"/>
    <cellStyle name="Porcentagem 4 2 8" xfId="26201"/>
    <cellStyle name="Porcentagem 4 2 9" xfId="26202"/>
    <cellStyle name="Porcentagem 4 3" xfId="824"/>
    <cellStyle name="Porcentagem 4 3 2" xfId="2802"/>
    <cellStyle name="Porcentagem 4 3 3" xfId="26203"/>
    <cellStyle name="Porcentagem 4 4" xfId="825"/>
    <cellStyle name="Porcentagem 4 4 2" xfId="2803"/>
    <cellStyle name="Porcentagem 4 4 3" xfId="26204"/>
    <cellStyle name="Porcentagem 4 5" xfId="826"/>
    <cellStyle name="Porcentagem 4 5 2" xfId="2804"/>
    <cellStyle name="Porcentagem 4 5 3" xfId="26205"/>
    <cellStyle name="Porcentagem 4 6" xfId="827"/>
    <cellStyle name="Porcentagem 4 6 2" xfId="2805"/>
    <cellStyle name="Porcentagem 4 6 3" xfId="26206"/>
    <cellStyle name="Porcentagem 4 7" xfId="828"/>
    <cellStyle name="Porcentagem 4 7 2" xfId="26207"/>
    <cellStyle name="Porcentagem 4 8" xfId="829"/>
    <cellStyle name="Porcentagem 4 8 2" xfId="26208"/>
    <cellStyle name="Porcentagem 4 9" xfId="830"/>
    <cellStyle name="Porcentagem 4 9 2" xfId="26209"/>
    <cellStyle name="Porcentagem 5" xfId="831"/>
    <cellStyle name="Porcentagem 5 10" xfId="832"/>
    <cellStyle name="Porcentagem 5 10 2" xfId="26211"/>
    <cellStyle name="Porcentagem 5 11" xfId="833"/>
    <cellStyle name="Porcentagem 5 11 2" xfId="26212"/>
    <cellStyle name="Porcentagem 5 12" xfId="834"/>
    <cellStyle name="Porcentagem 5 12 2" xfId="26213"/>
    <cellStyle name="Porcentagem 5 13" xfId="835"/>
    <cellStyle name="Porcentagem 5 13 2" xfId="26214"/>
    <cellStyle name="Porcentagem 5 14" xfId="836"/>
    <cellStyle name="Porcentagem 5 14 2" xfId="35252"/>
    <cellStyle name="Porcentagem 5 15" xfId="837"/>
    <cellStyle name="Porcentagem 5 16" xfId="838"/>
    <cellStyle name="Porcentagem 5 17" xfId="2806"/>
    <cellStyle name="Porcentagem 5 18" xfId="26210"/>
    <cellStyle name="Porcentagem 5 2" xfId="839"/>
    <cellStyle name="Porcentagem 5 2 10" xfId="840"/>
    <cellStyle name="Porcentagem 5 2 10 2" xfId="26216"/>
    <cellStyle name="Porcentagem 5 2 11" xfId="841"/>
    <cellStyle name="Porcentagem 5 2 11 2" xfId="26217"/>
    <cellStyle name="Porcentagem 5 2 12" xfId="842"/>
    <cellStyle name="Porcentagem 5 2 12 2" xfId="35253"/>
    <cellStyle name="Porcentagem 5 2 13" xfId="843"/>
    <cellStyle name="Porcentagem 5 2 14" xfId="844"/>
    <cellStyle name="Porcentagem 5 2 15" xfId="845"/>
    <cellStyle name="Porcentagem 5 2 16" xfId="2807"/>
    <cellStyle name="Porcentagem 5 2 17" xfId="26215"/>
    <cellStyle name="Porcentagem 5 2 2" xfId="846"/>
    <cellStyle name="Porcentagem 5 2 2 2" xfId="2808"/>
    <cellStyle name="Porcentagem 5 2 2 3" xfId="26218"/>
    <cellStyle name="Porcentagem 5 2 3" xfId="847"/>
    <cellStyle name="Porcentagem 5 2 3 2" xfId="2809"/>
    <cellStyle name="Porcentagem 5 2 3 3" xfId="26219"/>
    <cellStyle name="Porcentagem 5 2 4" xfId="848"/>
    <cellStyle name="Porcentagem 5 2 4 2" xfId="2810"/>
    <cellStyle name="Porcentagem 5 2 4 3" xfId="26220"/>
    <cellStyle name="Porcentagem 5 2 5" xfId="849"/>
    <cellStyle name="Porcentagem 5 2 5 2" xfId="2811"/>
    <cellStyle name="Porcentagem 5 2 5 3" xfId="26221"/>
    <cellStyle name="Porcentagem 5 2 6" xfId="850"/>
    <cellStyle name="Porcentagem 5 2 6 2" xfId="2812"/>
    <cellStyle name="Porcentagem 5 2 6 3" xfId="26222"/>
    <cellStyle name="Porcentagem 5 2 7" xfId="851"/>
    <cellStyle name="Porcentagem 5 2 7 2" xfId="26223"/>
    <cellStyle name="Porcentagem 5 2 8" xfId="852"/>
    <cellStyle name="Porcentagem 5 2 8 2" xfId="26224"/>
    <cellStyle name="Porcentagem 5 2 9" xfId="853"/>
    <cellStyle name="Porcentagem 5 2 9 2" xfId="26225"/>
    <cellStyle name="Porcentagem 5 3" xfId="854"/>
    <cellStyle name="Porcentagem 5 3 10" xfId="26227"/>
    <cellStyle name="Porcentagem 5 3 11" xfId="26228"/>
    <cellStyle name="Porcentagem 5 3 12" xfId="35254"/>
    <cellStyle name="Porcentagem 5 3 2" xfId="2813"/>
    <cellStyle name="Porcentagem 5 3 2 2" xfId="26229"/>
    <cellStyle name="Porcentagem 5 3 3" xfId="26226"/>
    <cellStyle name="Porcentagem 5 3 4" xfId="26230"/>
    <cellStyle name="Porcentagem 5 3 5" xfId="26231"/>
    <cellStyle name="Porcentagem 5 3 6" xfId="26232"/>
    <cellStyle name="Porcentagem 5 3 7" xfId="26233"/>
    <cellStyle name="Porcentagem 5 3 8" xfId="26234"/>
    <cellStyle name="Porcentagem 5 3 9" xfId="26235"/>
    <cellStyle name="Porcentagem 5 4" xfId="855"/>
    <cellStyle name="Porcentagem 5 4 2" xfId="2814"/>
    <cellStyle name="Porcentagem 5 4 3" xfId="26236"/>
    <cellStyle name="Porcentagem 5 5" xfId="856"/>
    <cellStyle name="Porcentagem 5 5 2" xfId="2815"/>
    <cellStyle name="Porcentagem 5 5 3" xfId="26237"/>
    <cellStyle name="Porcentagem 5 6" xfId="857"/>
    <cellStyle name="Porcentagem 5 6 2" xfId="2816"/>
    <cellStyle name="Porcentagem 5 6 3" xfId="26238"/>
    <cellStyle name="Porcentagem 5 7" xfId="858"/>
    <cellStyle name="Porcentagem 5 7 2" xfId="2817"/>
    <cellStyle name="Porcentagem 5 7 3" xfId="26239"/>
    <cellStyle name="Porcentagem 5 8" xfId="859"/>
    <cellStyle name="Porcentagem 5 8 2" xfId="26240"/>
    <cellStyle name="Porcentagem 5 9" xfId="860"/>
    <cellStyle name="Porcentagem 5 9 2" xfId="26241"/>
    <cellStyle name="Porcentagem 6" xfId="861"/>
    <cellStyle name="Porcentagem 6 10" xfId="862"/>
    <cellStyle name="Porcentagem 6 10 2" xfId="26243"/>
    <cellStyle name="Porcentagem 6 11" xfId="863"/>
    <cellStyle name="Porcentagem 6 11 2" xfId="26244"/>
    <cellStyle name="Porcentagem 6 12" xfId="864"/>
    <cellStyle name="Porcentagem 6 12 2" xfId="26245"/>
    <cellStyle name="Porcentagem 6 13" xfId="865"/>
    <cellStyle name="Porcentagem 6 13 2" xfId="35255"/>
    <cellStyle name="Porcentagem 6 14" xfId="866"/>
    <cellStyle name="Porcentagem 6 15" xfId="867"/>
    <cellStyle name="Porcentagem 6 16" xfId="2818"/>
    <cellStyle name="Porcentagem 6 17" xfId="26242"/>
    <cellStyle name="Porcentagem 6 2" xfId="868"/>
    <cellStyle name="Porcentagem 6 2 10" xfId="26247"/>
    <cellStyle name="Porcentagem 6 2 11" xfId="26248"/>
    <cellStyle name="Porcentagem 6 2 12" xfId="35256"/>
    <cellStyle name="Porcentagem 6 2 2" xfId="2819"/>
    <cellStyle name="Porcentagem 6 2 2 2" xfId="26249"/>
    <cellStyle name="Porcentagem 6 2 3" xfId="26246"/>
    <cellStyle name="Porcentagem 6 2 4" xfId="26250"/>
    <cellStyle name="Porcentagem 6 2 5" xfId="26251"/>
    <cellStyle name="Porcentagem 6 2 6" xfId="26252"/>
    <cellStyle name="Porcentagem 6 2 7" xfId="26253"/>
    <cellStyle name="Porcentagem 6 2 8" xfId="26254"/>
    <cellStyle name="Porcentagem 6 2 9" xfId="26255"/>
    <cellStyle name="Porcentagem 6 3" xfId="869"/>
    <cellStyle name="Porcentagem 6 3 2" xfId="2820"/>
    <cellStyle name="Porcentagem 6 3 3" xfId="26256"/>
    <cellStyle name="Porcentagem 6 4" xfId="870"/>
    <cellStyle name="Porcentagem 6 4 2" xfId="2821"/>
    <cellStyle name="Porcentagem 6 4 3" xfId="26257"/>
    <cellStyle name="Porcentagem 6 5" xfId="871"/>
    <cellStyle name="Porcentagem 6 5 2" xfId="2822"/>
    <cellStyle name="Porcentagem 6 5 3" xfId="26258"/>
    <cellStyle name="Porcentagem 6 6" xfId="872"/>
    <cellStyle name="Porcentagem 6 6 2" xfId="2823"/>
    <cellStyle name="Porcentagem 6 6 3" xfId="26259"/>
    <cellStyle name="Porcentagem 6 7" xfId="873"/>
    <cellStyle name="Porcentagem 6 7 2" xfId="26260"/>
    <cellStyle name="Porcentagem 6 8" xfId="874"/>
    <cellStyle name="Porcentagem 6 8 2" xfId="26261"/>
    <cellStyle name="Porcentagem 6 9" xfId="875"/>
    <cellStyle name="Porcentagem 6 9 2" xfId="26262"/>
    <cellStyle name="Porcentagem 7" xfId="876"/>
    <cellStyle name="Porcentagem 7 10" xfId="26264"/>
    <cellStyle name="Porcentagem 7 11" xfId="26265"/>
    <cellStyle name="Porcentagem 7 12" xfId="26266"/>
    <cellStyle name="Porcentagem 7 13" xfId="35257"/>
    <cellStyle name="Porcentagem 7 2" xfId="26263"/>
    <cellStyle name="Porcentagem 7 2 10" xfId="26267"/>
    <cellStyle name="Porcentagem 7 2 11" xfId="26268"/>
    <cellStyle name="Porcentagem 7 2 12" xfId="35258"/>
    <cellStyle name="Porcentagem 7 2 13" xfId="36208"/>
    <cellStyle name="Porcentagem 7 2 14" xfId="36391"/>
    <cellStyle name="Porcentagem 7 2 2" xfId="26269"/>
    <cellStyle name="Porcentagem 7 2 3" xfId="26270"/>
    <cellStyle name="Porcentagem 7 2 4" xfId="26271"/>
    <cellStyle name="Porcentagem 7 2 5" xfId="26272"/>
    <cellStyle name="Porcentagem 7 2 6" xfId="26273"/>
    <cellStyle name="Porcentagem 7 2 7" xfId="26274"/>
    <cellStyle name="Porcentagem 7 2 8" xfId="26275"/>
    <cellStyle name="Porcentagem 7 2 9" xfId="26276"/>
    <cellStyle name="Porcentagem 7 3" xfId="26277"/>
    <cellStyle name="Porcentagem 7 4" xfId="26278"/>
    <cellStyle name="Porcentagem 7 5" xfId="26279"/>
    <cellStyle name="Porcentagem 7 6" xfId="26280"/>
    <cellStyle name="Porcentagem 7 7" xfId="26281"/>
    <cellStyle name="Porcentagem 7 8" xfId="26282"/>
    <cellStyle name="Porcentagem 7 9" xfId="26283"/>
    <cellStyle name="Porcentagem 8" xfId="26284"/>
    <cellStyle name="Porcentagem 8 10" xfId="26285"/>
    <cellStyle name="Porcentagem 8 11" xfId="26286"/>
    <cellStyle name="Porcentagem 8 12" xfId="35259"/>
    <cellStyle name="Porcentagem 8 13" xfId="36209"/>
    <cellStyle name="Porcentagem 8 14" xfId="36392"/>
    <cellStyle name="Porcentagem 8 2" xfId="26287"/>
    <cellStyle name="Porcentagem 8 3" xfId="26288"/>
    <cellStyle name="Porcentagem 8 4" xfId="26289"/>
    <cellStyle name="Porcentagem 8 5" xfId="26290"/>
    <cellStyle name="Porcentagem 8 6" xfId="26291"/>
    <cellStyle name="Porcentagem 8 7" xfId="26292"/>
    <cellStyle name="Porcentagem 8 8" xfId="26293"/>
    <cellStyle name="Porcentagem 8 9" xfId="26294"/>
    <cellStyle name="Porcentagem 9" xfId="26295"/>
    <cellStyle name="Porcentagem 9 10" xfId="26296"/>
    <cellStyle name="Porcentagem 9 11" xfId="26297"/>
    <cellStyle name="Porcentagem 9 12" xfId="35260"/>
    <cellStyle name="Porcentagem 9 13" xfId="36210"/>
    <cellStyle name="Porcentagem 9 14" xfId="36393"/>
    <cellStyle name="Porcentagem 9 2" xfId="26298"/>
    <cellStyle name="Porcentagem 9 3" xfId="26299"/>
    <cellStyle name="Porcentagem 9 4" xfId="26300"/>
    <cellStyle name="Porcentagem 9 5" xfId="26301"/>
    <cellStyle name="Porcentagem 9 6" xfId="26302"/>
    <cellStyle name="Porcentagem 9 7" xfId="26303"/>
    <cellStyle name="Porcentagem 9 8" xfId="26304"/>
    <cellStyle name="Porcentagem 9 9" xfId="26305"/>
    <cellStyle name="Result" xfId="2824"/>
    <cellStyle name="Result2" xfId="2825"/>
    <cellStyle name="Ruim" xfId="26306"/>
    <cellStyle name="Ruim 10" xfId="26307"/>
    <cellStyle name="Ruim 11" xfId="26308"/>
    <cellStyle name="Ruim 12" xfId="35261"/>
    <cellStyle name="Ruim 13" xfId="36211"/>
    <cellStyle name="Ruim 14" xfId="36394"/>
    <cellStyle name="Ruim 2" xfId="26309"/>
    <cellStyle name="Ruim 3" xfId="26310"/>
    <cellStyle name="Ruim 4" xfId="26311"/>
    <cellStyle name="Ruim 5" xfId="26312"/>
    <cellStyle name="Ruim 6" xfId="26313"/>
    <cellStyle name="Ruim 7" xfId="26314"/>
    <cellStyle name="Ruim 8" xfId="26315"/>
    <cellStyle name="Ruim 9" xfId="26316"/>
    <cellStyle name="Saída" xfId="36469" builtinId="21" customBuiltin="1"/>
    <cellStyle name="Saída 10" xfId="26317"/>
    <cellStyle name="Saída 10 10" xfId="26318"/>
    <cellStyle name="Saída 10 11" xfId="26319"/>
    <cellStyle name="Saída 10 12" xfId="26320"/>
    <cellStyle name="Saída 10 13" xfId="26321"/>
    <cellStyle name="Saída 10 14" xfId="26322"/>
    <cellStyle name="Saída 10 15" xfId="26323"/>
    <cellStyle name="Saída 10 16" xfId="26324"/>
    <cellStyle name="Saída 10 17" xfId="26325"/>
    <cellStyle name="Saída 10 18" xfId="26326"/>
    <cellStyle name="Saída 10 19" xfId="26327"/>
    <cellStyle name="Saída 10 2" xfId="26328"/>
    <cellStyle name="Saída 10 20" xfId="26329"/>
    <cellStyle name="Saída 10 21" xfId="26330"/>
    <cellStyle name="Saída 10 22" xfId="26331"/>
    <cellStyle name="Saída 10 23" xfId="26332"/>
    <cellStyle name="Saída 10 24" xfId="35262"/>
    <cellStyle name="Saída 10 3" xfId="26333"/>
    <cellStyle name="Saída 10 4" xfId="26334"/>
    <cellStyle name="Saída 10 5" xfId="26335"/>
    <cellStyle name="Saída 10 6" xfId="26336"/>
    <cellStyle name="Saída 10 7" xfId="26337"/>
    <cellStyle name="Saída 10 8" xfId="26338"/>
    <cellStyle name="Saída 10 9" xfId="26339"/>
    <cellStyle name="Saída 11" xfId="26340"/>
    <cellStyle name="Saída 11 10" xfId="26341"/>
    <cellStyle name="Saída 11 11" xfId="26342"/>
    <cellStyle name="Saída 11 12" xfId="26343"/>
    <cellStyle name="Saída 11 13" xfId="26344"/>
    <cellStyle name="Saída 11 14" xfId="26345"/>
    <cellStyle name="Saída 11 15" xfId="26346"/>
    <cellStyle name="Saída 11 16" xfId="26347"/>
    <cellStyle name="Saída 11 17" xfId="26348"/>
    <cellStyle name="Saída 11 18" xfId="26349"/>
    <cellStyle name="Saída 11 19" xfId="26350"/>
    <cellStyle name="Saída 11 2" xfId="26351"/>
    <cellStyle name="Saída 11 20" xfId="26352"/>
    <cellStyle name="Saída 11 21" xfId="26353"/>
    <cellStyle name="Saída 11 22" xfId="26354"/>
    <cellStyle name="Saída 11 23" xfId="26355"/>
    <cellStyle name="Saída 11 24" xfId="35263"/>
    <cellStyle name="Saída 11 3" xfId="26356"/>
    <cellStyle name="Saída 11 4" xfId="26357"/>
    <cellStyle name="Saída 11 5" xfId="26358"/>
    <cellStyle name="Saída 11 6" xfId="26359"/>
    <cellStyle name="Saída 11 7" xfId="26360"/>
    <cellStyle name="Saída 11 8" xfId="26361"/>
    <cellStyle name="Saída 11 9" xfId="26362"/>
    <cellStyle name="Saída 12" xfId="26363"/>
    <cellStyle name="Saída 12 10" xfId="26364"/>
    <cellStyle name="Saída 12 11" xfId="26365"/>
    <cellStyle name="Saída 12 12" xfId="26366"/>
    <cellStyle name="Saída 12 13" xfId="26367"/>
    <cellStyle name="Saída 12 14" xfId="26368"/>
    <cellStyle name="Saída 12 15" xfId="26369"/>
    <cellStyle name="Saída 12 16" xfId="26370"/>
    <cellStyle name="Saída 12 17" xfId="26371"/>
    <cellStyle name="Saída 12 18" xfId="26372"/>
    <cellStyle name="Saída 12 19" xfId="26373"/>
    <cellStyle name="Saída 12 2" xfId="26374"/>
    <cellStyle name="Saída 12 20" xfId="26375"/>
    <cellStyle name="Saída 12 21" xfId="26376"/>
    <cellStyle name="Saída 12 22" xfId="26377"/>
    <cellStyle name="Saída 12 23" xfId="26378"/>
    <cellStyle name="Saída 12 24" xfId="35264"/>
    <cellStyle name="Saída 12 3" xfId="26379"/>
    <cellStyle name="Saída 12 4" xfId="26380"/>
    <cellStyle name="Saída 12 5" xfId="26381"/>
    <cellStyle name="Saída 12 6" xfId="26382"/>
    <cellStyle name="Saída 12 7" xfId="26383"/>
    <cellStyle name="Saída 12 8" xfId="26384"/>
    <cellStyle name="Saída 12 9" xfId="26385"/>
    <cellStyle name="Saída 13" xfId="26386"/>
    <cellStyle name="Saída 13 10" xfId="26387"/>
    <cellStyle name="Saída 13 11" xfId="26388"/>
    <cellStyle name="Saída 13 12" xfId="26389"/>
    <cellStyle name="Saída 13 13" xfId="26390"/>
    <cellStyle name="Saída 13 14" xfId="26391"/>
    <cellStyle name="Saída 13 15" xfId="26392"/>
    <cellStyle name="Saída 13 16" xfId="26393"/>
    <cellStyle name="Saída 13 17" xfId="26394"/>
    <cellStyle name="Saída 13 18" xfId="26395"/>
    <cellStyle name="Saída 13 19" xfId="26396"/>
    <cellStyle name="Saída 13 2" xfId="26397"/>
    <cellStyle name="Saída 13 20" xfId="26398"/>
    <cellStyle name="Saída 13 21" xfId="26399"/>
    <cellStyle name="Saída 13 22" xfId="26400"/>
    <cellStyle name="Saída 13 23" xfId="26401"/>
    <cellStyle name="Saída 13 24" xfId="35265"/>
    <cellStyle name="Saída 13 3" xfId="26402"/>
    <cellStyle name="Saída 13 4" xfId="26403"/>
    <cellStyle name="Saída 13 5" xfId="26404"/>
    <cellStyle name="Saída 13 6" xfId="26405"/>
    <cellStyle name="Saída 13 7" xfId="26406"/>
    <cellStyle name="Saída 13 8" xfId="26407"/>
    <cellStyle name="Saída 13 9" xfId="26408"/>
    <cellStyle name="Saída 14" xfId="26409"/>
    <cellStyle name="Saída 14 10" xfId="26410"/>
    <cellStyle name="Saída 14 11" xfId="26411"/>
    <cellStyle name="Saída 14 12" xfId="26412"/>
    <cellStyle name="Saída 14 13" xfId="26413"/>
    <cellStyle name="Saída 14 14" xfId="26414"/>
    <cellStyle name="Saída 14 15" xfId="26415"/>
    <cellStyle name="Saída 14 16" xfId="26416"/>
    <cellStyle name="Saída 14 17" xfId="26417"/>
    <cellStyle name="Saída 14 18" xfId="26418"/>
    <cellStyle name="Saída 14 19" xfId="26419"/>
    <cellStyle name="Saída 14 2" xfId="26420"/>
    <cellStyle name="Saída 14 20" xfId="26421"/>
    <cellStyle name="Saída 14 21" xfId="26422"/>
    <cellStyle name="Saída 14 22" xfId="26423"/>
    <cellStyle name="Saída 14 23" xfId="26424"/>
    <cellStyle name="Saída 14 24" xfId="35266"/>
    <cellStyle name="Saída 14 3" xfId="26425"/>
    <cellStyle name="Saída 14 4" xfId="26426"/>
    <cellStyle name="Saída 14 5" xfId="26427"/>
    <cellStyle name="Saída 14 6" xfId="26428"/>
    <cellStyle name="Saída 14 7" xfId="26429"/>
    <cellStyle name="Saída 14 8" xfId="26430"/>
    <cellStyle name="Saída 14 9" xfId="26431"/>
    <cellStyle name="Saída 15" xfId="26432"/>
    <cellStyle name="Saída 15 10" xfId="26433"/>
    <cellStyle name="Saída 15 11" xfId="26434"/>
    <cellStyle name="Saída 15 12" xfId="26435"/>
    <cellStyle name="Saída 15 13" xfId="26436"/>
    <cellStyle name="Saída 15 14" xfId="26437"/>
    <cellStyle name="Saída 15 15" xfId="26438"/>
    <cellStyle name="Saída 15 16" xfId="26439"/>
    <cellStyle name="Saída 15 17" xfId="26440"/>
    <cellStyle name="Saída 15 18" xfId="26441"/>
    <cellStyle name="Saída 15 19" xfId="26442"/>
    <cellStyle name="Saída 15 2" xfId="26443"/>
    <cellStyle name="Saída 15 20" xfId="26444"/>
    <cellStyle name="Saída 15 21" xfId="26445"/>
    <cellStyle name="Saída 15 22" xfId="26446"/>
    <cellStyle name="Saída 15 23" xfId="26447"/>
    <cellStyle name="Saída 15 24" xfId="35267"/>
    <cellStyle name="Saída 15 3" xfId="26448"/>
    <cellStyle name="Saída 15 4" xfId="26449"/>
    <cellStyle name="Saída 15 5" xfId="26450"/>
    <cellStyle name="Saída 15 6" xfId="26451"/>
    <cellStyle name="Saída 15 7" xfId="26452"/>
    <cellStyle name="Saída 15 8" xfId="26453"/>
    <cellStyle name="Saída 15 9" xfId="26454"/>
    <cellStyle name="Saída 16" xfId="26455"/>
    <cellStyle name="Saída 16 10" xfId="26456"/>
    <cellStyle name="Saída 16 11" xfId="26457"/>
    <cellStyle name="Saída 16 12" xfId="26458"/>
    <cellStyle name="Saída 16 13" xfId="26459"/>
    <cellStyle name="Saída 16 14" xfId="26460"/>
    <cellStyle name="Saída 16 15" xfId="26461"/>
    <cellStyle name="Saída 16 16" xfId="26462"/>
    <cellStyle name="Saída 16 17" xfId="26463"/>
    <cellStyle name="Saída 16 18" xfId="26464"/>
    <cellStyle name="Saída 16 19" xfId="26465"/>
    <cellStyle name="Saída 16 2" xfId="26466"/>
    <cellStyle name="Saída 16 20" xfId="26467"/>
    <cellStyle name="Saída 16 21" xfId="26468"/>
    <cellStyle name="Saída 16 22" xfId="26469"/>
    <cellStyle name="Saída 16 23" xfId="26470"/>
    <cellStyle name="Saída 16 24" xfId="35268"/>
    <cellStyle name="Saída 16 3" xfId="26471"/>
    <cellStyle name="Saída 16 4" xfId="26472"/>
    <cellStyle name="Saída 16 5" xfId="26473"/>
    <cellStyle name="Saída 16 6" xfId="26474"/>
    <cellStyle name="Saída 16 7" xfId="26475"/>
    <cellStyle name="Saída 16 8" xfId="26476"/>
    <cellStyle name="Saída 16 9" xfId="26477"/>
    <cellStyle name="Saída 17" xfId="35849"/>
    <cellStyle name="Saída 18" xfId="35898"/>
    <cellStyle name="Saída 19" xfId="36212"/>
    <cellStyle name="Saída 2" xfId="877"/>
    <cellStyle name="Saída 2 10" xfId="26479"/>
    <cellStyle name="Saída 2 10 10" xfId="26480"/>
    <cellStyle name="Saída 2 10 11" xfId="26481"/>
    <cellStyle name="Saída 2 10 12" xfId="35270"/>
    <cellStyle name="Saída 2 10 2" xfId="26482"/>
    <cellStyle name="Saída 2 10 3" xfId="26483"/>
    <cellStyle name="Saída 2 10 4" xfId="26484"/>
    <cellStyle name="Saída 2 10 5" xfId="26485"/>
    <cellStyle name="Saída 2 10 6" xfId="26486"/>
    <cellStyle name="Saída 2 10 7" xfId="26487"/>
    <cellStyle name="Saída 2 10 8" xfId="26488"/>
    <cellStyle name="Saída 2 10 9" xfId="26489"/>
    <cellStyle name="Saída 2 11" xfId="26490"/>
    <cellStyle name="Saída 2 11 10" xfId="26491"/>
    <cellStyle name="Saída 2 11 11" xfId="26492"/>
    <cellStyle name="Saída 2 11 12" xfId="35271"/>
    <cellStyle name="Saída 2 11 2" xfId="26493"/>
    <cellStyle name="Saída 2 11 3" xfId="26494"/>
    <cellStyle name="Saída 2 11 4" xfId="26495"/>
    <cellStyle name="Saída 2 11 5" xfId="26496"/>
    <cellStyle name="Saída 2 11 6" xfId="26497"/>
    <cellStyle name="Saída 2 11 7" xfId="26498"/>
    <cellStyle name="Saída 2 11 8" xfId="26499"/>
    <cellStyle name="Saída 2 11 9" xfId="26500"/>
    <cellStyle name="Saída 2 12" xfId="26501"/>
    <cellStyle name="Saída 2 12 10" xfId="26502"/>
    <cellStyle name="Saída 2 12 11" xfId="26503"/>
    <cellStyle name="Saída 2 12 12" xfId="35272"/>
    <cellStyle name="Saída 2 12 2" xfId="26504"/>
    <cellStyle name="Saída 2 12 3" xfId="26505"/>
    <cellStyle name="Saída 2 12 4" xfId="26506"/>
    <cellStyle name="Saída 2 12 5" xfId="26507"/>
    <cellStyle name="Saída 2 12 6" xfId="26508"/>
    <cellStyle name="Saída 2 12 7" xfId="26509"/>
    <cellStyle name="Saída 2 12 8" xfId="26510"/>
    <cellStyle name="Saída 2 12 9" xfId="26511"/>
    <cellStyle name="Saída 2 13" xfId="26512"/>
    <cellStyle name="Saída 2 13 10" xfId="26513"/>
    <cellStyle name="Saída 2 13 11" xfId="26514"/>
    <cellStyle name="Saída 2 13 12" xfId="35273"/>
    <cellStyle name="Saída 2 13 2" xfId="26515"/>
    <cellStyle name="Saída 2 13 3" xfId="26516"/>
    <cellStyle name="Saída 2 13 4" xfId="26517"/>
    <cellStyle name="Saída 2 13 5" xfId="26518"/>
    <cellStyle name="Saída 2 13 6" xfId="26519"/>
    <cellStyle name="Saída 2 13 7" xfId="26520"/>
    <cellStyle name="Saída 2 13 8" xfId="26521"/>
    <cellStyle name="Saída 2 13 9" xfId="26522"/>
    <cellStyle name="Saída 2 14" xfId="26523"/>
    <cellStyle name="Saída 2 14 10" xfId="26524"/>
    <cellStyle name="Saída 2 14 11" xfId="26525"/>
    <cellStyle name="Saída 2 14 12" xfId="35274"/>
    <cellStyle name="Saída 2 14 2" xfId="26526"/>
    <cellStyle name="Saída 2 14 3" xfId="26527"/>
    <cellStyle name="Saída 2 14 4" xfId="26528"/>
    <cellStyle name="Saída 2 14 5" xfId="26529"/>
    <cellStyle name="Saída 2 14 6" xfId="26530"/>
    <cellStyle name="Saída 2 14 7" xfId="26531"/>
    <cellStyle name="Saída 2 14 8" xfId="26532"/>
    <cellStyle name="Saída 2 14 9" xfId="26533"/>
    <cellStyle name="Saída 2 15" xfId="26534"/>
    <cellStyle name="Saída 2 15 10" xfId="26535"/>
    <cellStyle name="Saída 2 15 11" xfId="26536"/>
    <cellStyle name="Saída 2 15 12" xfId="35275"/>
    <cellStyle name="Saída 2 15 2" xfId="26537"/>
    <cellStyle name="Saída 2 15 3" xfId="26538"/>
    <cellStyle name="Saída 2 15 4" xfId="26539"/>
    <cellStyle name="Saída 2 15 5" xfId="26540"/>
    <cellStyle name="Saída 2 15 6" xfId="26541"/>
    <cellStyle name="Saída 2 15 7" xfId="26542"/>
    <cellStyle name="Saída 2 15 8" xfId="26543"/>
    <cellStyle name="Saída 2 15 9" xfId="26544"/>
    <cellStyle name="Saída 2 16" xfId="26545"/>
    <cellStyle name="Saída 2 17" xfId="26546"/>
    <cellStyle name="Saída 2 18" xfId="26547"/>
    <cellStyle name="Saída 2 19" xfId="26548"/>
    <cellStyle name="Saída 2 2" xfId="878"/>
    <cellStyle name="Saída 2 2 10" xfId="26550"/>
    <cellStyle name="Saída 2 2 11" xfId="26551"/>
    <cellStyle name="Saída 2 2 12" xfId="35276"/>
    <cellStyle name="Saída 2 2 13" xfId="36214"/>
    <cellStyle name="Saída 2 2 14" xfId="36397"/>
    <cellStyle name="Saída 2 2 2" xfId="2827"/>
    <cellStyle name="Saída 2 2 2 2" xfId="26552"/>
    <cellStyle name="Saída 2 2 3" xfId="2828"/>
    <cellStyle name="Saída 2 2 3 2" xfId="26553"/>
    <cellStyle name="Saída 2 2 4" xfId="2829"/>
    <cellStyle name="Saída 2 2 4 2" xfId="26554"/>
    <cellStyle name="Saída 2 2 5" xfId="2830"/>
    <cellStyle name="Saída 2 2 5 2" xfId="26555"/>
    <cellStyle name="Saída 2 2 6" xfId="2831"/>
    <cellStyle name="Saída 2 2 6 2" xfId="26556"/>
    <cellStyle name="Saída 2 2 7" xfId="26549"/>
    <cellStyle name="Saída 2 2 8" xfId="26557"/>
    <cellStyle name="Saída 2 2 9" xfId="26558"/>
    <cellStyle name="Saída 2 20" xfId="26559"/>
    <cellStyle name="Saída 2 21" xfId="26560"/>
    <cellStyle name="Saída 2 22" xfId="26561"/>
    <cellStyle name="Saída 2 23" xfId="26562"/>
    <cellStyle name="Saída 2 24" xfId="26563"/>
    <cellStyle name="Saída 2 25" xfId="26564"/>
    <cellStyle name="Saída 2 26" xfId="26565"/>
    <cellStyle name="Saída 2 27" xfId="26566"/>
    <cellStyle name="Saída 2 28" xfId="26567"/>
    <cellStyle name="Saída 2 29" xfId="26568"/>
    <cellStyle name="Saída 2 3" xfId="2832"/>
    <cellStyle name="Saída 2 3 10" xfId="26570"/>
    <cellStyle name="Saída 2 3 11" xfId="26571"/>
    <cellStyle name="Saída 2 3 12" xfId="35277"/>
    <cellStyle name="Saída 2 3 2" xfId="26569"/>
    <cellStyle name="Saída 2 3 3" xfId="26572"/>
    <cellStyle name="Saída 2 3 4" xfId="26573"/>
    <cellStyle name="Saída 2 3 5" xfId="26574"/>
    <cellStyle name="Saída 2 3 6" xfId="26575"/>
    <cellStyle name="Saída 2 3 7" xfId="26576"/>
    <cellStyle name="Saída 2 3 8" xfId="26577"/>
    <cellStyle name="Saída 2 3 9" xfId="26578"/>
    <cellStyle name="Saída 2 30" xfId="26579"/>
    <cellStyle name="Saída 2 31" xfId="26580"/>
    <cellStyle name="Saída 2 32" xfId="26581"/>
    <cellStyle name="Saída 2 33" xfId="26582"/>
    <cellStyle name="Saída 2 34" xfId="26583"/>
    <cellStyle name="Saída 2 35" xfId="26584"/>
    <cellStyle name="Saída 2 36" xfId="26585"/>
    <cellStyle name="Saída 2 37" xfId="26586"/>
    <cellStyle name="Saída 2 38" xfId="35269"/>
    <cellStyle name="Saída 2 39" xfId="36213"/>
    <cellStyle name="Saída 2 4" xfId="2833"/>
    <cellStyle name="Saída 2 4 10" xfId="26588"/>
    <cellStyle name="Saída 2 4 11" xfId="26589"/>
    <cellStyle name="Saída 2 4 12" xfId="35278"/>
    <cellStyle name="Saída 2 4 2" xfId="26587"/>
    <cellStyle name="Saída 2 4 3" xfId="26590"/>
    <cellStyle name="Saída 2 4 4" xfId="26591"/>
    <cellStyle name="Saída 2 4 5" xfId="26592"/>
    <cellStyle name="Saída 2 4 6" xfId="26593"/>
    <cellStyle name="Saída 2 4 7" xfId="26594"/>
    <cellStyle name="Saída 2 4 8" xfId="26595"/>
    <cellStyle name="Saída 2 4 9" xfId="26596"/>
    <cellStyle name="Saída 2 40" xfId="36396"/>
    <cellStyle name="Saída 2 5" xfId="2834"/>
    <cellStyle name="Saída 2 5 10" xfId="26598"/>
    <cellStyle name="Saída 2 5 11" xfId="26599"/>
    <cellStyle name="Saída 2 5 12" xfId="35279"/>
    <cellStyle name="Saída 2 5 2" xfId="26597"/>
    <cellStyle name="Saída 2 5 3" xfId="26600"/>
    <cellStyle name="Saída 2 5 4" xfId="26601"/>
    <cellStyle name="Saída 2 5 5" xfId="26602"/>
    <cellStyle name="Saída 2 5 6" xfId="26603"/>
    <cellStyle name="Saída 2 5 7" xfId="26604"/>
    <cellStyle name="Saída 2 5 8" xfId="26605"/>
    <cellStyle name="Saída 2 5 9" xfId="26606"/>
    <cellStyle name="Saída 2 6" xfId="2835"/>
    <cellStyle name="Saída 2 6 10" xfId="26608"/>
    <cellStyle name="Saída 2 6 11" xfId="26609"/>
    <cellStyle name="Saída 2 6 12" xfId="35280"/>
    <cellStyle name="Saída 2 6 2" xfId="26607"/>
    <cellStyle name="Saída 2 6 3" xfId="26610"/>
    <cellStyle name="Saída 2 6 4" xfId="26611"/>
    <cellStyle name="Saída 2 6 5" xfId="26612"/>
    <cellStyle name="Saída 2 6 6" xfId="26613"/>
    <cellStyle name="Saída 2 6 7" xfId="26614"/>
    <cellStyle name="Saída 2 6 8" xfId="26615"/>
    <cellStyle name="Saída 2 6 9" xfId="26616"/>
    <cellStyle name="Saída 2 7" xfId="2836"/>
    <cellStyle name="Saída 2 7 10" xfId="26618"/>
    <cellStyle name="Saída 2 7 11" xfId="26619"/>
    <cellStyle name="Saída 2 7 12" xfId="35281"/>
    <cellStyle name="Saída 2 7 2" xfId="26617"/>
    <cellStyle name="Saída 2 7 3" xfId="26620"/>
    <cellStyle name="Saída 2 7 4" xfId="26621"/>
    <cellStyle name="Saída 2 7 5" xfId="26622"/>
    <cellStyle name="Saída 2 7 6" xfId="26623"/>
    <cellStyle name="Saída 2 7 7" xfId="26624"/>
    <cellStyle name="Saída 2 7 8" xfId="26625"/>
    <cellStyle name="Saída 2 7 9" xfId="26626"/>
    <cellStyle name="Saída 2 8" xfId="26478"/>
    <cellStyle name="Saída 2 8 10" xfId="26627"/>
    <cellStyle name="Saída 2 8 11" xfId="26628"/>
    <cellStyle name="Saída 2 8 12" xfId="35282"/>
    <cellStyle name="Saída 2 8 2" xfId="26629"/>
    <cellStyle name="Saída 2 8 3" xfId="26630"/>
    <cellStyle name="Saída 2 8 4" xfId="26631"/>
    <cellStyle name="Saída 2 8 5" xfId="26632"/>
    <cellStyle name="Saída 2 8 6" xfId="26633"/>
    <cellStyle name="Saída 2 8 7" xfId="26634"/>
    <cellStyle name="Saída 2 8 8" xfId="26635"/>
    <cellStyle name="Saída 2 8 9" xfId="26636"/>
    <cellStyle name="Saída 2 9" xfId="26637"/>
    <cellStyle name="Saída 2 9 10" xfId="26638"/>
    <cellStyle name="Saída 2 9 11" xfId="26639"/>
    <cellStyle name="Saída 2 9 12" xfId="35283"/>
    <cellStyle name="Saída 2 9 2" xfId="26640"/>
    <cellStyle name="Saída 2 9 3" xfId="26641"/>
    <cellStyle name="Saída 2 9 4" xfId="26642"/>
    <cellStyle name="Saída 2 9 5" xfId="26643"/>
    <cellStyle name="Saída 2 9 6" xfId="26644"/>
    <cellStyle name="Saída 2 9 7" xfId="26645"/>
    <cellStyle name="Saída 2 9 8" xfId="26646"/>
    <cellStyle name="Saída 2 9 9" xfId="26647"/>
    <cellStyle name="Saída 2_ALAMEDA WARMING - MEMÓRIA" xfId="36215"/>
    <cellStyle name="Saída 20" xfId="36395"/>
    <cellStyle name="Saída 3" xfId="879"/>
    <cellStyle name="Saída 3 10" xfId="26649"/>
    <cellStyle name="Saída 3 11" xfId="26650"/>
    <cellStyle name="Saída 3 12" xfId="26651"/>
    <cellStyle name="Saída 3 13" xfId="35284"/>
    <cellStyle name="Saída 3 14" xfId="36216"/>
    <cellStyle name="Saída 3 15" xfId="36398"/>
    <cellStyle name="Saída 3 2" xfId="880"/>
    <cellStyle name="Saída 3 2 10" xfId="26653"/>
    <cellStyle name="Saída 3 2 11" xfId="26654"/>
    <cellStyle name="Saída 3 2 12" xfId="35285"/>
    <cellStyle name="Saída 3 2 13" xfId="36217"/>
    <cellStyle name="Saída 3 2 14" xfId="36399"/>
    <cellStyle name="Saída 3 2 2" xfId="2837"/>
    <cellStyle name="Saída 3 2 2 2" xfId="26655"/>
    <cellStyle name="Saída 3 2 3" xfId="2838"/>
    <cellStyle name="Saída 3 2 3 2" xfId="26656"/>
    <cellStyle name="Saída 3 2 4" xfId="2839"/>
    <cellStyle name="Saída 3 2 4 2" xfId="26657"/>
    <cellStyle name="Saída 3 2 5" xfId="2840"/>
    <cellStyle name="Saída 3 2 5 2" xfId="26658"/>
    <cellStyle name="Saída 3 2 6" xfId="2841"/>
    <cellStyle name="Saída 3 2 6 2" xfId="26659"/>
    <cellStyle name="Saída 3 2 7" xfId="26652"/>
    <cellStyle name="Saída 3 2 8" xfId="26660"/>
    <cellStyle name="Saída 3 2 9" xfId="26661"/>
    <cellStyle name="Saída 3 3" xfId="2842"/>
    <cellStyle name="Saída 3 3 2" xfId="26662"/>
    <cellStyle name="Saída 3 4" xfId="2843"/>
    <cellStyle name="Saída 3 4 2" xfId="26663"/>
    <cellStyle name="Saída 3 5" xfId="2844"/>
    <cellStyle name="Saída 3 5 2" xfId="26664"/>
    <cellStyle name="Saída 3 6" xfId="2845"/>
    <cellStyle name="Saída 3 6 2" xfId="26665"/>
    <cellStyle name="Saída 3 7" xfId="2846"/>
    <cellStyle name="Saída 3 7 2" xfId="26666"/>
    <cellStyle name="Saída 3 8" xfId="26648"/>
    <cellStyle name="Saída 3 9" xfId="26667"/>
    <cellStyle name="Saída 3_ALAMEDA WARMING - MEMÓRIA" xfId="36218"/>
    <cellStyle name="Saída 4" xfId="2826"/>
    <cellStyle name="Saída 4 10" xfId="26669"/>
    <cellStyle name="Saída 4 11" xfId="26670"/>
    <cellStyle name="Saída 4 12" xfId="26671"/>
    <cellStyle name="Saída 4 13" xfId="26672"/>
    <cellStyle name="Saída 4 14" xfId="26673"/>
    <cellStyle name="Saída 4 15" xfId="26674"/>
    <cellStyle name="Saída 4 16" xfId="26675"/>
    <cellStyle name="Saída 4 17" xfId="26676"/>
    <cellStyle name="Saída 4 18" xfId="26677"/>
    <cellStyle name="Saída 4 19" xfId="26678"/>
    <cellStyle name="Saída 4 2" xfId="2847"/>
    <cellStyle name="Saída 4 2 2" xfId="2848"/>
    <cellStyle name="Saída 4 2 3" xfId="26679"/>
    <cellStyle name="Saída 4 20" xfId="26680"/>
    <cellStyle name="Saída 4 21" xfId="26681"/>
    <cellStyle name="Saída 4 22" xfId="26682"/>
    <cellStyle name="Saída 4 23" xfId="26683"/>
    <cellStyle name="Saída 4 24" xfId="35286"/>
    <cellStyle name="Saída 4 3" xfId="2849"/>
    <cellStyle name="Saída 4 3 2" xfId="26684"/>
    <cellStyle name="Saída 4 4" xfId="26668"/>
    <cellStyle name="Saída 4 5" xfId="26685"/>
    <cellStyle name="Saída 4 6" xfId="26686"/>
    <cellStyle name="Saída 4 7" xfId="26687"/>
    <cellStyle name="Saída 4 8" xfId="26688"/>
    <cellStyle name="Saída 4 9" xfId="26689"/>
    <cellStyle name="Saída 5" xfId="2850"/>
    <cellStyle name="Saída 5 10" xfId="26691"/>
    <cellStyle name="Saída 5 11" xfId="26692"/>
    <cellStyle name="Saída 5 12" xfId="26693"/>
    <cellStyle name="Saída 5 13" xfId="26694"/>
    <cellStyle name="Saída 5 14" xfId="26695"/>
    <cellStyle name="Saída 5 15" xfId="26696"/>
    <cellStyle name="Saída 5 16" xfId="26697"/>
    <cellStyle name="Saída 5 17" xfId="26698"/>
    <cellStyle name="Saída 5 18" xfId="26699"/>
    <cellStyle name="Saída 5 19" xfId="26700"/>
    <cellStyle name="Saída 5 2" xfId="2851"/>
    <cellStyle name="Saída 5 2 2" xfId="26701"/>
    <cellStyle name="Saída 5 20" xfId="26702"/>
    <cellStyle name="Saída 5 21" xfId="26703"/>
    <cellStyle name="Saída 5 22" xfId="26704"/>
    <cellStyle name="Saída 5 23" xfId="26705"/>
    <cellStyle name="Saída 5 24" xfId="35287"/>
    <cellStyle name="Saída 5 3" xfId="2852"/>
    <cellStyle name="Saída 5 3 2" xfId="26706"/>
    <cellStyle name="Saída 5 4" xfId="26690"/>
    <cellStyle name="Saída 5 5" xfId="26707"/>
    <cellStyle name="Saída 5 6" xfId="26708"/>
    <cellStyle name="Saída 5 7" xfId="26709"/>
    <cellStyle name="Saída 5 8" xfId="26710"/>
    <cellStyle name="Saída 5 9" xfId="26711"/>
    <cellStyle name="Saída 6" xfId="2853"/>
    <cellStyle name="Saída 6 10" xfId="26713"/>
    <cellStyle name="Saída 6 11" xfId="26714"/>
    <cellStyle name="Saída 6 12" xfId="26715"/>
    <cellStyle name="Saída 6 13" xfId="26716"/>
    <cellStyle name="Saída 6 14" xfId="26717"/>
    <cellStyle name="Saída 6 15" xfId="26718"/>
    <cellStyle name="Saída 6 16" xfId="26719"/>
    <cellStyle name="Saída 6 17" xfId="26720"/>
    <cellStyle name="Saída 6 18" xfId="26721"/>
    <cellStyle name="Saída 6 19" xfId="26722"/>
    <cellStyle name="Saída 6 2" xfId="2854"/>
    <cellStyle name="Saída 6 2 2" xfId="26723"/>
    <cellStyle name="Saída 6 20" xfId="26724"/>
    <cellStyle name="Saída 6 21" xfId="26725"/>
    <cellStyle name="Saída 6 22" xfId="26726"/>
    <cellStyle name="Saída 6 23" xfId="26727"/>
    <cellStyle name="Saída 6 24" xfId="35288"/>
    <cellStyle name="Saída 6 3" xfId="26712"/>
    <cellStyle name="Saída 6 4" xfId="26728"/>
    <cellStyle name="Saída 6 5" xfId="26729"/>
    <cellStyle name="Saída 6 6" xfId="26730"/>
    <cellStyle name="Saída 6 7" xfId="26731"/>
    <cellStyle name="Saída 6 8" xfId="26732"/>
    <cellStyle name="Saída 6 9" xfId="26733"/>
    <cellStyle name="Saída 7" xfId="2855"/>
    <cellStyle name="Saída 7 10" xfId="26735"/>
    <cellStyle name="Saída 7 11" xfId="26736"/>
    <cellStyle name="Saída 7 12" xfId="26737"/>
    <cellStyle name="Saída 7 13" xfId="26738"/>
    <cellStyle name="Saída 7 14" xfId="26739"/>
    <cellStyle name="Saída 7 15" xfId="26740"/>
    <cellStyle name="Saída 7 16" xfId="26741"/>
    <cellStyle name="Saída 7 17" xfId="26742"/>
    <cellStyle name="Saída 7 18" xfId="26743"/>
    <cellStyle name="Saída 7 19" xfId="26744"/>
    <cellStyle name="Saída 7 2" xfId="26734"/>
    <cellStyle name="Saída 7 20" xfId="26745"/>
    <cellStyle name="Saída 7 21" xfId="26746"/>
    <cellStyle name="Saída 7 22" xfId="26747"/>
    <cellStyle name="Saída 7 23" xfId="26748"/>
    <cellStyle name="Saída 7 24" xfId="35289"/>
    <cellStyle name="Saída 7 3" xfId="26749"/>
    <cellStyle name="Saída 7 4" xfId="26750"/>
    <cellStyle name="Saída 7 5" xfId="26751"/>
    <cellStyle name="Saída 7 6" xfId="26752"/>
    <cellStyle name="Saída 7 7" xfId="26753"/>
    <cellStyle name="Saída 7 8" xfId="26754"/>
    <cellStyle name="Saída 7 9" xfId="26755"/>
    <cellStyle name="Saída 8" xfId="2856"/>
    <cellStyle name="Saída 8 10" xfId="26757"/>
    <cellStyle name="Saída 8 11" xfId="26758"/>
    <cellStyle name="Saída 8 12" xfId="26759"/>
    <cellStyle name="Saída 8 13" xfId="26760"/>
    <cellStyle name="Saída 8 14" xfId="26761"/>
    <cellStyle name="Saída 8 15" xfId="26762"/>
    <cellStyle name="Saída 8 16" xfId="26763"/>
    <cellStyle name="Saída 8 17" xfId="26764"/>
    <cellStyle name="Saída 8 18" xfId="26765"/>
    <cellStyle name="Saída 8 19" xfId="26766"/>
    <cellStyle name="Saída 8 2" xfId="26756"/>
    <cellStyle name="Saída 8 20" xfId="26767"/>
    <cellStyle name="Saída 8 21" xfId="26768"/>
    <cellStyle name="Saída 8 22" xfId="26769"/>
    <cellStyle name="Saída 8 23" xfId="26770"/>
    <cellStyle name="Saída 8 24" xfId="35290"/>
    <cellStyle name="Saída 8 3" xfId="26771"/>
    <cellStyle name="Saída 8 4" xfId="26772"/>
    <cellStyle name="Saída 8 5" xfId="26773"/>
    <cellStyle name="Saída 8 6" xfId="26774"/>
    <cellStyle name="Saída 8 7" xfId="26775"/>
    <cellStyle name="Saída 8 8" xfId="26776"/>
    <cellStyle name="Saída 8 9" xfId="26777"/>
    <cellStyle name="Saída 9" xfId="26778"/>
    <cellStyle name="Saída 9 10" xfId="26779"/>
    <cellStyle name="Saída 9 11" xfId="26780"/>
    <cellStyle name="Saída 9 12" xfId="26781"/>
    <cellStyle name="Saída 9 13" xfId="26782"/>
    <cellStyle name="Saída 9 14" xfId="26783"/>
    <cellStyle name="Saída 9 15" xfId="26784"/>
    <cellStyle name="Saída 9 16" xfId="26785"/>
    <cellStyle name="Saída 9 17" xfId="26786"/>
    <cellStyle name="Saída 9 18" xfId="26787"/>
    <cellStyle name="Saída 9 19" xfId="26788"/>
    <cellStyle name="Saída 9 2" xfId="26789"/>
    <cellStyle name="Saída 9 20" xfId="26790"/>
    <cellStyle name="Saída 9 21" xfId="26791"/>
    <cellStyle name="Saída 9 22" xfId="26792"/>
    <cellStyle name="Saída 9 23" xfId="26793"/>
    <cellStyle name="Saída 9 24" xfId="35291"/>
    <cellStyle name="Saída 9 3" xfId="26794"/>
    <cellStyle name="Saída 9 4" xfId="26795"/>
    <cellStyle name="Saída 9 5" xfId="26796"/>
    <cellStyle name="Saída 9 6" xfId="26797"/>
    <cellStyle name="Saída 9 7" xfId="26798"/>
    <cellStyle name="Saída 9 8" xfId="26799"/>
    <cellStyle name="Saída 9 9" xfId="26800"/>
    <cellStyle name="Separador de m" xfId="881"/>
    <cellStyle name="Separador de m 10" xfId="26802"/>
    <cellStyle name="Separador de m 11" xfId="26803"/>
    <cellStyle name="Separador de m 12" xfId="26804"/>
    <cellStyle name="Separador de m 13" xfId="35292"/>
    <cellStyle name="Separador de m 14" xfId="36219"/>
    <cellStyle name="Separador de m 15" xfId="36400"/>
    <cellStyle name="Separador de m 2" xfId="882"/>
    <cellStyle name="Separador de m 2 10" xfId="26806"/>
    <cellStyle name="Separador de m 2 10 10" xfId="26807"/>
    <cellStyle name="Separador de m 2 10 11" xfId="26808"/>
    <cellStyle name="Separador de m 2 10 12" xfId="35294"/>
    <cellStyle name="Separador de m 2 10 2" xfId="26809"/>
    <cellStyle name="Separador de m 2 10 3" xfId="26810"/>
    <cellStyle name="Separador de m 2 10 4" xfId="26811"/>
    <cellStyle name="Separador de m 2 10 5" xfId="26812"/>
    <cellStyle name="Separador de m 2 10 6" xfId="26813"/>
    <cellStyle name="Separador de m 2 10 7" xfId="26814"/>
    <cellStyle name="Separador de m 2 10 8" xfId="26815"/>
    <cellStyle name="Separador de m 2 10 9" xfId="26816"/>
    <cellStyle name="Separador de m 2 11" xfId="26817"/>
    <cellStyle name="Separador de m 2 11 10" xfId="26818"/>
    <cellStyle name="Separador de m 2 11 11" xfId="26819"/>
    <cellStyle name="Separador de m 2 11 12" xfId="35295"/>
    <cellStyle name="Separador de m 2 11 2" xfId="26820"/>
    <cellStyle name="Separador de m 2 11 3" xfId="26821"/>
    <cellStyle name="Separador de m 2 11 4" xfId="26822"/>
    <cellStyle name="Separador de m 2 11 5" xfId="26823"/>
    <cellStyle name="Separador de m 2 11 6" xfId="26824"/>
    <cellStyle name="Separador de m 2 11 7" xfId="26825"/>
    <cellStyle name="Separador de m 2 11 8" xfId="26826"/>
    <cellStyle name="Separador de m 2 11 9" xfId="26827"/>
    <cellStyle name="Separador de m 2 12" xfId="26828"/>
    <cellStyle name="Separador de m 2 12 10" xfId="26829"/>
    <cellStyle name="Separador de m 2 12 11" xfId="26830"/>
    <cellStyle name="Separador de m 2 12 12" xfId="35296"/>
    <cellStyle name="Separador de m 2 12 2" xfId="26831"/>
    <cellStyle name="Separador de m 2 12 3" xfId="26832"/>
    <cellStyle name="Separador de m 2 12 4" xfId="26833"/>
    <cellStyle name="Separador de m 2 12 5" xfId="26834"/>
    <cellStyle name="Separador de m 2 12 6" xfId="26835"/>
    <cellStyle name="Separador de m 2 12 7" xfId="26836"/>
    <cellStyle name="Separador de m 2 12 8" xfId="26837"/>
    <cellStyle name="Separador de m 2 12 9" xfId="26838"/>
    <cellStyle name="Separador de m 2 13" xfId="26839"/>
    <cellStyle name="Separador de m 2 13 10" xfId="26840"/>
    <cellStyle name="Separador de m 2 13 11" xfId="26841"/>
    <cellStyle name="Separador de m 2 13 12" xfId="35297"/>
    <cellStyle name="Separador de m 2 13 2" xfId="26842"/>
    <cellStyle name="Separador de m 2 13 3" xfId="26843"/>
    <cellStyle name="Separador de m 2 13 4" xfId="26844"/>
    <cellStyle name="Separador de m 2 13 5" xfId="26845"/>
    <cellStyle name="Separador de m 2 13 6" xfId="26846"/>
    <cellStyle name="Separador de m 2 13 7" xfId="26847"/>
    <cellStyle name="Separador de m 2 13 8" xfId="26848"/>
    <cellStyle name="Separador de m 2 13 9" xfId="26849"/>
    <cellStyle name="Separador de m 2 14" xfId="26850"/>
    <cellStyle name="Separador de m 2 14 10" xfId="26851"/>
    <cellStyle name="Separador de m 2 14 11" xfId="26852"/>
    <cellStyle name="Separador de m 2 14 12" xfId="35298"/>
    <cellStyle name="Separador de m 2 14 2" xfId="26853"/>
    <cellStyle name="Separador de m 2 14 3" xfId="26854"/>
    <cellStyle name="Separador de m 2 14 4" xfId="26855"/>
    <cellStyle name="Separador de m 2 14 5" xfId="26856"/>
    <cellStyle name="Separador de m 2 14 6" xfId="26857"/>
    <cellStyle name="Separador de m 2 14 7" xfId="26858"/>
    <cellStyle name="Separador de m 2 14 8" xfId="26859"/>
    <cellStyle name="Separador de m 2 14 9" xfId="26860"/>
    <cellStyle name="Separador de m 2 15" xfId="26861"/>
    <cellStyle name="Separador de m 2 15 10" xfId="26862"/>
    <cellStyle name="Separador de m 2 15 11" xfId="26863"/>
    <cellStyle name="Separador de m 2 15 12" xfId="35299"/>
    <cellStyle name="Separador de m 2 15 2" xfId="26864"/>
    <cellStyle name="Separador de m 2 15 3" xfId="26865"/>
    <cellStyle name="Separador de m 2 15 4" xfId="26866"/>
    <cellStyle name="Separador de m 2 15 5" xfId="26867"/>
    <cellStyle name="Separador de m 2 15 6" xfId="26868"/>
    <cellStyle name="Separador de m 2 15 7" xfId="26869"/>
    <cellStyle name="Separador de m 2 15 8" xfId="26870"/>
    <cellStyle name="Separador de m 2 15 9" xfId="26871"/>
    <cellStyle name="Separador de m 2 16" xfId="26872"/>
    <cellStyle name="Separador de m 2 17" xfId="26873"/>
    <cellStyle name="Separador de m 2 18" xfId="26874"/>
    <cellStyle name="Separador de m 2 19" xfId="26875"/>
    <cellStyle name="Separador de m 2 2" xfId="26805"/>
    <cellStyle name="Separador de m 2 2 10" xfId="26876"/>
    <cellStyle name="Separador de m 2 2 11" xfId="26877"/>
    <cellStyle name="Separador de m 2 2 12" xfId="26878"/>
    <cellStyle name="Separador de m 2 2 13" xfId="26879"/>
    <cellStyle name="Separador de m 2 2 14" xfId="26880"/>
    <cellStyle name="Separador de m 2 2 15" xfId="26881"/>
    <cellStyle name="Separador de m 2 2 16" xfId="26882"/>
    <cellStyle name="Separador de m 2 2 17" xfId="26883"/>
    <cellStyle name="Separador de m 2 2 18" xfId="26884"/>
    <cellStyle name="Separador de m 2 2 19" xfId="35300"/>
    <cellStyle name="Separador de m 2 2 2" xfId="26885"/>
    <cellStyle name="Separador de m 2 2 2 10" xfId="26886"/>
    <cellStyle name="Separador de m 2 2 2 11" xfId="26887"/>
    <cellStyle name="Separador de m 2 2 2 12" xfId="35301"/>
    <cellStyle name="Separador de m 2 2 2 2" xfId="26888"/>
    <cellStyle name="Separador de m 2 2 2 3" xfId="26889"/>
    <cellStyle name="Separador de m 2 2 2 4" xfId="26890"/>
    <cellStyle name="Separador de m 2 2 2 5" xfId="26891"/>
    <cellStyle name="Separador de m 2 2 2 6" xfId="26892"/>
    <cellStyle name="Separador de m 2 2 2 7" xfId="26893"/>
    <cellStyle name="Separador de m 2 2 2 8" xfId="26894"/>
    <cellStyle name="Separador de m 2 2 2 9" xfId="26895"/>
    <cellStyle name="Separador de m 2 2 20" xfId="36221"/>
    <cellStyle name="Separador de m 2 2 21" xfId="36402"/>
    <cellStyle name="Separador de m 2 2 3" xfId="26896"/>
    <cellStyle name="Separador de m 2 2 3 10" xfId="26897"/>
    <cellStyle name="Separador de m 2 2 3 11" xfId="26898"/>
    <cellStyle name="Separador de m 2 2 3 12" xfId="35302"/>
    <cellStyle name="Separador de m 2 2 3 2" xfId="26899"/>
    <cellStyle name="Separador de m 2 2 3 3" xfId="26900"/>
    <cellStyle name="Separador de m 2 2 3 4" xfId="26901"/>
    <cellStyle name="Separador de m 2 2 3 5" xfId="26902"/>
    <cellStyle name="Separador de m 2 2 3 6" xfId="26903"/>
    <cellStyle name="Separador de m 2 2 3 7" xfId="26904"/>
    <cellStyle name="Separador de m 2 2 3 8" xfId="26905"/>
    <cellStyle name="Separador de m 2 2 3 9" xfId="26906"/>
    <cellStyle name="Separador de m 2 2 4" xfId="26907"/>
    <cellStyle name="Separador de m 2 2 4 10" xfId="26908"/>
    <cellStyle name="Separador de m 2 2 4 11" xfId="26909"/>
    <cellStyle name="Separador de m 2 2 4 12" xfId="35303"/>
    <cellStyle name="Separador de m 2 2 4 2" xfId="26910"/>
    <cellStyle name="Separador de m 2 2 4 3" xfId="26911"/>
    <cellStyle name="Separador de m 2 2 4 4" xfId="26912"/>
    <cellStyle name="Separador de m 2 2 4 5" xfId="26913"/>
    <cellStyle name="Separador de m 2 2 4 6" xfId="26914"/>
    <cellStyle name="Separador de m 2 2 4 7" xfId="26915"/>
    <cellStyle name="Separador de m 2 2 4 8" xfId="26916"/>
    <cellStyle name="Separador de m 2 2 4 9" xfId="26917"/>
    <cellStyle name="Separador de m 2 2 5" xfId="26918"/>
    <cellStyle name="Separador de m 2 2 5 10" xfId="26919"/>
    <cellStyle name="Separador de m 2 2 5 11" xfId="26920"/>
    <cellStyle name="Separador de m 2 2 5 12" xfId="35304"/>
    <cellStyle name="Separador de m 2 2 5 2" xfId="26921"/>
    <cellStyle name="Separador de m 2 2 5 3" xfId="26922"/>
    <cellStyle name="Separador de m 2 2 5 4" xfId="26923"/>
    <cellStyle name="Separador de m 2 2 5 5" xfId="26924"/>
    <cellStyle name="Separador de m 2 2 5 6" xfId="26925"/>
    <cellStyle name="Separador de m 2 2 5 7" xfId="26926"/>
    <cellStyle name="Separador de m 2 2 5 8" xfId="26927"/>
    <cellStyle name="Separador de m 2 2 5 9" xfId="26928"/>
    <cellStyle name="Separador de m 2 2 6" xfId="26929"/>
    <cellStyle name="Separador de m 2 2 6 10" xfId="26930"/>
    <cellStyle name="Separador de m 2 2 6 11" xfId="26931"/>
    <cellStyle name="Separador de m 2 2 6 12" xfId="35305"/>
    <cellStyle name="Separador de m 2 2 6 2" xfId="26932"/>
    <cellStyle name="Separador de m 2 2 6 3" xfId="26933"/>
    <cellStyle name="Separador de m 2 2 6 4" xfId="26934"/>
    <cellStyle name="Separador de m 2 2 6 5" xfId="26935"/>
    <cellStyle name="Separador de m 2 2 6 6" xfId="26936"/>
    <cellStyle name="Separador de m 2 2 6 7" xfId="26937"/>
    <cellStyle name="Separador de m 2 2 6 8" xfId="26938"/>
    <cellStyle name="Separador de m 2 2 6 9" xfId="26939"/>
    <cellStyle name="Separador de m 2 2 7" xfId="26940"/>
    <cellStyle name="Separador de m 2 2 7 10" xfId="26941"/>
    <cellStyle name="Separador de m 2 2 7 11" xfId="26942"/>
    <cellStyle name="Separador de m 2 2 7 12" xfId="35306"/>
    <cellStyle name="Separador de m 2 2 7 2" xfId="26943"/>
    <cellStyle name="Separador de m 2 2 7 3" xfId="26944"/>
    <cellStyle name="Separador de m 2 2 7 4" xfId="26945"/>
    <cellStyle name="Separador de m 2 2 7 5" xfId="26946"/>
    <cellStyle name="Separador de m 2 2 7 6" xfId="26947"/>
    <cellStyle name="Separador de m 2 2 7 7" xfId="26948"/>
    <cellStyle name="Separador de m 2 2 7 8" xfId="26949"/>
    <cellStyle name="Separador de m 2 2 7 9" xfId="26950"/>
    <cellStyle name="Separador de m 2 2 8" xfId="26951"/>
    <cellStyle name="Separador de m 2 2 8 10" xfId="26952"/>
    <cellStyle name="Separador de m 2 2 8 11" xfId="26953"/>
    <cellStyle name="Separador de m 2 2 8 12" xfId="35307"/>
    <cellStyle name="Separador de m 2 2 8 2" xfId="26954"/>
    <cellStyle name="Separador de m 2 2 8 3" xfId="26955"/>
    <cellStyle name="Separador de m 2 2 8 4" xfId="26956"/>
    <cellStyle name="Separador de m 2 2 8 5" xfId="26957"/>
    <cellStyle name="Separador de m 2 2 8 6" xfId="26958"/>
    <cellStyle name="Separador de m 2 2 8 7" xfId="26959"/>
    <cellStyle name="Separador de m 2 2 8 8" xfId="26960"/>
    <cellStyle name="Separador de m 2 2 8 9" xfId="26961"/>
    <cellStyle name="Separador de m 2 2 9" xfId="26962"/>
    <cellStyle name="Separador de m 2 20" xfId="26963"/>
    <cellStyle name="Separador de m 2 21" xfId="26964"/>
    <cellStyle name="Separador de m 2 22" xfId="26965"/>
    <cellStyle name="Separador de m 2 23" xfId="26966"/>
    <cellStyle name="Separador de m 2 24" xfId="26967"/>
    <cellStyle name="Separador de m 2 25" xfId="26968"/>
    <cellStyle name="Separador de m 2 26" xfId="35293"/>
    <cellStyle name="Separador de m 2 27" xfId="36220"/>
    <cellStyle name="Separador de m 2 28" xfId="36401"/>
    <cellStyle name="Separador de m 2 3" xfId="26969"/>
    <cellStyle name="Separador de m 2 3 10" xfId="26970"/>
    <cellStyle name="Separador de m 2 3 11" xfId="26971"/>
    <cellStyle name="Separador de m 2 3 12" xfId="35308"/>
    <cellStyle name="Separador de m 2 3 2" xfId="26972"/>
    <cellStyle name="Separador de m 2 3 3" xfId="26973"/>
    <cellStyle name="Separador de m 2 3 4" xfId="26974"/>
    <cellStyle name="Separador de m 2 3 5" xfId="26975"/>
    <cellStyle name="Separador de m 2 3 6" xfId="26976"/>
    <cellStyle name="Separador de m 2 3 7" xfId="26977"/>
    <cellStyle name="Separador de m 2 3 8" xfId="26978"/>
    <cellStyle name="Separador de m 2 3 9" xfId="26979"/>
    <cellStyle name="Separador de m 2 4" xfId="26980"/>
    <cellStyle name="Separador de m 2 4 10" xfId="26981"/>
    <cellStyle name="Separador de m 2 4 11" xfId="26982"/>
    <cellStyle name="Separador de m 2 4 12" xfId="35309"/>
    <cellStyle name="Separador de m 2 4 2" xfId="26983"/>
    <cellStyle name="Separador de m 2 4 3" xfId="26984"/>
    <cellStyle name="Separador de m 2 4 4" xfId="26985"/>
    <cellStyle name="Separador de m 2 4 5" xfId="26986"/>
    <cellStyle name="Separador de m 2 4 6" xfId="26987"/>
    <cellStyle name="Separador de m 2 4 7" xfId="26988"/>
    <cellStyle name="Separador de m 2 4 8" xfId="26989"/>
    <cellStyle name="Separador de m 2 4 9" xfId="26990"/>
    <cellStyle name="Separador de m 2 5" xfId="26991"/>
    <cellStyle name="Separador de m 2 5 10" xfId="26992"/>
    <cellStyle name="Separador de m 2 5 11" xfId="26993"/>
    <cellStyle name="Separador de m 2 5 12" xfId="35310"/>
    <cellStyle name="Separador de m 2 5 2" xfId="26994"/>
    <cellStyle name="Separador de m 2 5 3" xfId="26995"/>
    <cellStyle name="Separador de m 2 5 4" xfId="26996"/>
    <cellStyle name="Separador de m 2 5 5" xfId="26997"/>
    <cellStyle name="Separador de m 2 5 6" xfId="26998"/>
    <cellStyle name="Separador de m 2 5 7" xfId="26999"/>
    <cellStyle name="Separador de m 2 5 8" xfId="27000"/>
    <cellStyle name="Separador de m 2 5 9" xfId="27001"/>
    <cellStyle name="Separador de m 2 6" xfId="27002"/>
    <cellStyle name="Separador de m 2 6 10" xfId="27003"/>
    <cellStyle name="Separador de m 2 6 11" xfId="27004"/>
    <cellStyle name="Separador de m 2 6 12" xfId="35311"/>
    <cellStyle name="Separador de m 2 6 2" xfId="27005"/>
    <cellStyle name="Separador de m 2 6 3" xfId="27006"/>
    <cellStyle name="Separador de m 2 6 4" xfId="27007"/>
    <cellStyle name="Separador de m 2 6 5" xfId="27008"/>
    <cellStyle name="Separador de m 2 6 6" xfId="27009"/>
    <cellStyle name="Separador de m 2 6 7" xfId="27010"/>
    <cellStyle name="Separador de m 2 6 8" xfId="27011"/>
    <cellStyle name="Separador de m 2 6 9" xfId="27012"/>
    <cellStyle name="Separador de m 2 7" xfId="27013"/>
    <cellStyle name="Separador de m 2 7 10" xfId="27014"/>
    <cellStyle name="Separador de m 2 7 11" xfId="27015"/>
    <cellStyle name="Separador de m 2 7 12" xfId="35312"/>
    <cellStyle name="Separador de m 2 7 2" xfId="27016"/>
    <cellStyle name="Separador de m 2 7 3" xfId="27017"/>
    <cellStyle name="Separador de m 2 7 4" xfId="27018"/>
    <cellStyle name="Separador de m 2 7 5" xfId="27019"/>
    <cellStyle name="Separador de m 2 7 6" xfId="27020"/>
    <cellStyle name="Separador de m 2 7 7" xfId="27021"/>
    <cellStyle name="Separador de m 2 7 8" xfId="27022"/>
    <cellStyle name="Separador de m 2 7 9" xfId="27023"/>
    <cellStyle name="Separador de m 2 8" xfId="27024"/>
    <cellStyle name="Separador de m 2 8 10" xfId="27025"/>
    <cellStyle name="Separador de m 2 8 11" xfId="27026"/>
    <cellStyle name="Separador de m 2 8 12" xfId="35313"/>
    <cellStyle name="Separador de m 2 8 2" xfId="27027"/>
    <cellStyle name="Separador de m 2 8 3" xfId="27028"/>
    <cellStyle name="Separador de m 2 8 4" xfId="27029"/>
    <cellStyle name="Separador de m 2 8 5" xfId="27030"/>
    <cellStyle name="Separador de m 2 8 6" xfId="27031"/>
    <cellStyle name="Separador de m 2 8 7" xfId="27032"/>
    <cellStyle name="Separador de m 2 8 8" xfId="27033"/>
    <cellStyle name="Separador de m 2 8 9" xfId="27034"/>
    <cellStyle name="Separador de m 2 9" xfId="27035"/>
    <cellStyle name="Separador de m 2 9 10" xfId="27036"/>
    <cellStyle name="Separador de m 2 9 11" xfId="27037"/>
    <cellStyle name="Separador de m 2 9 12" xfId="35314"/>
    <cellStyle name="Separador de m 2 9 2" xfId="27038"/>
    <cellStyle name="Separador de m 2 9 3" xfId="27039"/>
    <cellStyle name="Separador de m 2 9 4" xfId="27040"/>
    <cellStyle name="Separador de m 2 9 5" xfId="27041"/>
    <cellStyle name="Separador de m 2 9 6" xfId="27042"/>
    <cellStyle name="Separador de m 2 9 7" xfId="27043"/>
    <cellStyle name="Separador de m 2 9 8" xfId="27044"/>
    <cellStyle name="Separador de m 2 9 9" xfId="27045"/>
    <cellStyle name="Separador de m 3" xfId="883"/>
    <cellStyle name="Separador de m 3 2" xfId="27046"/>
    <cellStyle name="Separador de m 4" xfId="2857"/>
    <cellStyle name="Separador de m 4 2" xfId="27047"/>
    <cellStyle name="Separador de m 5" xfId="2858"/>
    <cellStyle name="Separador de m 5 2" xfId="27048"/>
    <cellStyle name="Separador de m 6" xfId="2859"/>
    <cellStyle name="Separador de m 6 2" xfId="27049"/>
    <cellStyle name="Separador de m 7" xfId="2860"/>
    <cellStyle name="Separador de m 7 2" xfId="27050"/>
    <cellStyle name="Separador de m 8" xfId="2861"/>
    <cellStyle name="Separador de m 8 2" xfId="27051"/>
    <cellStyle name="Separador de m 9" xfId="26801"/>
    <cellStyle name="Separador de m_Planilha Orçamentária - Conde Dolabela - Gustavo Barbi" xfId="27052"/>
    <cellStyle name="Separador de milhares" xfId="36609" builtinId="3"/>
    <cellStyle name="Separador de milhares 10" xfId="884"/>
    <cellStyle name="Separador de milhares 10 10" xfId="885"/>
    <cellStyle name="Separador de milhares 10 10 2" xfId="27054"/>
    <cellStyle name="Separador de milhares 10 11" xfId="886"/>
    <cellStyle name="Separador de milhares 10 11 2" xfId="27055"/>
    <cellStyle name="Separador de milhares 10 12" xfId="887"/>
    <cellStyle name="Separador de milhares 10 12 2" xfId="27056"/>
    <cellStyle name="Separador de milhares 10 13" xfId="888"/>
    <cellStyle name="Separador de milhares 10 13 2" xfId="35315"/>
    <cellStyle name="Separador de milhares 10 14" xfId="889"/>
    <cellStyle name="Separador de milhares 10 15" xfId="890"/>
    <cellStyle name="Separador de milhares 10 16" xfId="891"/>
    <cellStyle name="Separador de milhares 10 17" xfId="892"/>
    <cellStyle name="Separador de milhares 10 18" xfId="2862"/>
    <cellStyle name="Separador de milhares 10 19" xfId="27053"/>
    <cellStyle name="Separador de milhares 10 2" xfId="893"/>
    <cellStyle name="Separador de milhares 10 2 10" xfId="894"/>
    <cellStyle name="Separador de milhares 10 2 10 2" xfId="27058"/>
    <cellStyle name="Separador de milhares 10 2 11" xfId="895"/>
    <cellStyle name="Separador de milhares 10 2 11 2" xfId="27059"/>
    <cellStyle name="Separador de milhares 10 2 12" xfId="896"/>
    <cellStyle name="Separador de milhares 10 2 12 2" xfId="35316"/>
    <cellStyle name="Separador de milhares 10 2 13" xfId="897"/>
    <cellStyle name="Separador de milhares 10 2 14" xfId="898"/>
    <cellStyle name="Separador de milhares 10 2 15" xfId="899"/>
    <cellStyle name="Separador de milhares 10 2 16" xfId="900"/>
    <cellStyle name="Separador de milhares 10 2 17" xfId="2863"/>
    <cellStyle name="Separador de milhares 10 2 18" xfId="27057"/>
    <cellStyle name="Separador de milhares 10 2 19" xfId="36223"/>
    <cellStyle name="Separador de milhares 10 2 2" xfId="901"/>
    <cellStyle name="Separador de milhares 10 2 2 10" xfId="902"/>
    <cellStyle name="Separador de milhares 10 2 2 11" xfId="903"/>
    <cellStyle name="Separador de milhares 10 2 2 12" xfId="904"/>
    <cellStyle name="Separador de milhares 10 2 2 13" xfId="905"/>
    <cellStyle name="Separador de milhares 10 2 2 14" xfId="906"/>
    <cellStyle name="Separador de milhares 10 2 2 15" xfId="907"/>
    <cellStyle name="Separador de milhares 10 2 2 16" xfId="2864"/>
    <cellStyle name="Separador de milhares 10 2 2 17" xfId="27060"/>
    <cellStyle name="Separador de milhares 10 2 2 2" xfId="908"/>
    <cellStyle name="Separador de milhares 10 2 2 3" xfId="909"/>
    <cellStyle name="Separador de milhares 10 2 2 4" xfId="910"/>
    <cellStyle name="Separador de milhares 10 2 2 5" xfId="911"/>
    <cellStyle name="Separador de milhares 10 2 2 6" xfId="912"/>
    <cellStyle name="Separador de milhares 10 2 2 7" xfId="913"/>
    <cellStyle name="Separador de milhares 10 2 2 8" xfId="914"/>
    <cellStyle name="Separador de milhares 10 2 2 9" xfId="915"/>
    <cellStyle name="Separador de milhares 10 2 20" xfId="36404"/>
    <cellStyle name="Separador de milhares 10 2 3" xfId="916"/>
    <cellStyle name="Separador de milhares 10 2 3 2" xfId="2865"/>
    <cellStyle name="Separador de milhares 10 2 3 3" xfId="27061"/>
    <cellStyle name="Separador de milhares 10 2 4" xfId="917"/>
    <cellStyle name="Separador de milhares 10 2 4 2" xfId="2866"/>
    <cellStyle name="Separador de milhares 10 2 4 3" xfId="27062"/>
    <cellStyle name="Separador de milhares 10 2 5" xfId="918"/>
    <cellStyle name="Separador de milhares 10 2 5 2" xfId="2867"/>
    <cellStyle name="Separador de milhares 10 2 5 3" xfId="27063"/>
    <cellStyle name="Separador de milhares 10 2 6" xfId="919"/>
    <cellStyle name="Separador de milhares 10 2 6 2" xfId="2868"/>
    <cellStyle name="Separador de milhares 10 2 6 3" xfId="27064"/>
    <cellStyle name="Separador de milhares 10 2 7" xfId="920"/>
    <cellStyle name="Separador de milhares 10 2 7 2" xfId="2869"/>
    <cellStyle name="Separador de milhares 10 2 7 3" xfId="27065"/>
    <cellStyle name="Separador de milhares 10 2 8" xfId="921"/>
    <cellStyle name="Separador de milhares 10 2 8 2" xfId="27066"/>
    <cellStyle name="Separador de milhares 10 2 9" xfId="922"/>
    <cellStyle name="Separador de milhares 10 2 9 2" xfId="27067"/>
    <cellStyle name="Separador de milhares 10 20" xfId="36222"/>
    <cellStyle name="Separador de milhares 10 21" xfId="36403"/>
    <cellStyle name="Separador de milhares 10 3" xfId="923"/>
    <cellStyle name="Separador de milhares 10 3 10" xfId="924"/>
    <cellStyle name="Separador de milhares 10 3 11" xfId="925"/>
    <cellStyle name="Separador de milhares 10 3 12" xfId="926"/>
    <cellStyle name="Separador de milhares 10 3 13" xfId="927"/>
    <cellStyle name="Separador de milhares 10 3 14" xfId="928"/>
    <cellStyle name="Separador de milhares 10 3 15" xfId="929"/>
    <cellStyle name="Separador de milhares 10 3 16" xfId="2870"/>
    <cellStyle name="Separador de milhares 10 3 17" xfId="27068"/>
    <cellStyle name="Separador de milhares 10 3 2" xfId="930"/>
    <cellStyle name="Separador de milhares 10 3 3" xfId="931"/>
    <cellStyle name="Separador de milhares 10 3 4" xfId="932"/>
    <cellStyle name="Separador de milhares 10 3 5" xfId="933"/>
    <cellStyle name="Separador de milhares 10 3 6" xfId="934"/>
    <cellStyle name="Separador de milhares 10 3 7" xfId="935"/>
    <cellStyle name="Separador de milhares 10 3 8" xfId="936"/>
    <cellStyle name="Separador de milhares 10 3 9" xfId="937"/>
    <cellStyle name="Separador de milhares 10 4" xfId="938"/>
    <cellStyle name="Separador de milhares 10 4 2" xfId="2871"/>
    <cellStyle name="Separador de milhares 10 4 3" xfId="27069"/>
    <cellStyle name="Separador de milhares 10 5" xfId="939"/>
    <cellStyle name="Separador de milhares 10 5 2" xfId="2872"/>
    <cellStyle name="Separador de milhares 10 5 3" xfId="27070"/>
    <cellStyle name="Separador de milhares 10 6" xfId="940"/>
    <cellStyle name="Separador de milhares 10 6 2" xfId="2873"/>
    <cellStyle name="Separador de milhares 10 6 3" xfId="27071"/>
    <cellStyle name="Separador de milhares 10 7" xfId="941"/>
    <cellStyle name="Separador de milhares 10 7 2" xfId="2874"/>
    <cellStyle name="Separador de milhares 10 7 3" xfId="27072"/>
    <cellStyle name="Separador de milhares 10 8" xfId="942"/>
    <cellStyle name="Separador de milhares 10 8 2" xfId="2875"/>
    <cellStyle name="Separador de milhares 10 8 3" xfId="27073"/>
    <cellStyle name="Separador de milhares 10 9" xfId="943"/>
    <cellStyle name="Separador de milhares 10 9 2" xfId="27074"/>
    <cellStyle name="Separador de milhares 11 10" xfId="27075"/>
    <cellStyle name="Separador de milhares 11 11" xfId="27076"/>
    <cellStyle name="Separador de milhares 11 12" xfId="27077"/>
    <cellStyle name="Separador de milhares 11 13" xfId="27078"/>
    <cellStyle name="Separador de milhares 11 14" xfId="27079"/>
    <cellStyle name="Separador de milhares 11 15" xfId="27080"/>
    <cellStyle name="Separador de milhares 11 16" xfId="27081"/>
    <cellStyle name="Separador de milhares 11 17" xfId="27082"/>
    <cellStyle name="Separador de milhares 11 18" xfId="27083"/>
    <cellStyle name="Separador de milhares 11 19" xfId="27084"/>
    <cellStyle name="Separador de milhares 11 2" xfId="27085"/>
    <cellStyle name="Separador de milhares 11 20" xfId="27086"/>
    <cellStyle name="Separador de milhares 11 21" xfId="27087"/>
    <cellStyle name="Separador de milhares 11 22" xfId="27088"/>
    <cellStyle name="Separador de milhares 11 23" xfId="27089"/>
    <cellStyle name="Separador de milhares 11 24" xfId="35317"/>
    <cellStyle name="Separador de milhares 11 3" xfId="27090"/>
    <cellStyle name="Separador de milhares 11 4" xfId="27091"/>
    <cellStyle name="Separador de milhares 11 5" xfId="27092"/>
    <cellStyle name="Separador de milhares 11 6" xfId="27093"/>
    <cellStyle name="Separador de milhares 11 7" xfId="27094"/>
    <cellStyle name="Separador de milhares 11 8" xfId="27095"/>
    <cellStyle name="Separador de milhares 11 9" xfId="27096"/>
    <cellStyle name="Separador de milhares 12 10" xfId="27097"/>
    <cellStyle name="Separador de milhares 12 11" xfId="27098"/>
    <cellStyle name="Separador de milhares 12 12" xfId="27099"/>
    <cellStyle name="Separador de milhares 12 13" xfId="27100"/>
    <cellStyle name="Separador de milhares 12 14" xfId="27101"/>
    <cellStyle name="Separador de milhares 12 15" xfId="27102"/>
    <cellStyle name="Separador de milhares 12 16" xfId="27103"/>
    <cellStyle name="Separador de milhares 12 17" xfId="27104"/>
    <cellStyle name="Separador de milhares 12 18" xfId="27105"/>
    <cellStyle name="Separador de milhares 12 19" xfId="27106"/>
    <cellStyle name="Separador de milhares 12 2" xfId="27107"/>
    <cellStyle name="Separador de milhares 12 20" xfId="27108"/>
    <cellStyle name="Separador de milhares 12 21" xfId="27109"/>
    <cellStyle name="Separador de milhares 12 22" xfId="27110"/>
    <cellStyle name="Separador de milhares 12 23" xfId="27111"/>
    <cellStyle name="Separador de milhares 12 24" xfId="35318"/>
    <cellStyle name="Separador de milhares 12 3" xfId="27112"/>
    <cellStyle name="Separador de milhares 12 4" xfId="27113"/>
    <cellStyle name="Separador de milhares 12 5" xfId="27114"/>
    <cellStyle name="Separador de milhares 12 6" xfId="27115"/>
    <cellStyle name="Separador de milhares 12 7" xfId="27116"/>
    <cellStyle name="Separador de milhares 12 8" xfId="27117"/>
    <cellStyle name="Separador de milhares 12 9" xfId="27118"/>
    <cellStyle name="Separador de milhares 13 10" xfId="27119"/>
    <cellStyle name="Separador de milhares 13 11" xfId="27120"/>
    <cellStyle name="Separador de milhares 13 12" xfId="27121"/>
    <cellStyle name="Separador de milhares 13 13" xfId="27122"/>
    <cellStyle name="Separador de milhares 13 14" xfId="27123"/>
    <cellStyle name="Separador de milhares 13 15" xfId="27124"/>
    <cellStyle name="Separador de milhares 13 16" xfId="27125"/>
    <cellStyle name="Separador de milhares 13 17" xfId="27126"/>
    <cellStyle name="Separador de milhares 13 18" xfId="27127"/>
    <cellStyle name="Separador de milhares 13 19" xfId="27128"/>
    <cellStyle name="Separador de milhares 13 2" xfId="27129"/>
    <cellStyle name="Separador de milhares 13 20" xfId="27130"/>
    <cellStyle name="Separador de milhares 13 21" xfId="27131"/>
    <cellStyle name="Separador de milhares 13 22" xfId="27132"/>
    <cellStyle name="Separador de milhares 13 23" xfId="27133"/>
    <cellStyle name="Separador de milhares 13 24" xfId="35319"/>
    <cellStyle name="Separador de milhares 13 3" xfId="27134"/>
    <cellStyle name="Separador de milhares 13 4" xfId="27135"/>
    <cellStyle name="Separador de milhares 13 5" xfId="27136"/>
    <cellStyle name="Separador de milhares 13 6" xfId="27137"/>
    <cellStyle name="Separador de milhares 13 7" xfId="27138"/>
    <cellStyle name="Separador de milhares 13 8" xfId="27139"/>
    <cellStyle name="Separador de milhares 13 9" xfId="27140"/>
    <cellStyle name="Separador de milhares 2" xfId="2876"/>
    <cellStyle name="Separador de milhares 2 10" xfId="2877"/>
    <cellStyle name="Separador de milhares 2 10 2" xfId="27142"/>
    <cellStyle name="Separador de milhares 2 11" xfId="2878"/>
    <cellStyle name="Separador de milhares 2 11 2" xfId="27143"/>
    <cellStyle name="Separador de milhares 2 12" xfId="2879"/>
    <cellStyle name="Separador de milhares 2 12 2" xfId="27144"/>
    <cellStyle name="Separador de milhares 2 13" xfId="27141"/>
    <cellStyle name="Separador de milhares 2 14" xfId="27145"/>
    <cellStyle name="Separador de milhares 2 15" xfId="35320"/>
    <cellStyle name="Separador de milhares 2 16" xfId="36224"/>
    <cellStyle name="Separador de milhares 2 17" xfId="36405"/>
    <cellStyle name="Separador de milhares 2 2" xfId="944"/>
    <cellStyle name="Separador de milhares 2 2 10" xfId="946"/>
    <cellStyle name="Separador de milhares 2 2 10 10" xfId="27148"/>
    <cellStyle name="Separador de milhares 2 2 10 11" xfId="27149"/>
    <cellStyle name="Separador de milhares 2 2 10 12" xfId="35321"/>
    <cellStyle name="Separador de milhares 2 2 10 2" xfId="27147"/>
    <cellStyle name="Separador de milhares 2 2 10 3" xfId="27150"/>
    <cellStyle name="Separador de milhares 2 2 10 4" xfId="27151"/>
    <cellStyle name="Separador de milhares 2 2 10 5" xfId="27152"/>
    <cellStyle name="Separador de milhares 2 2 10 6" xfId="27153"/>
    <cellStyle name="Separador de milhares 2 2 10 7" xfId="27154"/>
    <cellStyle name="Separador de milhares 2 2 10 8" xfId="27155"/>
    <cellStyle name="Separador de milhares 2 2 10 9" xfId="27156"/>
    <cellStyle name="Separador de milhares 2 2 11" xfId="947"/>
    <cellStyle name="Separador de milhares 2 2 11 10" xfId="27158"/>
    <cellStyle name="Separador de milhares 2 2 11 11" xfId="27159"/>
    <cellStyle name="Separador de milhares 2 2 11 12" xfId="35322"/>
    <cellStyle name="Separador de milhares 2 2 11 2" xfId="27157"/>
    <cellStyle name="Separador de milhares 2 2 11 3" xfId="27160"/>
    <cellStyle name="Separador de milhares 2 2 11 4" xfId="27161"/>
    <cellStyle name="Separador de milhares 2 2 11 5" xfId="27162"/>
    <cellStyle name="Separador de milhares 2 2 11 6" xfId="27163"/>
    <cellStyle name="Separador de milhares 2 2 11 7" xfId="27164"/>
    <cellStyle name="Separador de milhares 2 2 11 8" xfId="27165"/>
    <cellStyle name="Separador de milhares 2 2 11 9" xfId="27166"/>
    <cellStyle name="Separador de milhares 2 2 12" xfId="948"/>
    <cellStyle name="Separador de milhares 2 2 12 10" xfId="27168"/>
    <cellStyle name="Separador de milhares 2 2 12 11" xfId="27169"/>
    <cellStyle name="Separador de milhares 2 2 12 12" xfId="35323"/>
    <cellStyle name="Separador de milhares 2 2 12 2" xfId="27167"/>
    <cellStyle name="Separador de milhares 2 2 12 3" xfId="27170"/>
    <cellStyle name="Separador de milhares 2 2 12 4" xfId="27171"/>
    <cellStyle name="Separador de milhares 2 2 12 5" xfId="27172"/>
    <cellStyle name="Separador de milhares 2 2 12 6" xfId="27173"/>
    <cellStyle name="Separador de milhares 2 2 12 7" xfId="27174"/>
    <cellStyle name="Separador de milhares 2 2 12 8" xfId="27175"/>
    <cellStyle name="Separador de milhares 2 2 12 9" xfId="27176"/>
    <cellStyle name="Separador de milhares 2 2 13" xfId="949"/>
    <cellStyle name="Separador de milhares 2 2 13 10" xfId="27178"/>
    <cellStyle name="Separador de milhares 2 2 13 11" xfId="27179"/>
    <cellStyle name="Separador de milhares 2 2 13 12" xfId="35324"/>
    <cellStyle name="Separador de milhares 2 2 13 2" xfId="27177"/>
    <cellStyle name="Separador de milhares 2 2 13 3" xfId="27180"/>
    <cellStyle name="Separador de milhares 2 2 13 4" xfId="27181"/>
    <cellStyle name="Separador de milhares 2 2 13 5" xfId="27182"/>
    <cellStyle name="Separador de milhares 2 2 13 6" xfId="27183"/>
    <cellStyle name="Separador de milhares 2 2 13 7" xfId="27184"/>
    <cellStyle name="Separador de milhares 2 2 13 8" xfId="27185"/>
    <cellStyle name="Separador de milhares 2 2 13 9" xfId="27186"/>
    <cellStyle name="Separador de milhares 2 2 14" xfId="950"/>
    <cellStyle name="Separador de milhares 2 2 14 10" xfId="27188"/>
    <cellStyle name="Separador de milhares 2 2 14 11" xfId="27189"/>
    <cellStyle name="Separador de milhares 2 2 14 12" xfId="35325"/>
    <cellStyle name="Separador de milhares 2 2 14 2" xfId="27187"/>
    <cellStyle name="Separador de milhares 2 2 14 3" xfId="27190"/>
    <cellStyle name="Separador de milhares 2 2 14 4" xfId="27191"/>
    <cellStyle name="Separador de milhares 2 2 14 5" xfId="27192"/>
    <cellStyle name="Separador de milhares 2 2 14 6" xfId="27193"/>
    <cellStyle name="Separador de milhares 2 2 14 7" xfId="27194"/>
    <cellStyle name="Separador de milhares 2 2 14 8" xfId="27195"/>
    <cellStyle name="Separador de milhares 2 2 14 9" xfId="27196"/>
    <cellStyle name="Separador de milhares 2 2 15" xfId="951"/>
    <cellStyle name="Separador de milhares 2 2 15 10" xfId="27198"/>
    <cellStyle name="Separador de milhares 2 2 15 11" xfId="27199"/>
    <cellStyle name="Separador de milhares 2 2 15 12" xfId="35326"/>
    <cellStyle name="Separador de milhares 2 2 15 2" xfId="27197"/>
    <cellStyle name="Separador de milhares 2 2 15 3" xfId="27200"/>
    <cellStyle name="Separador de milhares 2 2 15 4" xfId="27201"/>
    <cellStyle name="Separador de milhares 2 2 15 5" xfId="27202"/>
    <cellStyle name="Separador de milhares 2 2 15 6" xfId="27203"/>
    <cellStyle name="Separador de milhares 2 2 15 7" xfId="27204"/>
    <cellStyle name="Separador de milhares 2 2 15 8" xfId="27205"/>
    <cellStyle name="Separador de milhares 2 2 15 9" xfId="27206"/>
    <cellStyle name="Separador de milhares 2 2 16" xfId="952"/>
    <cellStyle name="Separador de milhares 2 2 16 2" xfId="27207"/>
    <cellStyle name="Separador de milhares 2 2 17" xfId="953"/>
    <cellStyle name="Separador de milhares 2 2 17 2" xfId="27208"/>
    <cellStyle name="Separador de milhares 2 2 18" xfId="1458"/>
    <cellStyle name="Separador de milhares 2 2 18 2" xfId="27209"/>
    <cellStyle name="Separador de milhares 2 2 19" xfId="2880"/>
    <cellStyle name="Separador de milhares 2 2 19 2" xfId="27210"/>
    <cellStyle name="Separador de milhares 2 2 2" xfId="945"/>
    <cellStyle name="Separador de milhares 2 2 2 10" xfId="955"/>
    <cellStyle name="Separador de milhares 2 2 2 10 10" xfId="27213"/>
    <cellStyle name="Separador de milhares 2 2 2 10 11" xfId="27214"/>
    <cellStyle name="Separador de milhares 2 2 2 10 12" xfId="35328"/>
    <cellStyle name="Separador de milhares 2 2 2 10 2" xfId="27212"/>
    <cellStyle name="Separador de milhares 2 2 2 10 3" xfId="27215"/>
    <cellStyle name="Separador de milhares 2 2 2 10 4" xfId="27216"/>
    <cellStyle name="Separador de milhares 2 2 2 10 5" xfId="27217"/>
    <cellStyle name="Separador de milhares 2 2 2 10 6" xfId="27218"/>
    <cellStyle name="Separador de milhares 2 2 2 10 7" xfId="27219"/>
    <cellStyle name="Separador de milhares 2 2 2 10 8" xfId="27220"/>
    <cellStyle name="Separador de milhares 2 2 2 10 9" xfId="27221"/>
    <cellStyle name="Separador de milhares 2 2 2 11" xfId="956"/>
    <cellStyle name="Separador de milhares 2 2 2 11 10" xfId="27223"/>
    <cellStyle name="Separador de milhares 2 2 2 11 11" xfId="27224"/>
    <cellStyle name="Separador de milhares 2 2 2 11 12" xfId="35329"/>
    <cellStyle name="Separador de milhares 2 2 2 11 2" xfId="27222"/>
    <cellStyle name="Separador de milhares 2 2 2 11 3" xfId="27225"/>
    <cellStyle name="Separador de milhares 2 2 2 11 4" xfId="27226"/>
    <cellStyle name="Separador de milhares 2 2 2 11 5" xfId="27227"/>
    <cellStyle name="Separador de milhares 2 2 2 11 6" xfId="27228"/>
    <cellStyle name="Separador de milhares 2 2 2 11 7" xfId="27229"/>
    <cellStyle name="Separador de milhares 2 2 2 11 8" xfId="27230"/>
    <cellStyle name="Separador de milhares 2 2 2 11 9" xfId="27231"/>
    <cellStyle name="Separador de milhares 2 2 2 12" xfId="957"/>
    <cellStyle name="Separador de milhares 2 2 2 12 10" xfId="27233"/>
    <cellStyle name="Separador de milhares 2 2 2 12 11" xfId="27234"/>
    <cellStyle name="Separador de milhares 2 2 2 12 12" xfId="35330"/>
    <cellStyle name="Separador de milhares 2 2 2 12 2" xfId="27232"/>
    <cellStyle name="Separador de milhares 2 2 2 12 3" xfId="27235"/>
    <cellStyle name="Separador de milhares 2 2 2 12 4" xfId="27236"/>
    <cellStyle name="Separador de milhares 2 2 2 12 5" xfId="27237"/>
    <cellStyle name="Separador de milhares 2 2 2 12 6" xfId="27238"/>
    <cellStyle name="Separador de milhares 2 2 2 12 7" xfId="27239"/>
    <cellStyle name="Separador de milhares 2 2 2 12 8" xfId="27240"/>
    <cellStyle name="Separador de milhares 2 2 2 12 9" xfId="27241"/>
    <cellStyle name="Separador de milhares 2 2 2 13" xfId="958"/>
    <cellStyle name="Separador de milhares 2 2 2 13 10" xfId="27243"/>
    <cellStyle name="Separador de milhares 2 2 2 13 11" xfId="27244"/>
    <cellStyle name="Separador de milhares 2 2 2 13 12" xfId="35331"/>
    <cellStyle name="Separador de milhares 2 2 2 13 2" xfId="27242"/>
    <cellStyle name="Separador de milhares 2 2 2 13 3" xfId="27245"/>
    <cellStyle name="Separador de milhares 2 2 2 13 4" xfId="27246"/>
    <cellStyle name="Separador de milhares 2 2 2 13 5" xfId="27247"/>
    <cellStyle name="Separador de milhares 2 2 2 13 6" xfId="27248"/>
    <cellStyle name="Separador de milhares 2 2 2 13 7" xfId="27249"/>
    <cellStyle name="Separador de milhares 2 2 2 13 8" xfId="27250"/>
    <cellStyle name="Separador de milhares 2 2 2 13 9" xfId="27251"/>
    <cellStyle name="Separador de milhares 2 2 2 14" xfId="959"/>
    <cellStyle name="Separador de milhares 2 2 2 14 10" xfId="27253"/>
    <cellStyle name="Separador de milhares 2 2 2 14 11" xfId="27254"/>
    <cellStyle name="Separador de milhares 2 2 2 14 12" xfId="35332"/>
    <cellStyle name="Separador de milhares 2 2 2 14 2" xfId="27252"/>
    <cellStyle name="Separador de milhares 2 2 2 14 3" xfId="27255"/>
    <cellStyle name="Separador de milhares 2 2 2 14 4" xfId="27256"/>
    <cellStyle name="Separador de milhares 2 2 2 14 5" xfId="27257"/>
    <cellStyle name="Separador de milhares 2 2 2 14 6" xfId="27258"/>
    <cellStyle name="Separador de milhares 2 2 2 14 7" xfId="27259"/>
    <cellStyle name="Separador de milhares 2 2 2 14 8" xfId="27260"/>
    <cellStyle name="Separador de milhares 2 2 2 14 9" xfId="27261"/>
    <cellStyle name="Separador de milhares 2 2 2 15" xfId="960"/>
    <cellStyle name="Separador de milhares 2 2 2 15 10" xfId="27263"/>
    <cellStyle name="Separador de milhares 2 2 2 15 11" xfId="27264"/>
    <cellStyle name="Separador de milhares 2 2 2 15 12" xfId="35333"/>
    <cellStyle name="Separador de milhares 2 2 2 15 2" xfId="27262"/>
    <cellStyle name="Separador de milhares 2 2 2 15 3" xfId="27265"/>
    <cellStyle name="Separador de milhares 2 2 2 15 4" xfId="27266"/>
    <cellStyle name="Separador de milhares 2 2 2 15 5" xfId="27267"/>
    <cellStyle name="Separador de milhares 2 2 2 15 6" xfId="27268"/>
    <cellStyle name="Separador de milhares 2 2 2 15 7" xfId="27269"/>
    <cellStyle name="Separador de milhares 2 2 2 15 8" xfId="27270"/>
    <cellStyle name="Separador de milhares 2 2 2 15 9" xfId="27271"/>
    <cellStyle name="Separador de milhares 2 2 2 16" xfId="961"/>
    <cellStyle name="Separador de milhares 2 2 2 16 2" xfId="27272"/>
    <cellStyle name="Separador de milhares 2 2 2 17" xfId="1459"/>
    <cellStyle name="Separador de milhares 2 2 2 17 2" xfId="27273"/>
    <cellStyle name="Separador de milhares 2 2 2 18" xfId="2881"/>
    <cellStyle name="Separador de milhares 2 2 2 18 2" xfId="27274"/>
    <cellStyle name="Separador de milhares 2 2 2 19" xfId="3389"/>
    <cellStyle name="Separador de milhares 2 2 2 19 2" xfId="27275"/>
    <cellStyle name="Separador de milhares 2 2 2 2" xfId="954"/>
    <cellStyle name="Separador de milhares 2 2 2 2 10" xfId="963"/>
    <cellStyle name="Separador de milhares 2 2 2 2 10 2" xfId="27277"/>
    <cellStyle name="Separador de milhares 2 2 2 2 11" xfId="964"/>
    <cellStyle name="Separador de milhares 2 2 2 2 11 2" xfId="27278"/>
    <cellStyle name="Separador de milhares 2 2 2 2 12" xfId="965"/>
    <cellStyle name="Separador de milhares 2 2 2 2 13" xfId="966"/>
    <cellStyle name="Separador de milhares 2 2 2 2 14" xfId="967"/>
    <cellStyle name="Separador de milhares 2 2 2 2 15" xfId="968"/>
    <cellStyle name="Separador de milhares 2 2 2 2 16" xfId="1460"/>
    <cellStyle name="Separador de milhares 2 2 2 2 17" xfId="3391"/>
    <cellStyle name="Separador de milhares 2 2 2 2 18" xfId="3272"/>
    <cellStyle name="Separador de milhares 2 2 2 2 19" xfId="3395"/>
    <cellStyle name="Separador de milhares 2 2 2 2 2" xfId="962"/>
    <cellStyle name="Separador de milhares 2 2 2 2 2 10" xfId="3405"/>
    <cellStyle name="Separador de milhares 2 2 2 2 2 11" xfId="3257"/>
    <cellStyle name="Separador de milhares 2 2 2 2 2 12" xfId="27279"/>
    <cellStyle name="Separador de milhares 2 2 2 2 2 13" xfId="35953"/>
    <cellStyle name="Separador de milhares 2 2 2 2 2 2" xfId="969"/>
    <cellStyle name="Separador de milhares 2 2 2 2 2 3" xfId="1461"/>
    <cellStyle name="Separador de milhares 2 2 2 2 2 4" xfId="3393"/>
    <cellStyle name="Separador de milhares 2 2 2 2 2 5" xfId="3270"/>
    <cellStyle name="Separador de milhares 2 2 2 2 2 6" xfId="3396"/>
    <cellStyle name="Separador de milhares 2 2 2 2 2 7" xfId="3266"/>
    <cellStyle name="Separador de milhares 2 2 2 2 2 8" xfId="3401"/>
    <cellStyle name="Separador de milhares 2 2 2 2 2 9" xfId="3261"/>
    <cellStyle name="Separador de milhares 2 2 2 2 20" xfId="3267"/>
    <cellStyle name="Separador de milhares 2 2 2 2 21" xfId="3400"/>
    <cellStyle name="Separador de milhares 2 2 2 2 22" xfId="3262"/>
    <cellStyle name="Separador de milhares 2 2 2 2 23" xfId="3404"/>
    <cellStyle name="Separador de milhares 2 2 2 2 24" xfId="3258"/>
    <cellStyle name="Separador de milhares 2 2 2 2 25" xfId="27276"/>
    <cellStyle name="Separador de milhares 2 2 2 2 26" xfId="35952"/>
    <cellStyle name="Separador de milhares 2 2 2 2 3" xfId="970"/>
    <cellStyle name="Separador de milhares 2 2 2 2 3 2" xfId="27280"/>
    <cellStyle name="Separador de milhares 2 2 2 2 4" xfId="971"/>
    <cellStyle name="Separador de milhares 2 2 2 2 4 2" xfId="27281"/>
    <cellStyle name="Separador de milhares 2 2 2 2 5" xfId="972"/>
    <cellStyle name="Separador de milhares 2 2 2 2 5 2" xfId="27282"/>
    <cellStyle name="Separador de milhares 2 2 2 2 6" xfId="973"/>
    <cellStyle name="Separador de milhares 2 2 2 2 6 2" xfId="27283"/>
    <cellStyle name="Separador de milhares 2 2 2 2 7" xfId="974"/>
    <cellStyle name="Separador de milhares 2 2 2 2 7 2" xfId="27284"/>
    <cellStyle name="Separador de milhares 2 2 2 2 8" xfId="975"/>
    <cellStyle name="Separador de milhares 2 2 2 2 8 2" xfId="27285"/>
    <cellStyle name="Separador de milhares 2 2 2 2 9" xfId="976"/>
    <cellStyle name="Separador de milhares 2 2 2 2 9 2" xfId="27286"/>
    <cellStyle name="Separador de milhares 2 2 2 20" xfId="3274"/>
    <cellStyle name="Separador de milhares 2 2 2 20 2" xfId="27287"/>
    <cellStyle name="Separador de milhares 2 2 2 21" xfId="3392"/>
    <cellStyle name="Separador de milhares 2 2 2 21 2" xfId="27288"/>
    <cellStyle name="Separador de milhares 2 2 2 22" xfId="3269"/>
    <cellStyle name="Separador de milhares 2 2 2 22 2" xfId="27289"/>
    <cellStyle name="Separador de milhares 2 2 2 23" xfId="3398"/>
    <cellStyle name="Separador de milhares 2 2 2 23 2" xfId="27290"/>
    <cellStyle name="Separador de milhares 2 2 2 24" xfId="3264"/>
    <cellStyle name="Separador de milhares 2 2 2 24 2" xfId="27291"/>
    <cellStyle name="Separador de milhares 2 2 2 25" xfId="3403"/>
    <cellStyle name="Separador de milhares 2 2 2 25 2" xfId="27292"/>
    <cellStyle name="Separador de milhares 2 2 2 26" xfId="3259"/>
    <cellStyle name="Separador de milhares 2 2 2 26 2" xfId="35327"/>
    <cellStyle name="Separador de milhares 2 2 2 27" xfId="27211"/>
    <cellStyle name="Separador de milhares 2 2 2 28" xfId="35951"/>
    <cellStyle name="Separador de milhares 2 2 2 29" xfId="36226"/>
    <cellStyle name="Separador de milhares 2 2 2 3" xfId="977"/>
    <cellStyle name="Separador de milhares 2 2 2 3 10" xfId="27294"/>
    <cellStyle name="Separador de milhares 2 2 2 3 11" xfId="27295"/>
    <cellStyle name="Separador de milhares 2 2 2 3 12" xfId="35334"/>
    <cellStyle name="Separador de milhares 2 2 2 3 2" xfId="27293"/>
    <cellStyle name="Separador de milhares 2 2 2 3 3" xfId="27296"/>
    <cellStyle name="Separador de milhares 2 2 2 3 4" xfId="27297"/>
    <cellStyle name="Separador de milhares 2 2 2 3 5" xfId="27298"/>
    <cellStyle name="Separador de milhares 2 2 2 3 6" xfId="27299"/>
    <cellStyle name="Separador de milhares 2 2 2 3 7" xfId="27300"/>
    <cellStyle name="Separador de milhares 2 2 2 3 8" xfId="27301"/>
    <cellStyle name="Separador de milhares 2 2 2 3 9" xfId="27302"/>
    <cellStyle name="Separador de milhares 2 2 2 30" xfId="36407"/>
    <cellStyle name="Separador de milhares 2 2 2 4" xfId="978"/>
    <cellStyle name="Separador de milhares 2 2 2 4 10" xfId="27304"/>
    <cellStyle name="Separador de milhares 2 2 2 4 11" xfId="27305"/>
    <cellStyle name="Separador de milhares 2 2 2 4 12" xfId="35335"/>
    <cellStyle name="Separador de milhares 2 2 2 4 2" xfId="27303"/>
    <cellStyle name="Separador de milhares 2 2 2 4 3" xfId="27306"/>
    <cellStyle name="Separador de milhares 2 2 2 4 4" xfId="27307"/>
    <cellStyle name="Separador de milhares 2 2 2 4 5" xfId="27308"/>
    <cellStyle name="Separador de milhares 2 2 2 4 6" xfId="27309"/>
    <cellStyle name="Separador de milhares 2 2 2 4 7" xfId="27310"/>
    <cellStyle name="Separador de milhares 2 2 2 4 8" xfId="27311"/>
    <cellStyle name="Separador de milhares 2 2 2 4 9" xfId="27312"/>
    <cellStyle name="Separador de milhares 2 2 2 5" xfId="979"/>
    <cellStyle name="Separador de milhares 2 2 2 5 10" xfId="27314"/>
    <cellStyle name="Separador de milhares 2 2 2 5 11" xfId="27315"/>
    <cellStyle name="Separador de milhares 2 2 2 5 12" xfId="35336"/>
    <cellStyle name="Separador de milhares 2 2 2 5 2" xfId="27313"/>
    <cellStyle name="Separador de milhares 2 2 2 5 3" xfId="27316"/>
    <cellStyle name="Separador de milhares 2 2 2 5 4" xfId="27317"/>
    <cellStyle name="Separador de milhares 2 2 2 5 5" xfId="27318"/>
    <cellStyle name="Separador de milhares 2 2 2 5 6" xfId="27319"/>
    <cellStyle name="Separador de milhares 2 2 2 5 7" xfId="27320"/>
    <cellStyle name="Separador de milhares 2 2 2 5 8" xfId="27321"/>
    <cellStyle name="Separador de milhares 2 2 2 5 9" xfId="27322"/>
    <cellStyle name="Separador de milhares 2 2 2 6" xfId="980"/>
    <cellStyle name="Separador de milhares 2 2 2 6 10" xfId="27324"/>
    <cellStyle name="Separador de milhares 2 2 2 6 11" xfId="27325"/>
    <cellStyle name="Separador de milhares 2 2 2 6 12" xfId="35337"/>
    <cellStyle name="Separador de milhares 2 2 2 6 2" xfId="27323"/>
    <cellStyle name="Separador de milhares 2 2 2 6 3" xfId="27326"/>
    <cellStyle name="Separador de milhares 2 2 2 6 4" xfId="27327"/>
    <cellStyle name="Separador de milhares 2 2 2 6 5" xfId="27328"/>
    <cellStyle name="Separador de milhares 2 2 2 6 6" xfId="27329"/>
    <cellStyle name="Separador de milhares 2 2 2 6 7" xfId="27330"/>
    <cellStyle name="Separador de milhares 2 2 2 6 8" xfId="27331"/>
    <cellStyle name="Separador de milhares 2 2 2 6 9" xfId="27332"/>
    <cellStyle name="Separador de milhares 2 2 2 7" xfId="981"/>
    <cellStyle name="Separador de milhares 2 2 2 7 10" xfId="27334"/>
    <cellStyle name="Separador de milhares 2 2 2 7 11" xfId="27335"/>
    <cellStyle name="Separador de milhares 2 2 2 7 12" xfId="35338"/>
    <cellStyle name="Separador de milhares 2 2 2 7 2" xfId="27333"/>
    <cellStyle name="Separador de milhares 2 2 2 7 3" xfId="27336"/>
    <cellStyle name="Separador de milhares 2 2 2 7 4" xfId="27337"/>
    <cellStyle name="Separador de milhares 2 2 2 7 5" xfId="27338"/>
    <cellStyle name="Separador de milhares 2 2 2 7 6" xfId="27339"/>
    <cellStyle name="Separador de milhares 2 2 2 7 7" xfId="27340"/>
    <cellStyle name="Separador de milhares 2 2 2 7 8" xfId="27341"/>
    <cellStyle name="Separador de milhares 2 2 2 7 9" xfId="27342"/>
    <cellStyle name="Separador de milhares 2 2 2 8" xfId="982"/>
    <cellStyle name="Separador de milhares 2 2 2 8 10" xfId="27344"/>
    <cellStyle name="Separador de milhares 2 2 2 8 11" xfId="27345"/>
    <cellStyle name="Separador de milhares 2 2 2 8 12" xfId="35339"/>
    <cellStyle name="Separador de milhares 2 2 2 8 2" xfId="27343"/>
    <cellStyle name="Separador de milhares 2 2 2 8 3" xfId="27346"/>
    <cellStyle name="Separador de milhares 2 2 2 8 4" xfId="27347"/>
    <cellStyle name="Separador de milhares 2 2 2 8 5" xfId="27348"/>
    <cellStyle name="Separador de milhares 2 2 2 8 6" xfId="27349"/>
    <cellStyle name="Separador de milhares 2 2 2 8 7" xfId="27350"/>
    <cellStyle name="Separador de milhares 2 2 2 8 8" xfId="27351"/>
    <cellStyle name="Separador de milhares 2 2 2 8 9" xfId="27352"/>
    <cellStyle name="Separador de milhares 2 2 2 9" xfId="983"/>
    <cellStyle name="Separador de milhares 2 2 2 9 10" xfId="27354"/>
    <cellStyle name="Separador de milhares 2 2 2 9 11" xfId="27355"/>
    <cellStyle name="Separador de milhares 2 2 2 9 12" xfId="35340"/>
    <cellStyle name="Separador de milhares 2 2 2 9 2" xfId="27353"/>
    <cellStyle name="Separador de milhares 2 2 2 9 3" xfId="27356"/>
    <cellStyle name="Separador de milhares 2 2 2 9 4" xfId="27357"/>
    <cellStyle name="Separador de milhares 2 2 2 9 5" xfId="27358"/>
    <cellStyle name="Separador de milhares 2 2 2 9 6" xfId="27359"/>
    <cellStyle name="Separador de milhares 2 2 2 9 7" xfId="27360"/>
    <cellStyle name="Separador de milhares 2 2 2 9 8" xfId="27361"/>
    <cellStyle name="Separador de milhares 2 2 2 9 9" xfId="27362"/>
    <cellStyle name="Separador de milhares 2 2 20" xfId="3388"/>
    <cellStyle name="Separador de milhares 2 2 20 2" xfId="27363"/>
    <cellStyle name="Separador de milhares 2 2 21" xfId="3275"/>
    <cellStyle name="Separador de milhares 2 2 21 2" xfId="27364"/>
    <cellStyle name="Separador de milhares 2 2 22" xfId="3390"/>
    <cellStyle name="Separador de milhares 2 2 22 2" xfId="27365"/>
    <cellStyle name="Separador de milhares 2 2 23" xfId="3273"/>
    <cellStyle name="Separador de milhares 2 2 23 2" xfId="27366"/>
    <cellStyle name="Separador de milhares 2 2 24" xfId="3394"/>
    <cellStyle name="Separador de milhares 2 2 24 2" xfId="27367"/>
    <cellStyle name="Separador de milhares 2 2 25" xfId="3268"/>
    <cellStyle name="Separador de milhares 2 2 25 2" xfId="27368"/>
    <cellStyle name="Separador de milhares 2 2 26" xfId="3399"/>
    <cellStyle name="Separador de milhares 2 2 27" xfId="3263"/>
    <cellStyle name="Separador de milhares 2 2 28" xfId="27146"/>
    <cellStyle name="Separador de milhares 2 2 29" xfId="35950"/>
    <cellStyle name="Separador de milhares 2 2 3" xfId="984"/>
    <cellStyle name="Separador de milhares 2 2 3 10" xfId="985"/>
    <cellStyle name="Separador de milhares 2 2 3 10 2" xfId="27370"/>
    <cellStyle name="Separador de milhares 2 2 3 11" xfId="986"/>
    <cellStyle name="Separador de milhares 2 2 3 11 2" xfId="27371"/>
    <cellStyle name="Separador de milhares 2 2 3 12" xfId="987"/>
    <cellStyle name="Separador de milhares 2 2 3 12 2" xfId="35341"/>
    <cellStyle name="Separador de milhares 2 2 3 13" xfId="988"/>
    <cellStyle name="Separador de milhares 2 2 3 14" xfId="989"/>
    <cellStyle name="Separador de milhares 2 2 3 15" xfId="990"/>
    <cellStyle name="Separador de milhares 2 2 3 16" xfId="2882"/>
    <cellStyle name="Separador de milhares 2 2 3 17" xfId="27369"/>
    <cellStyle name="Separador de milhares 2 2 3 2" xfId="991"/>
    <cellStyle name="Separador de milhares 2 2 3 2 2" xfId="27372"/>
    <cellStyle name="Separador de milhares 2 2 3 3" xfId="992"/>
    <cellStyle name="Separador de milhares 2 2 3 3 2" xfId="27373"/>
    <cellStyle name="Separador de milhares 2 2 3 4" xfId="993"/>
    <cellStyle name="Separador de milhares 2 2 3 4 2" xfId="27374"/>
    <cellStyle name="Separador de milhares 2 2 3 5" xfId="994"/>
    <cellStyle name="Separador de milhares 2 2 3 5 2" xfId="27375"/>
    <cellStyle name="Separador de milhares 2 2 3 6" xfId="995"/>
    <cellStyle name="Separador de milhares 2 2 3 6 2" xfId="27376"/>
    <cellStyle name="Separador de milhares 2 2 3 7" xfId="996"/>
    <cellStyle name="Separador de milhares 2 2 3 7 2" xfId="27377"/>
    <cellStyle name="Separador de milhares 2 2 3 8" xfId="997"/>
    <cellStyle name="Separador de milhares 2 2 3 8 2" xfId="27378"/>
    <cellStyle name="Separador de milhares 2 2 3 9" xfId="998"/>
    <cellStyle name="Separador de milhares 2 2 3 9 2" xfId="27379"/>
    <cellStyle name="Separador de milhares 2 2 30" xfId="36225"/>
    <cellStyle name="Separador de milhares 2 2 31" xfId="36406"/>
    <cellStyle name="Separador de milhares 2 2 4" xfId="999"/>
    <cellStyle name="Separador de milhares 2 2 4 10" xfId="1000"/>
    <cellStyle name="Separador de milhares 2 2 4 10 2" xfId="27381"/>
    <cellStyle name="Separador de milhares 2 2 4 11" xfId="1001"/>
    <cellStyle name="Separador de milhares 2 2 4 11 2" xfId="27382"/>
    <cellStyle name="Separador de milhares 2 2 4 12" xfId="1002"/>
    <cellStyle name="Separador de milhares 2 2 4 12 2" xfId="35342"/>
    <cellStyle name="Separador de milhares 2 2 4 13" xfId="1003"/>
    <cellStyle name="Separador de milhares 2 2 4 14" xfId="1004"/>
    <cellStyle name="Separador de milhares 2 2 4 15" xfId="1005"/>
    <cellStyle name="Separador de milhares 2 2 4 16" xfId="2883"/>
    <cellStyle name="Separador de milhares 2 2 4 16 2" xfId="3227"/>
    <cellStyle name="Separador de milhares 2 2 4 17" xfId="1495"/>
    <cellStyle name="Separador de milhares 2 2 4 17 2" xfId="3135"/>
    <cellStyle name="Separador de milhares 2 2 4 18" xfId="3225"/>
    <cellStyle name="Separador de milhares 2 2 4 19" xfId="3133"/>
    <cellStyle name="Separador de milhares 2 2 4 2" xfId="1006"/>
    <cellStyle name="Separador de milhares 2 2 4 2 2" xfId="3124"/>
    <cellStyle name="Separador de milhares 2 2 4 2 2 2" xfId="3125"/>
    <cellStyle name="Separador de milhares 2 2 4 2 3" xfId="3228"/>
    <cellStyle name="Separador de milhares 2 2 4 2 4" xfId="3134"/>
    <cellStyle name="Separador de milhares 2 2 4 2 5" xfId="3226"/>
    <cellStyle name="Separador de milhares 2 2 4 2 6" xfId="3132"/>
    <cellStyle name="Separador de milhares 2 2 4 2 7" xfId="3230"/>
    <cellStyle name="Separador de milhares 2 2 4 2 8" xfId="27383"/>
    <cellStyle name="Separador de milhares 2 2 4 20" xfId="3229"/>
    <cellStyle name="Separador de milhares 2 2 4 21" xfId="27380"/>
    <cellStyle name="Separador de milhares 2 2 4 22" xfId="36534"/>
    <cellStyle name="Separador de milhares 2 2 4 23" xfId="36487"/>
    <cellStyle name="Separador de milhares 2 2 4 24" xfId="36521"/>
    <cellStyle name="Separador de milhares 2 2 4 25" xfId="36499"/>
    <cellStyle name="Separador de milhares 2 2 4 3" xfId="1007"/>
    <cellStyle name="Separador de milhares 2 2 4 3 2" xfId="27384"/>
    <cellStyle name="Separador de milhares 2 2 4 4" xfId="1008"/>
    <cellStyle name="Separador de milhares 2 2 4 4 2" xfId="27385"/>
    <cellStyle name="Separador de milhares 2 2 4 5" xfId="1009"/>
    <cellStyle name="Separador de milhares 2 2 4 5 2" xfId="27386"/>
    <cellStyle name="Separador de milhares 2 2 4 6" xfId="1010"/>
    <cellStyle name="Separador de milhares 2 2 4 6 2" xfId="27387"/>
    <cellStyle name="Separador de milhares 2 2 4 7" xfId="1011"/>
    <cellStyle name="Separador de milhares 2 2 4 7 2" xfId="27388"/>
    <cellStyle name="Separador de milhares 2 2 4 8" xfId="1012"/>
    <cellStyle name="Separador de milhares 2 2 4 8 2" xfId="27389"/>
    <cellStyle name="Separador de milhares 2 2 4 9" xfId="1013"/>
    <cellStyle name="Separador de milhares 2 2 4 9 2" xfId="27390"/>
    <cellStyle name="Separador de milhares 2 2 5" xfId="1014"/>
    <cellStyle name="Separador de milhares 2 2 5 10" xfId="27392"/>
    <cellStyle name="Separador de milhares 2 2 5 11" xfId="27393"/>
    <cellStyle name="Separador de milhares 2 2 5 12" xfId="35343"/>
    <cellStyle name="Separador de milhares 2 2 5 2" xfId="2884"/>
    <cellStyle name="Separador de milhares 2 2 5 2 2" xfId="27394"/>
    <cellStyle name="Separador de milhares 2 2 5 3" xfId="27391"/>
    <cellStyle name="Separador de milhares 2 2 5 4" xfId="27395"/>
    <cellStyle name="Separador de milhares 2 2 5 5" xfId="27396"/>
    <cellStyle name="Separador de milhares 2 2 5 6" xfId="27397"/>
    <cellStyle name="Separador de milhares 2 2 5 7" xfId="27398"/>
    <cellStyle name="Separador de milhares 2 2 5 8" xfId="27399"/>
    <cellStyle name="Separador de milhares 2 2 5 9" xfId="27400"/>
    <cellStyle name="Separador de milhares 2 2 6" xfId="1015"/>
    <cellStyle name="Separador de milhares 2 2 6 10" xfId="27402"/>
    <cellStyle name="Separador de milhares 2 2 6 11" xfId="27403"/>
    <cellStyle name="Separador de milhares 2 2 6 12" xfId="35344"/>
    <cellStyle name="Separador de milhares 2 2 6 2" xfId="2885"/>
    <cellStyle name="Separador de milhares 2 2 6 2 2" xfId="27404"/>
    <cellStyle name="Separador de milhares 2 2 6 3" xfId="27401"/>
    <cellStyle name="Separador de milhares 2 2 6 4" xfId="27405"/>
    <cellStyle name="Separador de milhares 2 2 6 5" xfId="27406"/>
    <cellStyle name="Separador de milhares 2 2 6 6" xfId="27407"/>
    <cellStyle name="Separador de milhares 2 2 6 7" xfId="27408"/>
    <cellStyle name="Separador de milhares 2 2 6 8" xfId="27409"/>
    <cellStyle name="Separador de milhares 2 2 6 9" xfId="27410"/>
    <cellStyle name="Separador de milhares 2 2 7" xfId="1016"/>
    <cellStyle name="Separador de milhares 2 2 7 10" xfId="27412"/>
    <cellStyle name="Separador de milhares 2 2 7 11" xfId="27413"/>
    <cellStyle name="Separador de milhares 2 2 7 12" xfId="35345"/>
    <cellStyle name="Separador de milhares 2 2 7 2" xfId="2886"/>
    <cellStyle name="Separador de milhares 2 2 7 2 2" xfId="27414"/>
    <cellStyle name="Separador de milhares 2 2 7 3" xfId="27411"/>
    <cellStyle name="Separador de milhares 2 2 7 4" xfId="27415"/>
    <cellStyle name="Separador de milhares 2 2 7 5" xfId="27416"/>
    <cellStyle name="Separador de milhares 2 2 7 6" xfId="27417"/>
    <cellStyle name="Separador de milhares 2 2 7 7" xfId="27418"/>
    <cellStyle name="Separador de milhares 2 2 7 8" xfId="27419"/>
    <cellStyle name="Separador de milhares 2 2 7 9" xfId="27420"/>
    <cellStyle name="Separador de milhares 2 2 8" xfId="1017"/>
    <cellStyle name="Separador de milhares 2 2 8 10" xfId="27422"/>
    <cellStyle name="Separador de milhares 2 2 8 11" xfId="27423"/>
    <cellStyle name="Separador de milhares 2 2 8 12" xfId="35346"/>
    <cellStyle name="Separador de milhares 2 2 8 2" xfId="2887"/>
    <cellStyle name="Separador de milhares 2 2 8 2 2" xfId="27424"/>
    <cellStyle name="Separador de milhares 2 2 8 3" xfId="27421"/>
    <cellStyle name="Separador de milhares 2 2 8 4" xfId="27425"/>
    <cellStyle name="Separador de milhares 2 2 8 5" xfId="27426"/>
    <cellStyle name="Separador de milhares 2 2 8 6" xfId="27427"/>
    <cellStyle name="Separador de milhares 2 2 8 7" xfId="27428"/>
    <cellStyle name="Separador de milhares 2 2 8 8" xfId="27429"/>
    <cellStyle name="Separador de milhares 2 2 8 9" xfId="27430"/>
    <cellStyle name="Separador de milhares 2 2 9" xfId="1018"/>
    <cellStyle name="Separador de milhares 2 2 9 10" xfId="27432"/>
    <cellStyle name="Separador de milhares 2 2 9 11" xfId="27433"/>
    <cellStyle name="Separador de milhares 2 2 9 12" xfId="35347"/>
    <cellStyle name="Separador de milhares 2 2 9 2" xfId="2888"/>
    <cellStyle name="Separador de milhares 2 2 9 2 2" xfId="27434"/>
    <cellStyle name="Separador de milhares 2 2 9 3" xfId="27431"/>
    <cellStyle name="Separador de milhares 2 2 9 4" xfId="27435"/>
    <cellStyle name="Separador de milhares 2 2 9 5" xfId="27436"/>
    <cellStyle name="Separador de milhares 2 2 9 6" xfId="27437"/>
    <cellStyle name="Separador de milhares 2 2 9 7" xfId="27438"/>
    <cellStyle name="Separador de milhares 2 2 9 8" xfId="27439"/>
    <cellStyle name="Separador de milhares 2 2 9 9" xfId="27440"/>
    <cellStyle name="Separador de milhares 2 2_34.3 - Rua Piaui_Joa" xfId="36227"/>
    <cellStyle name="Separador de milhares 2 3" xfId="1019"/>
    <cellStyle name="Separador de milhares 2 3 10" xfId="1020"/>
    <cellStyle name="Separador de milhares 2 3 10 2" xfId="27442"/>
    <cellStyle name="Separador de milhares 2 3 11" xfId="1021"/>
    <cellStyle name="Separador de milhares 2 3 11 2" xfId="27443"/>
    <cellStyle name="Separador de milhares 2 3 12" xfId="1022"/>
    <cellStyle name="Separador de milhares 2 3 12 2" xfId="35348"/>
    <cellStyle name="Separador de milhares 2 3 13" xfId="1023"/>
    <cellStyle name="Separador de milhares 2 3 14" xfId="1024"/>
    <cellStyle name="Separador de milhares 2 3 15" xfId="1025"/>
    <cellStyle name="Separador de milhares 2 3 16" xfId="1026"/>
    <cellStyle name="Separador de milhares 2 3 17" xfId="2889"/>
    <cellStyle name="Separador de milhares 2 3 18" xfId="27441"/>
    <cellStyle name="Separador de milhares 2 3 19" xfId="36228"/>
    <cellStyle name="Separador de milhares 2 3 2" xfId="1027"/>
    <cellStyle name="Separador de milhares 2 3 2 10" xfId="1028"/>
    <cellStyle name="Separador de milhares 2 3 2 11" xfId="1029"/>
    <cellStyle name="Separador de milhares 2 3 2 12" xfId="1030"/>
    <cellStyle name="Separador de milhares 2 3 2 13" xfId="1031"/>
    <cellStyle name="Separador de milhares 2 3 2 14" xfId="1032"/>
    <cellStyle name="Separador de milhares 2 3 2 15" xfId="1033"/>
    <cellStyle name="Separador de milhares 2 3 2 16" xfId="2890"/>
    <cellStyle name="Separador de milhares 2 3 2 17" xfId="27444"/>
    <cellStyle name="Separador de milhares 2 3 2 2" xfId="1034"/>
    <cellStyle name="Separador de milhares 2 3 2 3" xfId="1035"/>
    <cellStyle name="Separador de milhares 2 3 2 4" xfId="1036"/>
    <cellStyle name="Separador de milhares 2 3 2 5" xfId="1037"/>
    <cellStyle name="Separador de milhares 2 3 2 6" xfId="1038"/>
    <cellStyle name="Separador de milhares 2 3 2 7" xfId="1039"/>
    <cellStyle name="Separador de milhares 2 3 2 8" xfId="1040"/>
    <cellStyle name="Separador de milhares 2 3 2 9" xfId="1041"/>
    <cellStyle name="Separador de milhares 2 3 20" xfId="36408"/>
    <cellStyle name="Separador de milhares 2 3 3" xfId="1042"/>
    <cellStyle name="Separador de milhares 2 3 3 2" xfId="2891"/>
    <cellStyle name="Separador de milhares 2 3 3 3" xfId="27445"/>
    <cellStyle name="Separador de milhares 2 3 4" xfId="1043"/>
    <cellStyle name="Separador de milhares 2 3 4 2" xfId="2892"/>
    <cellStyle name="Separador de milhares 2 3 4 3" xfId="27446"/>
    <cellStyle name="Separador de milhares 2 3 5" xfId="1044"/>
    <cellStyle name="Separador de milhares 2 3 5 2" xfId="2893"/>
    <cellStyle name="Separador de milhares 2 3 5 3" xfId="27447"/>
    <cellStyle name="Separador de milhares 2 3 6" xfId="1045"/>
    <cellStyle name="Separador de milhares 2 3 6 2" xfId="2894"/>
    <cellStyle name="Separador de milhares 2 3 6 3" xfId="27448"/>
    <cellStyle name="Separador de milhares 2 3 7" xfId="1046"/>
    <cellStyle name="Separador de milhares 2 3 7 2" xfId="2895"/>
    <cellStyle name="Separador de milhares 2 3 7 3" xfId="27449"/>
    <cellStyle name="Separador de milhares 2 3 8" xfId="1047"/>
    <cellStyle name="Separador de milhares 2 3 8 2" xfId="27450"/>
    <cellStyle name="Separador de milhares 2 3 9" xfId="1048"/>
    <cellStyle name="Separador de milhares 2 3 9 2" xfId="27451"/>
    <cellStyle name="Separador de milhares 2 4" xfId="1049"/>
    <cellStyle name="Separador de milhares 2 4 10" xfId="1050"/>
    <cellStyle name="Separador de milhares 2 4 10 2" xfId="27453"/>
    <cellStyle name="Separador de milhares 2 4 11" xfId="1051"/>
    <cellStyle name="Separador de milhares 2 4 11 2" xfId="27454"/>
    <cellStyle name="Separador de milhares 2 4 12" xfId="1052"/>
    <cellStyle name="Separador de milhares 2 4 12 2" xfId="35349"/>
    <cellStyle name="Separador de milhares 2 4 13" xfId="1053"/>
    <cellStyle name="Separador de milhares 2 4 14" xfId="1054"/>
    <cellStyle name="Separador de milhares 2 4 15" xfId="1055"/>
    <cellStyle name="Separador de milhares 2 4 16" xfId="2896"/>
    <cellStyle name="Separador de milhares 2 4 17" xfId="27452"/>
    <cellStyle name="Separador de milhares 2 4 18" xfId="36229"/>
    <cellStyle name="Separador de milhares 2 4 19" xfId="36409"/>
    <cellStyle name="Separador de milhares 2 4 2" xfId="1056"/>
    <cellStyle name="Separador de milhares 2 4 2 2" xfId="27455"/>
    <cellStyle name="Separador de milhares 2 4 3" xfId="1057"/>
    <cellStyle name="Separador de milhares 2 4 3 2" xfId="27456"/>
    <cellStyle name="Separador de milhares 2 4 4" xfId="1058"/>
    <cellStyle name="Separador de milhares 2 4 4 2" xfId="27457"/>
    <cellStyle name="Separador de milhares 2 4 5" xfId="1059"/>
    <cellStyle name="Separador de milhares 2 4 5 2" xfId="27458"/>
    <cellStyle name="Separador de milhares 2 4 6" xfId="1060"/>
    <cellStyle name="Separador de milhares 2 4 6 2" xfId="27459"/>
    <cellStyle name="Separador de milhares 2 4 7" xfId="1061"/>
    <cellStyle name="Separador de milhares 2 4 7 2" xfId="27460"/>
    <cellStyle name="Separador de milhares 2 4 8" xfId="1062"/>
    <cellStyle name="Separador de milhares 2 4 8 2" xfId="27461"/>
    <cellStyle name="Separador de milhares 2 4 9" xfId="1063"/>
    <cellStyle name="Separador de milhares 2 4 9 2" xfId="27462"/>
    <cellStyle name="Separador de milhares 2 5" xfId="1064"/>
    <cellStyle name="Separador de milhares 2 5 2" xfId="2897"/>
    <cellStyle name="Separador de milhares 2 5 3" xfId="27463"/>
    <cellStyle name="Separador de milhares 2 6" xfId="1457"/>
    <cellStyle name="Separador de milhares 2 6 2" xfId="2898"/>
    <cellStyle name="Separador de milhares 2 6 3" xfId="27464"/>
    <cellStyle name="Separador de milhares 2 7" xfId="2899"/>
    <cellStyle name="Separador de milhares 2 7 2" xfId="27465"/>
    <cellStyle name="Separador de milhares 2 8" xfId="2900"/>
    <cellStyle name="Separador de milhares 2 8 2" xfId="27466"/>
    <cellStyle name="Separador de milhares 2 9" xfId="2901"/>
    <cellStyle name="Separador de milhares 2 9 2" xfId="27467"/>
    <cellStyle name="Separador de milhares 2_ÁLVARO JOSÉ DOS SANTOS" xfId="27468"/>
    <cellStyle name="Separador de milhares 3" xfId="1065"/>
    <cellStyle name="Separador de milhares 3 10" xfId="27470"/>
    <cellStyle name="Separador de milhares 3 11" xfId="27471"/>
    <cellStyle name="Separador de milhares 3 12" xfId="27472"/>
    <cellStyle name="Separador de milhares 3 13" xfId="27473"/>
    <cellStyle name="Separador de milhares 3 14" xfId="27474"/>
    <cellStyle name="Separador de milhares 3 15" xfId="27475"/>
    <cellStyle name="Separador de milhares 3 16" xfId="35350"/>
    <cellStyle name="Separador de milhares 3 17" xfId="36230"/>
    <cellStyle name="Separador de milhares 3 18" xfId="36410"/>
    <cellStyle name="Separador de milhares 3 2" xfId="1066"/>
    <cellStyle name="Separador de milhares 3 2 10" xfId="1067"/>
    <cellStyle name="Separador de milhares 3 2 10 10" xfId="27478"/>
    <cellStyle name="Separador de milhares 3 2 10 11" xfId="27479"/>
    <cellStyle name="Separador de milhares 3 2 10 12" xfId="35352"/>
    <cellStyle name="Separador de milhares 3 2 10 2" xfId="27477"/>
    <cellStyle name="Separador de milhares 3 2 10 3" xfId="27480"/>
    <cellStyle name="Separador de milhares 3 2 10 4" xfId="27481"/>
    <cellStyle name="Separador de milhares 3 2 10 5" xfId="27482"/>
    <cellStyle name="Separador de milhares 3 2 10 6" xfId="27483"/>
    <cellStyle name="Separador de milhares 3 2 10 7" xfId="27484"/>
    <cellStyle name="Separador de milhares 3 2 10 8" xfId="27485"/>
    <cellStyle name="Separador de milhares 3 2 10 9" xfId="27486"/>
    <cellStyle name="Separador de milhares 3 2 11" xfId="1068"/>
    <cellStyle name="Separador de milhares 3 2 11 10" xfId="27488"/>
    <cellStyle name="Separador de milhares 3 2 11 11" xfId="27489"/>
    <cellStyle name="Separador de milhares 3 2 11 12" xfId="35353"/>
    <cellStyle name="Separador de milhares 3 2 11 2" xfId="27487"/>
    <cellStyle name="Separador de milhares 3 2 11 3" xfId="27490"/>
    <cellStyle name="Separador de milhares 3 2 11 4" xfId="27491"/>
    <cellStyle name="Separador de milhares 3 2 11 5" xfId="27492"/>
    <cellStyle name="Separador de milhares 3 2 11 6" xfId="27493"/>
    <cellStyle name="Separador de milhares 3 2 11 7" xfId="27494"/>
    <cellStyle name="Separador de milhares 3 2 11 8" xfId="27495"/>
    <cellStyle name="Separador de milhares 3 2 11 9" xfId="27496"/>
    <cellStyle name="Separador de milhares 3 2 12" xfId="1069"/>
    <cellStyle name="Separador de milhares 3 2 12 10" xfId="27498"/>
    <cellStyle name="Separador de milhares 3 2 12 11" xfId="27499"/>
    <cellStyle name="Separador de milhares 3 2 12 12" xfId="35354"/>
    <cellStyle name="Separador de milhares 3 2 12 2" xfId="27497"/>
    <cellStyle name="Separador de milhares 3 2 12 3" xfId="27500"/>
    <cellStyle name="Separador de milhares 3 2 12 4" xfId="27501"/>
    <cellStyle name="Separador de milhares 3 2 12 5" xfId="27502"/>
    <cellStyle name="Separador de milhares 3 2 12 6" xfId="27503"/>
    <cellStyle name="Separador de milhares 3 2 12 7" xfId="27504"/>
    <cellStyle name="Separador de milhares 3 2 12 8" xfId="27505"/>
    <cellStyle name="Separador de milhares 3 2 12 9" xfId="27506"/>
    <cellStyle name="Separador de milhares 3 2 13" xfId="1070"/>
    <cellStyle name="Separador de milhares 3 2 13 10" xfId="27508"/>
    <cellStyle name="Separador de milhares 3 2 13 11" xfId="27509"/>
    <cellStyle name="Separador de milhares 3 2 13 12" xfId="35355"/>
    <cellStyle name="Separador de milhares 3 2 13 2" xfId="27507"/>
    <cellStyle name="Separador de milhares 3 2 13 3" xfId="27510"/>
    <cellStyle name="Separador de milhares 3 2 13 4" xfId="27511"/>
    <cellStyle name="Separador de milhares 3 2 13 5" xfId="27512"/>
    <cellStyle name="Separador de milhares 3 2 13 6" xfId="27513"/>
    <cellStyle name="Separador de milhares 3 2 13 7" xfId="27514"/>
    <cellStyle name="Separador de milhares 3 2 13 8" xfId="27515"/>
    <cellStyle name="Separador de milhares 3 2 13 9" xfId="27516"/>
    <cellStyle name="Separador de milhares 3 2 14" xfId="1071"/>
    <cellStyle name="Separador de milhares 3 2 14 10" xfId="27518"/>
    <cellStyle name="Separador de milhares 3 2 14 11" xfId="27519"/>
    <cellStyle name="Separador de milhares 3 2 14 12" xfId="35356"/>
    <cellStyle name="Separador de milhares 3 2 14 2" xfId="27517"/>
    <cellStyle name="Separador de milhares 3 2 14 3" xfId="27520"/>
    <cellStyle name="Separador de milhares 3 2 14 4" xfId="27521"/>
    <cellStyle name="Separador de milhares 3 2 14 5" xfId="27522"/>
    <cellStyle name="Separador de milhares 3 2 14 6" xfId="27523"/>
    <cellStyle name="Separador de milhares 3 2 14 7" xfId="27524"/>
    <cellStyle name="Separador de milhares 3 2 14 8" xfId="27525"/>
    <cellStyle name="Separador de milhares 3 2 14 9" xfId="27526"/>
    <cellStyle name="Separador de milhares 3 2 15" xfId="1072"/>
    <cellStyle name="Separador de milhares 3 2 15 10" xfId="27528"/>
    <cellStyle name="Separador de milhares 3 2 15 11" xfId="27529"/>
    <cellStyle name="Separador de milhares 3 2 15 12" xfId="35357"/>
    <cellStyle name="Separador de milhares 3 2 15 2" xfId="27527"/>
    <cellStyle name="Separador de milhares 3 2 15 3" xfId="27531"/>
    <cellStyle name="Separador de milhares 3 2 15 4" xfId="27532"/>
    <cellStyle name="Separador de milhares 3 2 15 5" xfId="27533"/>
    <cellStyle name="Separador de milhares 3 2 15 6" xfId="27534"/>
    <cellStyle name="Separador de milhares 3 2 15 7" xfId="27535"/>
    <cellStyle name="Separador de milhares 3 2 15 8" xfId="27536"/>
    <cellStyle name="Separador de milhares 3 2 15 9" xfId="27537"/>
    <cellStyle name="Separador de milhares 3 2 16" xfId="1073"/>
    <cellStyle name="Separador de milhares 3 2 16 2" xfId="27538"/>
    <cellStyle name="Separador de milhares 3 2 17" xfId="2902"/>
    <cellStyle name="Separador de milhares 3 2 17 2" xfId="27539"/>
    <cellStyle name="Separador de milhares 3 2 18" xfId="27476"/>
    <cellStyle name="Separador de milhares 3 2 19" xfId="27540"/>
    <cellStyle name="Separador de milhares 3 2 2" xfId="1074"/>
    <cellStyle name="Separador de milhares 3 2 2 10" xfId="1075"/>
    <cellStyle name="Separador de milhares 3 2 2 10 2" xfId="27542"/>
    <cellStyle name="Separador de milhares 3 2 2 11" xfId="1076"/>
    <cellStyle name="Separador de milhares 3 2 2 11 2" xfId="27543"/>
    <cellStyle name="Separador de milhares 3 2 2 12" xfId="1077"/>
    <cellStyle name="Separador de milhares 3 2 2 12 2" xfId="27544"/>
    <cellStyle name="Separador de milhares 3 2 2 13" xfId="1078"/>
    <cellStyle name="Separador de milhares 3 2 2 13 2" xfId="27545"/>
    <cellStyle name="Separador de milhares 3 2 2 14" xfId="1079"/>
    <cellStyle name="Separador de milhares 3 2 2 14 2" xfId="27546"/>
    <cellStyle name="Separador de milhares 3 2 2 15" xfId="1080"/>
    <cellStyle name="Separador de milhares 3 2 2 15 2" xfId="27547"/>
    <cellStyle name="Separador de milhares 3 2 2 16" xfId="2903"/>
    <cellStyle name="Separador de milhares 3 2 2 16 2" xfId="27548"/>
    <cellStyle name="Separador de milhares 3 2 2 17" xfId="27541"/>
    <cellStyle name="Separador de milhares 3 2 2 18" xfId="27549"/>
    <cellStyle name="Separador de milhares 3 2 2 19" xfId="35358"/>
    <cellStyle name="Separador de milhares 3 2 2 2" xfId="1081"/>
    <cellStyle name="Separador de milhares 3 2 2 2 10" xfId="27551"/>
    <cellStyle name="Separador de milhares 3 2 2 2 11" xfId="27552"/>
    <cellStyle name="Separador de milhares 3 2 2 2 12" xfId="35359"/>
    <cellStyle name="Separador de milhares 3 2 2 2 2" xfId="27550"/>
    <cellStyle name="Separador de milhares 3 2 2 2 3" xfId="27553"/>
    <cellStyle name="Separador de milhares 3 2 2 2 4" xfId="27554"/>
    <cellStyle name="Separador de milhares 3 2 2 2 5" xfId="27555"/>
    <cellStyle name="Separador de milhares 3 2 2 2 6" xfId="27556"/>
    <cellStyle name="Separador de milhares 3 2 2 2 7" xfId="27557"/>
    <cellStyle name="Separador de milhares 3 2 2 2 8" xfId="27558"/>
    <cellStyle name="Separador de milhares 3 2 2 2 9" xfId="27559"/>
    <cellStyle name="Separador de milhares 3 2 2 20" xfId="36232"/>
    <cellStyle name="Separador de milhares 3 2 2 21" xfId="36412"/>
    <cellStyle name="Separador de milhares 3 2 2 3" xfId="1082"/>
    <cellStyle name="Separador de milhares 3 2 2 3 10" xfId="27561"/>
    <cellStyle name="Separador de milhares 3 2 2 3 11" xfId="27562"/>
    <cellStyle name="Separador de milhares 3 2 2 3 12" xfId="35360"/>
    <cellStyle name="Separador de milhares 3 2 2 3 2" xfId="27560"/>
    <cellStyle name="Separador de milhares 3 2 2 3 3" xfId="27563"/>
    <cellStyle name="Separador de milhares 3 2 2 3 4" xfId="27564"/>
    <cellStyle name="Separador de milhares 3 2 2 3 5" xfId="27565"/>
    <cellStyle name="Separador de milhares 3 2 2 3 6" xfId="27566"/>
    <cellStyle name="Separador de milhares 3 2 2 3 7" xfId="27567"/>
    <cellStyle name="Separador de milhares 3 2 2 3 8" xfId="27568"/>
    <cellStyle name="Separador de milhares 3 2 2 3 9" xfId="27569"/>
    <cellStyle name="Separador de milhares 3 2 2 4" xfId="1083"/>
    <cellStyle name="Separador de milhares 3 2 2 4 10" xfId="27571"/>
    <cellStyle name="Separador de milhares 3 2 2 4 11" xfId="27572"/>
    <cellStyle name="Separador de milhares 3 2 2 4 12" xfId="35361"/>
    <cellStyle name="Separador de milhares 3 2 2 4 2" xfId="27570"/>
    <cellStyle name="Separador de milhares 3 2 2 4 3" xfId="27573"/>
    <cellStyle name="Separador de milhares 3 2 2 4 4" xfId="27574"/>
    <cellStyle name="Separador de milhares 3 2 2 4 5" xfId="27575"/>
    <cellStyle name="Separador de milhares 3 2 2 4 6" xfId="27576"/>
    <cellStyle name="Separador de milhares 3 2 2 4 7" xfId="27577"/>
    <cellStyle name="Separador de milhares 3 2 2 4 8" xfId="27578"/>
    <cellStyle name="Separador de milhares 3 2 2 4 9" xfId="27579"/>
    <cellStyle name="Separador de milhares 3 2 2 5" xfId="1084"/>
    <cellStyle name="Separador de milhares 3 2 2 5 10" xfId="27581"/>
    <cellStyle name="Separador de milhares 3 2 2 5 11" xfId="27582"/>
    <cellStyle name="Separador de milhares 3 2 2 5 12" xfId="35362"/>
    <cellStyle name="Separador de milhares 3 2 2 5 2" xfId="27580"/>
    <cellStyle name="Separador de milhares 3 2 2 5 3" xfId="27583"/>
    <cellStyle name="Separador de milhares 3 2 2 5 4" xfId="27584"/>
    <cellStyle name="Separador de milhares 3 2 2 5 5" xfId="27585"/>
    <cellStyle name="Separador de milhares 3 2 2 5 6" xfId="27586"/>
    <cellStyle name="Separador de milhares 3 2 2 5 7" xfId="27587"/>
    <cellStyle name="Separador de milhares 3 2 2 5 8" xfId="27588"/>
    <cellStyle name="Separador de milhares 3 2 2 5 9" xfId="27589"/>
    <cellStyle name="Separador de milhares 3 2 2 6" xfId="1085"/>
    <cellStyle name="Separador de milhares 3 2 2 6 10" xfId="27591"/>
    <cellStyle name="Separador de milhares 3 2 2 6 11" xfId="27592"/>
    <cellStyle name="Separador de milhares 3 2 2 6 12" xfId="35363"/>
    <cellStyle name="Separador de milhares 3 2 2 6 2" xfId="27590"/>
    <cellStyle name="Separador de milhares 3 2 2 6 3" xfId="27593"/>
    <cellStyle name="Separador de milhares 3 2 2 6 4" xfId="27594"/>
    <cellStyle name="Separador de milhares 3 2 2 6 5" xfId="27595"/>
    <cellStyle name="Separador de milhares 3 2 2 6 6" xfId="27596"/>
    <cellStyle name="Separador de milhares 3 2 2 6 7" xfId="27597"/>
    <cellStyle name="Separador de milhares 3 2 2 6 8" xfId="27598"/>
    <cellStyle name="Separador de milhares 3 2 2 6 9" xfId="27599"/>
    <cellStyle name="Separador de milhares 3 2 2 7" xfId="1086"/>
    <cellStyle name="Separador de milhares 3 2 2 7 10" xfId="27601"/>
    <cellStyle name="Separador de milhares 3 2 2 7 11" xfId="27602"/>
    <cellStyle name="Separador de milhares 3 2 2 7 12" xfId="35364"/>
    <cellStyle name="Separador de milhares 3 2 2 7 2" xfId="27600"/>
    <cellStyle name="Separador de milhares 3 2 2 7 3" xfId="27603"/>
    <cellStyle name="Separador de milhares 3 2 2 7 4" xfId="27604"/>
    <cellStyle name="Separador de milhares 3 2 2 7 5" xfId="27605"/>
    <cellStyle name="Separador de milhares 3 2 2 7 6" xfId="27606"/>
    <cellStyle name="Separador de milhares 3 2 2 7 7" xfId="27607"/>
    <cellStyle name="Separador de milhares 3 2 2 7 8" xfId="27608"/>
    <cellStyle name="Separador de milhares 3 2 2 7 9" xfId="27609"/>
    <cellStyle name="Separador de milhares 3 2 2 8" xfId="1087"/>
    <cellStyle name="Separador de milhares 3 2 2 8 10" xfId="27611"/>
    <cellStyle name="Separador de milhares 3 2 2 8 11" xfId="27612"/>
    <cellStyle name="Separador de milhares 3 2 2 8 12" xfId="35365"/>
    <cellStyle name="Separador de milhares 3 2 2 8 2" xfId="27610"/>
    <cellStyle name="Separador de milhares 3 2 2 8 3" xfId="27613"/>
    <cellStyle name="Separador de milhares 3 2 2 8 4" xfId="27614"/>
    <cellStyle name="Separador de milhares 3 2 2 8 5" xfId="27615"/>
    <cellStyle name="Separador de milhares 3 2 2 8 6" xfId="27616"/>
    <cellStyle name="Separador de milhares 3 2 2 8 7" xfId="27617"/>
    <cellStyle name="Separador de milhares 3 2 2 8 8" xfId="27618"/>
    <cellStyle name="Separador de milhares 3 2 2 8 9" xfId="27619"/>
    <cellStyle name="Separador de milhares 3 2 2 9" xfId="1088"/>
    <cellStyle name="Separador de milhares 3 2 2 9 2" xfId="27620"/>
    <cellStyle name="Separador de milhares 3 2 20" xfId="27621"/>
    <cellStyle name="Separador de milhares 3 2 21" xfId="27622"/>
    <cellStyle name="Separador de milhares 3 2 22" xfId="27623"/>
    <cellStyle name="Separador de milhares 3 2 23" xfId="27624"/>
    <cellStyle name="Separador de milhares 3 2 24" xfId="27625"/>
    <cellStyle name="Separador de milhares 3 2 25" xfId="27626"/>
    <cellStyle name="Separador de milhares 3 2 26" xfId="35351"/>
    <cellStyle name="Separador de milhares 3 2 27" xfId="36231"/>
    <cellStyle name="Separador de milhares 3 2 28" xfId="36411"/>
    <cellStyle name="Separador de milhares 3 2 3" xfId="1089"/>
    <cellStyle name="Separador de milhares 3 2 3 10" xfId="27628"/>
    <cellStyle name="Separador de milhares 3 2 3 11" xfId="27629"/>
    <cellStyle name="Separador de milhares 3 2 3 12" xfId="35366"/>
    <cellStyle name="Separador de milhares 3 2 3 2" xfId="27627"/>
    <cellStyle name="Separador de milhares 3 2 3 3" xfId="27630"/>
    <cellStyle name="Separador de milhares 3 2 3 4" xfId="27631"/>
    <cellStyle name="Separador de milhares 3 2 3 5" xfId="27632"/>
    <cellStyle name="Separador de milhares 3 2 3 6" xfId="27633"/>
    <cellStyle name="Separador de milhares 3 2 3 7" xfId="27634"/>
    <cellStyle name="Separador de milhares 3 2 3 8" xfId="27635"/>
    <cellStyle name="Separador de milhares 3 2 3 9" xfId="27636"/>
    <cellStyle name="Separador de milhares 3 2 4" xfId="1090"/>
    <cellStyle name="Separador de milhares 3 2 4 10" xfId="27638"/>
    <cellStyle name="Separador de milhares 3 2 4 11" xfId="27639"/>
    <cellStyle name="Separador de milhares 3 2 4 12" xfId="35367"/>
    <cellStyle name="Separador de milhares 3 2 4 2" xfId="27637"/>
    <cellStyle name="Separador de milhares 3 2 4 3" xfId="27640"/>
    <cellStyle name="Separador de milhares 3 2 4 4" xfId="27641"/>
    <cellStyle name="Separador de milhares 3 2 4 5" xfId="27642"/>
    <cellStyle name="Separador de milhares 3 2 4 6" xfId="27643"/>
    <cellStyle name="Separador de milhares 3 2 4 7" xfId="27644"/>
    <cellStyle name="Separador de milhares 3 2 4 8" xfId="27645"/>
    <cellStyle name="Separador de milhares 3 2 4 9" xfId="27646"/>
    <cellStyle name="Separador de milhares 3 2 5" xfId="1091"/>
    <cellStyle name="Separador de milhares 3 2 5 10" xfId="27648"/>
    <cellStyle name="Separador de milhares 3 2 5 11" xfId="27649"/>
    <cellStyle name="Separador de milhares 3 2 5 12" xfId="35368"/>
    <cellStyle name="Separador de milhares 3 2 5 2" xfId="27647"/>
    <cellStyle name="Separador de milhares 3 2 5 3" xfId="27650"/>
    <cellStyle name="Separador de milhares 3 2 5 4" xfId="27651"/>
    <cellStyle name="Separador de milhares 3 2 5 5" xfId="27652"/>
    <cellStyle name="Separador de milhares 3 2 5 6" xfId="27653"/>
    <cellStyle name="Separador de milhares 3 2 5 7" xfId="27654"/>
    <cellStyle name="Separador de milhares 3 2 5 8" xfId="27655"/>
    <cellStyle name="Separador de milhares 3 2 5 9" xfId="27656"/>
    <cellStyle name="Separador de milhares 3 2 6" xfId="1092"/>
    <cellStyle name="Separador de milhares 3 2 6 10" xfId="27658"/>
    <cellStyle name="Separador de milhares 3 2 6 11" xfId="27659"/>
    <cellStyle name="Separador de milhares 3 2 6 12" xfId="35369"/>
    <cellStyle name="Separador de milhares 3 2 6 2" xfId="27657"/>
    <cellStyle name="Separador de milhares 3 2 6 3" xfId="27660"/>
    <cellStyle name="Separador de milhares 3 2 6 4" xfId="27661"/>
    <cellStyle name="Separador de milhares 3 2 6 5" xfId="27662"/>
    <cellStyle name="Separador de milhares 3 2 6 6" xfId="27663"/>
    <cellStyle name="Separador de milhares 3 2 6 7" xfId="27664"/>
    <cellStyle name="Separador de milhares 3 2 6 8" xfId="27665"/>
    <cellStyle name="Separador de milhares 3 2 6 9" xfId="27666"/>
    <cellStyle name="Separador de milhares 3 2 7" xfId="1093"/>
    <cellStyle name="Separador de milhares 3 2 7 10" xfId="27668"/>
    <cellStyle name="Separador de milhares 3 2 7 11" xfId="27669"/>
    <cellStyle name="Separador de milhares 3 2 7 12" xfId="35370"/>
    <cellStyle name="Separador de milhares 3 2 7 2" xfId="27667"/>
    <cellStyle name="Separador de milhares 3 2 7 3" xfId="27670"/>
    <cellStyle name="Separador de milhares 3 2 7 4" xfId="27671"/>
    <cellStyle name="Separador de milhares 3 2 7 5" xfId="27672"/>
    <cellStyle name="Separador de milhares 3 2 7 6" xfId="27673"/>
    <cellStyle name="Separador de milhares 3 2 7 7" xfId="27674"/>
    <cellStyle name="Separador de milhares 3 2 7 8" xfId="27675"/>
    <cellStyle name="Separador de milhares 3 2 7 9" xfId="27676"/>
    <cellStyle name="Separador de milhares 3 2 8" xfId="1094"/>
    <cellStyle name="Separador de milhares 3 2 8 10" xfId="27678"/>
    <cellStyle name="Separador de milhares 3 2 8 11" xfId="27679"/>
    <cellStyle name="Separador de milhares 3 2 8 12" xfId="35371"/>
    <cellStyle name="Separador de milhares 3 2 8 2" xfId="27677"/>
    <cellStyle name="Separador de milhares 3 2 8 3" xfId="27680"/>
    <cellStyle name="Separador de milhares 3 2 8 4" xfId="27681"/>
    <cellStyle name="Separador de milhares 3 2 8 5" xfId="27682"/>
    <cellStyle name="Separador de milhares 3 2 8 6" xfId="27683"/>
    <cellStyle name="Separador de milhares 3 2 8 7" xfId="27684"/>
    <cellStyle name="Separador de milhares 3 2 8 8" xfId="27685"/>
    <cellStyle name="Separador de milhares 3 2 8 9" xfId="27686"/>
    <cellStyle name="Separador de milhares 3 2 9" xfId="1095"/>
    <cellStyle name="Separador de milhares 3 2 9 10" xfId="27688"/>
    <cellStyle name="Separador de milhares 3 2 9 11" xfId="27689"/>
    <cellStyle name="Separador de milhares 3 2 9 12" xfId="35372"/>
    <cellStyle name="Separador de milhares 3 2 9 2" xfId="27687"/>
    <cellStyle name="Separador de milhares 3 2 9 3" xfId="27690"/>
    <cellStyle name="Separador de milhares 3 2 9 4" xfId="27691"/>
    <cellStyle name="Separador de milhares 3 2 9 5" xfId="27692"/>
    <cellStyle name="Separador de milhares 3 2 9 6" xfId="27693"/>
    <cellStyle name="Separador de milhares 3 2 9 7" xfId="27694"/>
    <cellStyle name="Separador de milhares 3 2 9 8" xfId="27695"/>
    <cellStyle name="Separador de milhares 3 2 9 9" xfId="27696"/>
    <cellStyle name="Separador de milhares 3 3" xfId="1096"/>
    <cellStyle name="Separador de milhares 3 3 10" xfId="1097"/>
    <cellStyle name="Separador de milhares 3 3 10 2" xfId="27698"/>
    <cellStyle name="Separador de milhares 3 3 11" xfId="1098"/>
    <cellStyle name="Separador de milhares 3 3 11 2" xfId="27699"/>
    <cellStyle name="Separador de milhares 3 3 12" xfId="1099"/>
    <cellStyle name="Separador de milhares 3 3 13" xfId="1100"/>
    <cellStyle name="Separador de milhares 3 3 14" xfId="1101"/>
    <cellStyle name="Separador de milhares 3 3 15" xfId="1102"/>
    <cellStyle name="Separador de milhares 3 3 16" xfId="2904"/>
    <cellStyle name="Separador de milhares 3 3 17" xfId="27697"/>
    <cellStyle name="Separador de milhares 3 3 18" xfId="36233"/>
    <cellStyle name="Separador de milhares 3 3 19" xfId="36413"/>
    <cellStyle name="Separador de milhares 3 3 2" xfId="1103"/>
    <cellStyle name="Separador de milhares 3 3 2 2" xfId="27700"/>
    <cellStyle name="Separador de milhares 3 3 3" xfId="1104"/>
    <cellStyle name="Separador de milhares 3 3 3 2" xfId="27701"/>
    <cellStyle name="Separador de milhares 3 3 4" xfId="1105"/>
    <cellStyle name="Separador de milhares 3 3 4 2" xfId="27702"/>
    <cellStyle name="Separador de milhares 3 3 5" xfId="1106"/>
    <cellStyle name="Separador de milhares 3 3 5 2" xfId="27703"/>
    <cellStyle name="Separador de milhares 3 3 6" xfId="1107"/>
    <cellStyle name="Separador de milhares 3 3 6 2" xfId="27704"/>
    <cellStyle name="Separador de milhares 3 3 7" xfId="1108"/>
    <cellStyle name="Separador de milhares 3 3 7 2" xfId="27705"/>
    <cellStyle name="Separador de milhares 3 3 8" xfId="1109"/>
    <cellStyle name="Separador de milhares 3 3 8 2" xfId="27706"/>
    <cellStyle name="Separador de milhares 3 3 9" xfId="1110"/>
    <cellStyle name="Separador de milhares 3 3 9 2" xfId="27707"/>
    <cellStyle name="Separador de milhares 3 4" xfId="2905"/>
    <cellStyle name="Separador de milhares 3 4 10" xfId="27709"/>
    <cellStyle name="Separador de milhares 3 4 11" xfId="27710"/>
    <cellStyle name="Separador de milhares 3 4 12" xfId="35373"/>
    <cellStyle name="Separador de milhares 3 4 13" xfId="36234"/>
    <cellStyle name="Separador de milhares 3 4 14" xfId="36414"/>
    <cellStyle name="Separador de milhares 3 4 2" xfId="27708"/>
    <cellStyle name="Separador de milhares 3 4 3" xfId="27711"/>
    <cellStyle name="Separador de milhares 3 4 4" xfId="27712"/>
    <cellStyle name="Separador de milhares 3 4 5" xfId="27713"/>
    <cellStyle name="Separador de milhares 3 4 6" xfId="27714"/>
    <cellStyle name="Separador de milhares 3 4 7" xfId="27715"/>
    <cellStyle name="Separador de milhares 3 4 8" xfId="27716"/>
    <cellStyle name="Separador de milhares 3 4 9" xfId="27717"/>
    <cellStyle name="Separador de milhares 3 5" xfId="2906"/>
    <cellStyle name="Separador de milhares 3 5 10" xfId="27719"/>
    <cellStyle name="Separador de milhares 3 5 11" xfId="27720"/>
    <cellStyle name="Separador de milhares 3 5 12" xfId="35374"/>
    <cellStyle name="Separador de milhares 3 5 13" xfId="36235"/>
    <cellStyle name="Separador de milhares 3 5 14" xfId="36415"/>
    <cellStyle name="Separador de milhares 3 5 2" xfId="27718"/>
    <cellStyle name="Separador de milhares 3 5 3" xfId="27721"/>
    <cellStyle name="Separador de milhares 3 5 4" xfId="27722"/>
    <cellStyle name="Separador de milhares 3 5 5" xfId="27723"/>
    <cellStyle name="Separador de milhares 3 5 6" xfId="27724"/>
    <cellStyle name="Separador de milhares 3 5 7" xfId="27725"/>
    <cellStyle name="Separador de milhares 3 5 8" xfId="27726"/>
    <cellStyle name="Separador de milhares 3 5 9" xfId="27727"/>
    <cellStyle name="Separador de milhares 3 6" xfId="2907"/>
    <cellStyle name="Separador de milhares 3 6 2" xfId="27728"/>
    <cellStyle name="Separador de milhares 3 7" xfId="2908"/>
    <cellStyle name="Separador de milhares 3 7 2" xfId="27729"/>
    <cellStyle name="Separador de milhares 3 8" xfId="2909"/>
    <cellStyle name="Separador de milhares 3 8 2" xfId="27730"/>
    <cellStyle name="Separador de milhares 3 9" xfId="27469"/>
    <cellStyle name="Separador de milhares 3_ÁLVARO JOSÉ DOS SANTOS" xfId="27731"/>
    <cellStyle name="Separador de milhares 4" xfId="1111"/>
    <cellStyle name="Separador de milhares 4 10" xfId="2910"/>
    <cellStyle name="Separador de milhares 4 10 2" xfId="27733"/>
    <cellStyle name="Separador de milhares 4 11" xfId="27732"/>
    <cellStyle name="Separador de milhares 4 12" xfId="27734"/>
    <cellStyle name="Separador de milhares 4 13" xfId="35375"/>
    <cellStyle name="Separador de milhares 4 14" xfId="36236"/>
    <cellStyle name="Separador de milhares 4 15" xfId="36416"/>
    <cellStyle name="Separador de milhares 4 2" xfId="1112"/>
    <cellStyle name="Separador de milhares 4 2 10" xfId="1113"/>
    <cellStyle name="Separador de milhares 4 2 10 10" xfId="27737"/>
    <cellStyle name="Separador de milhares 4 2 10 11" xfId="27738"/>
    <cellStyle name="Separador de milhares 4 2 10 12" xfId="35377"/>
    <cellStyle name="Separador de milhares 4 2 10 2" xfId="27736"/>
    <cellStyle name="Separador de milhares 4 2 10 3" xfId="27739"/>
    <cellStyle name="Separador de milhares 4 2 10 4" xfId="27740"/>
    <cellStyle name="Separador de milhares 4 2 10 5" xfId="27741"/>
    <cellStyle name="Separador de milhares 4 2 10 6" xfId="27742"/>
    <cellStyle name="Separador de milhares 4 2 10 7" xfId="27743"/>
    <cellStyle name="Separador de milhares 4 2 10 8" xfId="27744"/>
    <cellStyle name="Separador de milhares 4 2 10 9" xfId="27745"/>
    <cellStyle name="Separador de milhares 4 2 11" xfId="1114"/>
    <cellStyle name="Separador de milhares 4 2 11 10" xfId="27747"/>
    <cellStyle name="Separador de milhares 4 2 11 11" xfId="27748"/>
    <cellStyle name="Separador de milhares 4 2 11 12" xfId="35378"/>
    <cellStyle name="Separador de milhares 4 2 11 2" xfId="27746"/>
    <cellStyle name="Separador de milhares 4 2 11 3" xfId="27749"/>
    <cellStyle name="Separador de milhares 4 2 11 4" xfId="27750"/>
    <cellStyle name="Separador de milhares 4 2 11 5" xfId="27751"/>
    <cellStyle name="Separador de milhares 4 2 11 6" xfId="27752"/>
    <cellStyle name="Separador de milhares 4 2 11 7" xfId="27753"/>
    <cellStyle name="Separador de milhares 4 2 11 8" xfId="27754"/>
    <cellStyle name="Separador de milhares 4 2 11 9" xfId="27755"/>
    <cellStyle name="Separador de milhares 4 2 12" xfId="1115"/>
    <cellStyle name="Separador de milhares 4 2 12 10" xfId="27757"/>
    <cellStyle name="Separador de milhares 4 2 12 11" xfId="27758"/>
    <cellStyle name="Separador de milhares 4 2 12 12" xfId="35379"/>
    <cellStyle name="Separador de milhares 4 2 12 2" xfId="27756"/>
    <cellStyle name="Separador de milhares 4 2 12 3" xfId="27759"/>
    <cellStyle name="Separador de milhares 4 2 12 4" xfId="27760"/>
    <cellStyle name="Separador de milhares 4 2 12 5" xfId="27761"/>
    <cellStyle name="Separador de milhares 4 2 12 6" xfId="27762"/>
    <cellStyle name="Separador de milhares 4 2 12 7" xfId="27763"/>
    <cellStyle name="Separador de milhares 4 2 12 8" xfId="27764"/>
    <cellStyle name="Separador de milhares 4 2 12 9" xfId="27765"/>
    <cellStyle name="Separador de milhares 4 2 13" xfId="1116"/>
    <cellStyle name="Separador de milhares 4 2 13 10" xfId="27767"/>
    <cellStyle name="Separador de milhares 4 2 13 11" xfId="27768"/>
    <cellStyle name="Separador de milhares 4 2 13 12" xfId="35380"/>
    <cellStyle name="Separador de milhares 4 2 13 2" xfId="27766"/>
    <cellStyle name="Separador de milhares 4 2 13 3" xfId="27769"/>
    <cellStyle name="Separador de milhares 4 2 13 4" xfId="27770"/>
    <cellStyle name="Separador de milhares 4 2 13 5" xfId="27771"/>
    <cellStyle name="Separador de milhares 4 2 13 6" xfId="27772"/>
    <cellStyle name="Separador de milhares 4 2 13 7" xfId="27773"/>
    <cellStyle name="Separador de milhares 4 2 13 8" xfId="27774"/>
    <cellStyle name="Separador de milhares 4 2 13 9" xfId="27775"/>
    <cellStyle name="Separador de milhares 4 2 14" xfId="1117"/>
    <cellStyle name="Separador de milhares 4 2 14 10" xfId="27777"/>
    <cellStyle name="Separador de milhares 4 2 14 11" xfId="27778"/>
    <cellStyle name="Separador de milhares 4 2 14 12" xfId="35381"/>
    <cellStyle name="Separador de milhares 4 2 14 2" xfId="27776"/>
    <cellStyle name="Separador de milhares 4 2 14 3" xfId="27779"/>
    <cellStyle name="Separador de milhares 4 2 14 4" xfId="27780"/>
    <cellStyle name="Separador de milhares 4 2 14 5" xfId="27781"/>
    <cellStyle name="Separador de milhares 4 2 14 6" xfId="27782"/>
    <cellStyle name="Separador de milhares 4 2 14 7" xfId="27783"/>
    <cellStyle name="Separador de milhares 4 2 14 8" xfId="27784"/>
    <cellStyle name="Separador de milhares 4 2 14 9" xfId="27785"/>
    <cellStyle name="Separador de milhares 4 2 15" xfId="1118"/>
    <cellStyle name="Separador de milhares 4 2 15 10" xfId="27787"/>
    <cellStyle name="Separador de milhares 4 2 15 11" xfId="27788"/>
    <cellStyle name="Separador de milhares 4 2 15 12" xfId="35382"/>
    <cellStyle name="Separador de milhares 4 2 15 2" xfId="27786"/>
    <cellStyle name="Separador de milhares 4 2 15 3" xfId="27789"/>
    <cellStyle name="Separador de milhares 4 2 15 4" xfId="27790"/>
    <cellStyle name="Separador de milhares 4 2 15 5" xfId="27791"/>
    <cellStyle name="Separador de milhares 4 2 15 6" xfId="27792"/>
    <cellStyle name="Separador de milhares 4 2 15 7" xfId="27793"/>
    <cellStyle name="Separador de milhares 4 2 15 8" xfId="27794"/>
    <cellStyle name="Separador de milhares 4 2 15 9" xfId="27795"/>
    <cellStyle name="Separador de milhares 4 2 16" xfId="1119"/>
    <cellStyle name="Separador de milhares 4 2 16 2" xfId="27796"/>
    <cellStyle name="Separador de milhares 4 2 17" xfId="2911"/>
    <cellStyle name="Separador de milhares 4 2 17 2" xfId="27797"/>
    <cellStyle name="Separador de milhares 4 2 18" xfId="27735"/>
    <cellStyle name="Separador de milhares 4 2 19" xfId="27798"/>
    <cellStyle name="Separador de milhares 4 2 2" xfId="1120"/>
    <cellStyle name="Separador de milhares 4 2 2 10" xfId="1121"/>
    <cellStyle name="Separador de milhares 4 2 2 10 2" xfId="27800"/>
    <cellStyle name="Separador de milhares 4 2 2 11" xfId="1122"/>
    <cellStyle name="Separador de milhares 4 2 2 11 2" xfId="27801"/>
    <cellStyle name="Separador de milhares 4 2 2 12" xfId="1123"/>
    <cellStyle name="Separador de milhares 4 2 2 12 2" xfId="27802"/>
    <cellStyle name="Separador de milhares 4 2 2 13" xfId="1124"/>
    <cellStyle name="Separador de milhares 4 2 2 13 2" xfId="27803"/>
    <cellStyle name="Separador de milhares 4 2 2 14" xfId="1125"/>
    <cellStyle name="Separador de milhares 4 2 2 14 2" xfId="27804"/>
    <cellStyle name="Separador de milhares 4 2 2 15" xfId="1126"/>
    <cellStyle name="Separador de milhares 4 2 2 15 2" xfId="27805"/>
    <cellStyle name="Separador de milhares 4 2 2 16" xfId="2912"/>
    <cellStyle name="Separador de milhares 4 2 2 16 2" xfId="27806"/>
    <cellStyle name="Separador de milhares 4 2 2 17" xfId="27799"/>
    <cellStyle name="Separador de milhares 4 2 2 18" xfId="27807"/>
    <cellStyle name="Separador de milhares 4 2 2 19" xfId="35383"/>
    <cellStyle name="Separador de milhares 4 2 2 2" xfId="1127"/>
    <cellStyle name="Separador de milhares 4 2 2 2 10" xfId="27809"/>
    <cellStyle name="Separador de milhares 4 2 2 2 11" xfId="27810"/>
    <cellStyle name="Separador de milhares 4 2 2 2 12" xfId="35384"/>
    <cellStyle name="Separador de milhares 4 2 2 2 2" xfId="27808"/>
    <cellStyle name="Separador de milhares 4 2 2 2 3" xfId="27811"/>
    <cellStyle name="Separador de milhares 4 2 2 2 4" xfId="27812"/>
    <cellStyle name="Separador de milhares 4 2 2 2 5" xfId="27813"/>
    <cellStyle name="Separador de milhares 4 2 2 2 6" xfId="27814"/>
    <cellStyle name="Separador de milhares 4 2 2 2 7" xfId="27815"/>
    <cellStyle name="Separador de milhares 4 2 2 2 8" xfId="27816"/>
    <cellStyle name="Separador de milhares 4 2 2 2 9" xfId="27817"/>
    <cellStyle name="Separador de milhares 4 2 2 20" xfId="36238"/>
    <cellStyle name="Separador de milhares 4 2 2 21" xfId="36418"/>
    <cellStyle name="Separador de milhares 4 2 2 3" xfId="1128"/>
    <cellStyle name="Separador de milhares 4 2 2 3 10" xfId="27819"/>
    <cellStyle name="Separador de milhares 4 2 2 3 11" xfId="27820"/>
    <cellStyle name="Separador de milhares 4 2 2 3 12" xfId="35385"/>
    <cellStyle name="Separador de milhares 4 2 2 3 2" xfId="27818"/>
    <cellStyle name="Separador de milhares 4 2 2 3 3" xfId="27821"/>
    <cellStyle name="Separador de milhares 4 2 2 3 4" xfId="27822"/>
    <cellStyle name="Separador de milhares 4 2 2 3 5" xfId="27823"/>
    <cellStyle name="Separador de milhares 4 2 2 3 6" xfId="27824"/>
    <cellStyle name="Separador de milhares 4 2 2 3 7" xfId="27825"/>
    <cellStyle name="Separador de milhares 4 2 2 3 8" xfId="27826"/>
    <cellStyle name="Separador de milhares 4 2 2 3 9" xfId="27827"/>
    <cellStyle name="Separador de milhares 4 2 2 4" xfId="1129"/>
    <cellStyle name="Separador de milhares 4 2 2 4 10" xfId="27829"/>
    <cellStyle name="Separador de milhares 4 2 2 4 11" xfId="27830"/>
    <cellStyle name="Separador de milhares 4 2 2 4 12" xfId="35386"/>
    <cellStyle name="Separador de milhares 4 2 2 4 2" xfId="27828"/>
    <cellStyle name="Separador de milhares 4 2 2 4 3" xfId="27831"/>
    <cellStyle name="Separador de milhares 4 2 2 4 4" xfId="27832"/>
    <cellStyle name="Separador de milhares 4 2 2 4 5" xfId="27833"/>
    <cellStyle name="Separador de milhares 4 2 2 4 6" xfId="27834"/>
    <cellStyle name="Separador de milhares 4 2 2 4 7" xfId="27835"/>
    <cellStyle name="Separador de milhares 4 2 2 4 8" xfId="27836"/>
    <cellStyle name="Separador de milhares 4 2 2 4 9" xfId="27837"/>
    <cellStyle name="Separador de milhares 4 2 2 5" xfId="1130"/>
    <cellStyle name="Separador de milhares 4 2 2 5 10" xfId="27839"/>
    <cellStyle name="Separador de milhares 4 2 2 5 11" xfId="27840"/>
    <cellStyle name="Separador de milhares 4 2 2 5 12" xfId="35387"/>
    <cellStyle name="Separador de milhares 4 2 2 5 2" xfId="27838"/>
    <cellStyle name="Separador de milhares 4 2 2 5 3" xfId="27841"/>
    <cellStyle name="Separador de milhares 4 2 2 5 4" xfId="27842"/>
    <cellStyle name="Separador de milhares 4 2 2 5 5" xfId="27843"/>
    <cellStyle name="Separador de milhares 4 2 2 5 6" xfId="27844"/>
    <cellStyle name="Separador de milhares 4 2 2 5 7" xfId="27845"/>
    <cellStyle name="Separador de milhares 4 2 2 5 8" xfId="27846"/>
    <cellStyle name="Separador de milhares 4 2 2 5 9" xfId="27847"/>
    <cellStyle name="Separador de milhares 4 2 2 6" xfId="1131"/>
    <cellStyle name="Separador de milhares 4 2 2 6 10" xfId="27849"/>
    <cellStyle name="Separador de milhares 4 2 2 6 11" xfId="27850"/>
    <cellStyle name="Separador de milhares 4 2 2 6 12" xfId="35388"/>
    <cellStyle name="Separador de milhares 4 2 2 6 2" xfId="27848"/>
    <cellStyle name="Separador de milhares 4 2 2 6 3" xfId="27851"/>
    <cellStyle name="Separador de milhares 4 2 2 6 4" xfId="27852"/>
    <cellStyle name="Separador de milhares 4 2 2 6 5" xfId="27853"/>
    <cellStyle name="Separador de milhares 4 2 2 6 6" xfId="27854"/>
    <cellStyle name="Separador de milhares 4 2 2 6 7" xfId="27855"/>
    <cellStyle name="Separador de milhares 4 2 2 6 8" xfId="27856"/>
    <cellStyle name="Separador de milhares 4 2 2 6 9" xfId="27857"/>
    <cellStyle name="Separador de milhares 4 2 2 7" xfId="1132"/>
    <cellStyle name="Separador de milhares 4 2 2 7 10" xfId="27859"/>
    <cellStyle name="Separador de milhares 4 2 2 7 11" xfId="27860"/>
    <cellStyle name="Separador de milhares 4 2 2 7 12" xfId="35389"/>
    <cellStyle name="Separador de milhares 4 2 2 7 2" xfId="27858"/>
    <cellStyle name="Separador de milhares 4 2 2 7 3" xfId="27861"/>
    <cellStyle name="Separador de milhares 4 2 2 7 4" xfId="27862"/>
    <cellStyle name="Separador de milhares 4 2 2 7 5" xfId="27863"/>
    <cellStyle name="Separador de milhares 4 2 2 7 6" xfId="27864"/>
    <cellStyle name="Separador de milhares 4 2 2 7 7" xfId="27865"/>
    <cellStyle name="Separador de milhares 4 2 2 7 8" xfId="27866"/>
    <cellStyle name="Separador de milhares 4 2 2 7 9" xfId="27867"/>
    <cellStyle name="Separador de milhares 4 2 2 8" xfId="1133"/>
    <cellStyle name="Separador de milhares 4 2 2 8 10" xfId="27869"/>
    <cellStyle name="Separador de milhares 4 2 2 8 11" xfId="27870"/>
    <cellStyle name="Separador de milhares 4 2 2 8 12" xfId="35390"/>
    <cellStyle name="Separador de milhares 4 2 2 8 2" xfId="27868"/>
    <cellStyle name="Separador de milhares 4 2 2 8 3" xfId="27871"/>
    <cellStyle name="Separador de milhares 4 2 2 8 4" xfId="27872"/>
    <cellStyle name="Separador de milhares 4 2 2 8 5" xfId="27873"/>
    <cellStyle name="Separador de milhares 4 2 2 8 6" xfId="27874"/>
    <cellStyle name="Separador de milhares 4 2 2 8 7" xfId="27875"/>
    <cellStyle name="Separador de milhares 4 2 2 8 8" xfId="27876"/>
    <cellStyle name="Separador de milhares 4 2 2 8 9" xfId="27877"/>
    <cellStyle name="Separador de milhares 4 2 2 9" xfId="1134"/>
    <cellStyle name="Separador de milhares 4 2 2 9 2" xfId="27878"/>
    <cellStyle name="Separador de milhares 4 2 20" xfId="27879"/>
    <cellStyle name="Separador de milhares 4 2 21" xfId="27880"/>
    <cellStyle name="Separador de milhares 4 2 22" xfId="27881"/>
    <cellStyle name="Separador de milhares 4 2 23" xfId="27882"/>
    <cellStyle name="Separador de milhares 4 2 24" xfId="27883"/>
    <cellStyle name="Separador de milhares 4 2 25" xfId="27884"/>
    <cellStyle name="Separador de milhares 4 2 26" xfId="35376"/>
    <cellStyle name="Separador de milhares 4 2 27" xfId="36237"/>
    <cellStyle name="Separador de milhares 4 2 28" xfId="36417"/>
    <cellStyle name="Separador de milhares 4 2 3" xfId="1135"/>
    <cellStyle name="Separador de milhares 4 2 3 10" xfId="27886"/>
    <cellStyle name="Separador de milhares 4 2 3 11" xfId="27887"/>
    <cellStyle name="Separador de milhares 4 2 3 12" xfId="35391"/>
    <cellStyle name="Separador de milhares 4 2 3 2" xfId="27885"/>
    <cellStyle name="Separador de milhares 4 2 3 3" xfId="27888"/>
    <cellStyle name="Separador de milhares 4 2 3 4" xfId="27889"/>
    <cellStyle name="Separador de milhares 4 2 3 5" xfId="27890"/>
    <cellStyle name="Separador de milhares 4 2 3 6" xfId="27891"/>
    <cellStyle name="Separador de milhares 4 2 3 7" xfId="27892"/>
    <cellStyle name="Separador de milhares 4 2 3 8" xfId="27893"/>
    <cellStyle name="Separador de milhares 4 2 3 9" xfId="27894"/>
    <cellStyle name="Separador de milhares 4 2 4" xfId="1136"/>
    <cellStyle name="Separador de milhares 4 2 4 10" xfId="27896"/>
    <cellStyle name="Separador de milhares 4 2 4 11" xfId="27897"/>
    <cellStyle name="Separador de milhares 4 2 4 12" xfId="35392"/>
    <cellStyle name="Separador de milhares 4 2 4 2" xfId="27895"/>
    <cellStyle name="Separador de milhares 4 2 4 3" xfId="27898"/>
    <cellStyle name="Separador de milhares 4 2 4 4" xfId="27899"/>
    <cellStyle name="Separador de milhares 4 2 4 5" xfId="27900"/>
    <cellStyle name="Separador de milhares 4 2 4 6" xfId="27901"/>
    <cellStyle name="Separador de milhares 4 2 4 7" xfId="27902"/>
    <cellStyle name="Separador de milhares 4 2 4 8" xfId="27903"/>
    <cellStyle name="Separador de milhares 4 2 4 9" xfId="27904"/>
    <cellStyle name="Separador de milhares 4 2 5" xfId="1137"/>
    <cellStyle name="Separador de milhares 4 2 5 10" xfId="27906"/>
    <cellStyle name="Separador de milhares 4 2 5 11" xfId="27907"/>
    <cellStyle name="Separador de milhares 4 2 5 12" xfId="35393"/>
    <cellStyle name="Separador de milhares 4 2 5 2" xfId="27905"/>
    <cellStyle name="Separador de milhares 4 2 5 3" xfId="27908"/>
    <cellStyle name="Separador de milhares 4 2 5 4" xfId="27909"/>
    <cellStyle name="Separador de milhares 4 2 5 5" xfId="27910"/>
    <cellStyle name="Separador de milhares 4 2 5 6" xfId="27911"/>
    <cellStyle name="Separador de milhares 4 2 5 7" xfId="27912"/>
    <cellStyle name="Separador de milhares 4 2 5 8" xfId="27913"/>
    <cellStyle name="Separador de milhares 4 2 5 9" xfId="27914"/>
    <cellStyle name="Separador de milhares 4 2 6" xfId="1138"/>
    <cellStyle name="Separador de milhares 4 2 6 10" xfId="27916"/>
    <cellStyle name="Separador de milhares 4 2 6 11" xfId="27917"/>
    <cellStyle name="Separador de milhares 4 2 6 12" xfId="35394"/>
    <cellStyle name="Separador de milhares 4 2 6 2" xfId="27915"/>
    <cellStyle name="Separador de milhares 4 2 6 3" xfId="27918"/>
    <cellStyle name="Separador de milhares 4 2 6 4" xfId="27919"/>
    <cellStyle name="Separador de milhares 4 2 6 5" xfId="27920"/>
    <cellStyle name="Separador de milhares 4 2 6 6" xfId="27921"/>
    <cellStyle name="Separador de milhares 4 2 6 7" xfId="27922"/>
    <cellStyle name="Separador de milhares 4 2 6 8" xfId="27923"/>
    <cellStyle name="Separador de milhares 4 2 6 9" xfId="27924"/>
    <cellStyle name="Separador de milhares 4 2 7" xfId="1139"/>
    <cellStyle name="Separador de milhares 4 2 7 10" xfId="27926"/>
    <cellStyle name="Separador de milhares 4 2 7 11" xfId="27927"/>
    <cellStyle name="Separador de milhares 4 2 7 12" xfId="35395"/>
    <cellStyle name="Separador de milhares 4 2 7 2" xfId="27925"/>
    <cellStyle name="Separador de milhares 4 2 7 3" xfId="27928"/>
    <cellStyle name="Separador de milhares 4 2 7 4" xfId="27929"/>
    <cellStyle name="Separador de milhares 4 2 7 5" xfId="27930"/>
    <cellStyle name="Separador de milhares 4 2 7 6" xfId="27931"/>
    <cellStyle name="Separador de milhares 4 2 7 7" xfId="27932"/>
    <cellStyle name="Separador de milhares 4 2 7 8" xfId="27933"/>
    <cellStyle name="Separador de milhares 4 2 7 9" xfId="27934"/>
    <cellStyle name="Separador de milhares 4 2 8" xfId="1140"/>
    <cellStyle name="Separador de milhares 4 2 8 10" xfId="27936"/>
    <cellStyle name="Separador de milhares 4 2 8 11" xfId="27937"/>
    <cellStyle name="Separador de milhares 4 2 8 12" xfId="35396"/>
    <cellStyle name="Separador de milhares 4 2 8 2" xfId="27935"/>
    <cellStyle name="Separador de milhares 4 2 8 3" xfId="27938"/>
    <cellStyle name="Separador de milhares 4 2 8 4" xfId="27939"/>
    <cellStyle name="Separador de milhares 4 2 8 5" xfId="27940"/>
    <cellStyle name="Separador de milhares 4 2 8 6" xfId="27941"/>
    <cellStyle name="Separador de milhares 4 2 8 7" xfId="27942"/>
    <cellStyle name="Separador de milhares 4 2 8 8" xfId="27943"/>
    <cellStyle name="Separador de milhares 4 2 8 9" xfId="27944"/>
    <cellStyle name="Separador de milhares 4 2 9" xfId="1141"/>
    <cellStyle name="Separador de milhares 4 2 9 10" xfId="27946"/>
    <cellStyle name="Separador de milhares 4 2 9 11" xfId="27947"/>
    <cellStyle name="Separador de milhares 4 2 9 12" xfId="35397"/>
    <cellStyle name="Separador de milhares 4 2 9 2" xfId="27945"/>
    <cellStyle name="Separador de milhares 4 2 9 3" xfId="27948"/>
    <cellStyle name="Separador de milhares 4 2 9 4" xfId="27949"/>
    <cellStyle name="Separador de milhares 4 2 9 5" xfId="27950"/>
    <cellStyle name="Separador de milhares 4 2 9 6" xfId="27951"/>
    <cellStyle name="Separador de milhares 4 2 9 7" xfId="27952"/>
    <cellStyle name="Separador de milhares 4 2 9 8" xfId="27953"/>
    <cellStyle name="Separador de milhares 4 2 9 9" xfId="27954"/>
    <cellStyle name="Separador de milhares 4 3" xfId="2913"/>
    <cellStyle name="Separador de milhares 4 3 2" xfId="27955"/>
    <cellStyle name="Separador de milhares 4 4" xfId="2914"/>
    <cellStyle name="Separador de milhares 4 4 2" xfId="27956"/>
    <cellStyle name="Separador de milhares 4 5" xfId="2915"/>
    <cellStyle name="Separador de milhares 4 5 2" xfId="27957"/>
    <cellStyle name="Separador de milhares 4 6" xfId="2916"/>
    <cellStyle name="Separador de milhares 4 6 2" xfId="27958"/>
    <cellStyle name="Separador de milhares 4 7" xfId="2917"/>
    <cellStyle name="Separador de milhares 4 7 2" xfId="27959"/>
    <cellStyle name="Separador de milhares 4 8" xfId="2918"/>
    <cellStyle name="Separador de milhares 4 8 2" xfId="27960"/>
    <cellStyle name="Separador de milhares 4 9" xfId="2919"/>
    <cellStyle name="Separador de milhares 4 9 2" xfId="27961"/>
    <cellStyle name="Separador de milhares 4_ÁLVARO JOSÉ DOS SANTOS" xfId="27962"/>
    <cellStyle name="Separador de milhares 5" xfId="1142"/>
    <cellStyle name="Separador de milhares 5 10" xfId="27964"/>
    <cellStyle name="Separador de milhares 5 11" xfId="27965"/>
    <cellStyle name="Separador de milhares 5 12" xfId="27966"/>
    <cellStyle name="Separador de milhares 5 13" xfId="27967"/>
    <cellStyle name="Separador de milhares 5 14" xfId="27968"/>
    <cellStyle name="Separador de milhares 5 15" xfId="35398"/>
    <cellStyle name="Separador de milhares 5 16" xfId="36239"/>
    <cellStyle name="Separador de milhares 5 17" xfId="36419"/>
    <cellStyle name="Separador de milhares 5 2" xfId="1143"/>
    <cellStyle name="Separador de milhares 5 2 10" xfId="1144"/>
    <cellStyle name="Separador de milhares 5 2 10 10" xfId="27971"/>
    <cellStyle name="Separador de milhares 5 2 10 11" xfId="27972"/>
    <cellStyle name="Separador de milhares 5 2 10 12" xfId="35400"/>
    <cellStyle name="Separador de milhares 5 2 10 2" xfId="27970"/>
    <cellStyle name="Separador de milhares 5 2 10 3" xfId="27973"/>
    <cellStyle name="Separador de milhares 5 2 10 4" xfId="27974"/>
    <cellStyle name="Separador de milhares 5 2 10 5" xfId="27975"/>
    <cellStyle name="Separador de milhares 5 2 10 6" xfId="27976"/>
    <cellStyle name="Separador de milhares 5 2 10 7" xfId="27977"/>
    <cellStyle name="Separador de milhares 5 2 10 8" xfId="27978"/>
    <cellStyle name="Separador de milhares 5 2 10 9" xfId="27979"/>
    <cellStyle name="Separador de milhares 5 2 11" xfId="1145"/>
    <cellStyle name="Separador de milhares 5 2 11 10" xfId="27981"/>
    <cellStyle name="Separador de milhares 5 2 11 11" xfId="27982"/>
    <cellStyle name="Separador de milhares 5 2 11 12" xfId="35401"/>
    <cellStyle name="Separador de milhares 5 2 11 2" xfId="27980"/>
    <cellStyle name="Separador de milhares 5 2 11 3" xfId="27983"/>
    <cellStyle name="Separador de milhares 5 2 11 4" xfId="27984"/>
    <cellStyle name="Separador de milhares 5 2 11 5" xfId="27985"/>
    <cellStyle name="Separador de milhares 5 2 11 6" xfId="27986"/>
    <cellStyle name="Separador de milhares 5 2 11 7" xfId="27987"/>
    <cellStyle name="Separador de milhares 5 2 11 8" xfId="27988"/>
    <cellStyle name="Separador de milhares 5 2 11 9" xfId="27989"/>
    <cellStyle name="Separador de milhares 5 2 12" xfId="1146"/>
    <cellStyle name="Separador de milhares 5 2 12 10" xfId="27991"/>
    <cellStyle name="Separador de milhares 5 2 12 11" xfId="27992"/>
    <cellStyle name="Separador de milhares 5 2 12 12" xfId="35402"/>
    <cellStyle name="Separador de milhares 5 2 12 2" xfId="27990"/>
    <cellStyle name="Separador de milhares 5 2 12 3" xfId="27993"/>
    <cellStyle name="Separador de milhares 5 2 12 4" xfId="27994"/>
    <cellStyle name="Separador de milhares 5 2 12 5" xfId="27995"/>
    <cellStyle name="Separador de milhares 5 2 12 6" xfId="27996"/>
    <cellStyle name="Separador de milhares 5 2 12 7" xfId="27997"/>
    <cellStyle name="Separador de milhares 5 2 12 8" xfId="27998"/>
    <cellStyle name="Separador de milhares 5 2 12 9" xfId="27999"/>
    <cellStyle name="Separador de milhares 5 2 13" xfId="1147"/>
    <cellStyle name="Separador de milhares 5 2 13 10" xfId="28001"/>
    <cellStyle name="Separador de milhares 5 2 13 11" xfId="28002"/>
    <cellStyle name="Separador de milhares 5 2 13 12" xfId="35403"/>
    <cellStyle name="Separador de milhares 5 2 13 2" xfId="28000"/>
    <cellStyle name="Separador de milhares 5 2 13 3" xfId="28003"/>
    <cellStyle name="Separador de milhares 5 2 13 4" xfId="28004"/>
    <cellStyle name="Separador de milhares 5 2 13 5" xfId="28005"/>
    <cellStyle name="Separador de milhares 5 2 13 6" xfId="28006"/>
    <cellStyle name="Separador de milhares 5 2 13 7" xfId="28007"/>
    <cellStyle name="Separador de milhares 5 2 13 8" xfId="28008"/>
    <cellStyle name="Separador de milhares 5 2 13 9" xfId="28009"/>
    <cellStyle name="Separador de milhares 5 2 14" xfId="1148"/>
    <cellStyle name="Separador de milhares 5 2 14 10" xfId="28011"/>
    <cellStyle name="Separador de milhares 5 2 14 11" xfId="28012"/>
    <cellStyle name="Separador de milhares 5 2 14 12" xfId="35404"/>
    <cellStyle name="Separador de milhares 5 2 14 2" xfId="28010"/>
    <cellStyle name="Separador de milhares 5 2 14 3" xfId="28013"/>
    <cellStyle name="Separador de milhares 5 2 14 4" xfId="28014"/>
    <cellStyle name="Separador de milhares 5 2 14 5" xfId="28015"/>
    <cellStyle name="Separador de milhares 5 2 14 6" xfId="28016"/>
    <cellStyle name="Separador de milhares 5 2 14 7" xfId="28017"/>
    <cellStyle name="Separador de milhares 5 2 14 8" xfId="28018"/>
    <cellStyle name="Separador de milhares 5 2 14 9" xfId="28019"/>
    <cellStyle name="Separador de milhares 5 2 15" xfId="1149"/>
    <cellStyle name="Separador de milhares 5 2 15 10" xfId="28021"/>
    <cellStyle name="Separador de milhares 5 2 15 11" xfId="28022"/>
    <cellStyle name="Separador de milhares 5 2 15 12" xfId="35405"/>
    <cellStyle name="Separador de milhares 5 2 15 2" xfId="28020"/>
    <cellStyle name="Separador de milhares 5 2 15 3" xfId="28023"/>
    <cellStyle name="Separador de milhares 5 2 15 4" xfId="28024"/>
    <cellStyle name="Separador de milhares 5 2 15 5" xfId="28025"/>
    <cellStyle name="Separador de milhares 5 2 15 6" xfId="28026"/>
    <cellStyle name="Separador de milhares 5 2 15 7" xfId="28027"/>
    <cellStyle name="Separador de milhares 5 2 15 8" xfId="28028"/>
    <cellStyle name="Separador de milhares 5 2 15 9" xfId="28029"/>
    <cellStyle name="Separador de milhares 5 2 16" xfId="1150"/>
    <cellStyle name="Separador de milhares 5 2 16 2" xfId="28030"/>
    <cellStyle name="Separador de milhares 5 2 17" xfId="2920"/>
    <cellStyle name="Separador de milhares 5 2 17 2" xfId="28031"/>
    <cellStyle name="Separador de milhares 5 2 18" xfId="27969"/>
    <cellStyle name="Separador de milhares 5 2 19" xfId="28032"/>
    <cellStyle name="Separador de milhares 5 2 2" xfId="1151"/>
    <cellStyle name="Separador de milhares 5 2 2 10" xfId="1152"/>
    <cellStyle name="Separador de milhares 5 2 2 10 2" xfId="28034"/>
    <cellStyle name="Separador de milhares 5 2 2 11" xfId="1153"/>
    <cellStyle name="Separador de milhares 5 2 2 11 2" xfId="28035"/>
    <cellStyle name="Separador de milhares 5 2 2 12" xfId="1154"/>
    <cellStyle name="Separador de milhares 5 2 2 12 2" xfId="28036"/>
    <cellStyle name="Separador de milhares 5 2 2 13" xfId="1155"/>
    <cellStyle name="Separador de milhares 5 2 2 13 2" xfId="28037"/>
    <cellStyle name="Separador de milhares 5 2 2 14" xfId="1156"/>
    <cellStyle name="Separador de milhares 5 2 2 14 2" xfId="28038"/>
    <cellStyle name="Separador de milhares 5 2 2 15" xfId="1157"/>
    <cellStyle name="Separador de milhares 5 2 2 15 2" xfId="28039"/>
    <cellStyle name="Separador de milhares 5 2 2 16" xfId="2921"/>
    <cellStyle name="Separador de milhares 5 2 2 16 2" xfId="28040"/>
    <cellStyle name="Separador de milhares 5 2 2 17" xfId="28033"/>
    <cellStyle name="Separador de milhares 5 2 2 18" xfId="28041"/>
    <cellStyle name="Separador de milhares 5 2 2 19" xfId="35406"/>
    <cellStyle name="Separador de milhares 5 2 2 2" xfId="1158"/>
    <cellStyle name="Separador de milhares 5 2 2 2 10" xfId="28043"/>
    <cellStyle name="Separador de milhares 5 2 2 2 11" xfId="28044"/>
    <cellStyle name="Separador de milhares 5 2 2 2 12" xfId="35407"/>
    <cellStyle name="Separador de milhares 5 2 2 2 2" xfId="28042"/>
    <cellStyle name="Separador de milhares 5 2 2 2 3" xfId="28045"/>
    <cellStyle name="Separador de milhares 5 2 2 2 4" xfId="28046"/>
    <cellStyle name="Separador de milhares 5 2 2 2 5" xfId="28047"/>
    <cellStyle name="Separador de milhares 5 2 2 2 6" xfId="28048"/>
    <cellStyle name="Separador de milhares 5 2 2 2 7" xfId="28049"/>
    <cellStyle name="Separador de milhares 5 2 2 2 8" xfId="28050"/>
    <cellStyle name="Separador de milhares 5 2 2 2 9" xfId="28051"/>
    <cellStyle name="Separador de milhares 5 2 2 20" xfId="36241"/>
    <cellStyle name="Separador de milhares 5 2 2 21" xfId="36421"/>
    <cellStyle name="Separador de milhares 5 2 2 3" xfId="1159"/>
    <cellStyle name="Separador de milhares 5 2 2 3 10" xfId="28053"/>
    <cellStyle name="Separador de milhares 5 2 2 3 11" xfId="28054"/>
    <cellStyle name="Separador de milhares 5 2 2 3 12" xfId="35408"/>
    <cellStyle name="Separador de milhares 5 2 2 3 2" xfId="28052"/>
    <cellStyle name="Separador de milhares 5 2 2 3 3" xfId="28055"/>
    <cellStyle name="Separador de milhares 5 2 2 3 4" xfId="28056"/>
    <cellStyle name="Separador de milhares 5 2 2 3 5" xfId="28057"/>
    <cellStyle name="Separador de milhares 5 2 2 3 6" xfId="28058"/>
    <cellStyle name="Separador de milhares 5 2 2 3 7" xfId="28059"/>
    <cellStyle name="Separador de milhares 5 2 2 3 8" xfId="28060"/>
    <cellStyle name="Separador de milhares 5 2 2 3 9" xfId="28061"/>
    <cellStyle name="Separador de milhares 5 2 2 4" xfId="1160"/>
    <cellStyle name="Separador de milhares 5 2 2 4 10" xfId="28063"/>
    <cellStyle name="Separador de milhares 5 2 2 4 11" xfId="28064"/>
    <cellStyle name="Separador de milhares 5 2 2 4 12" xfId="35409"/>
    <cellStyle name="Separador de milhares 5 2 2 4 2" xfId="28062"/>
    <cellStyle name="Separador de milhares 5 2 2 4 3" xfId="28065"/>
    <cellStyle name="Separador de milhares 5 2 2 4 4" xfId="28066"/>
    <cellStyle name="Separador de milhares 5 2 2 4 5" xfId="28067"/>
    <cellStyle name="Separador de milhares 5 2 2 4 6" xfId="28068"/>
    <cellStyle name="Separador de milhares 5 2 2 4 7" xfId="28069"/>
    <cellStyle name="Separador de milhares 5 2 2 4 8" xfId="28070"/>
    <cellStyle name="Separador de milhares 5 2 2 4 9" xfId="28071"/>
    <cellStyle name="Separador de milhares 5 2 2 5" xfId="1161"/>
    <cellStyle name="Separador de milhares 5 2 2 5 10" xfId="28073"/>
    <cellStyle name="Separador de milhares 5 2 2 5 11" xfId="28074"/>
    <cellStyle name="Separador de milhares 5 2 2 5 12" xfId="35410"/>
    <cellStyle name="Separador de milhares 5 2 2 5 2" xfId="28072"/>
    <cellStyle name="Separador de milhares 5 2 2 5 3" xfId="28075"/>
    <cellStyle name="Separador de milhares 5 2 2 5 4" xfId="28076"/>
    <cellStyle name="Separador de milhares 5 2 2 5 5" xfId="28077"/>
    <cellStyle name="Separador de milhares 5 2 2 5 6" xfId="28078"/>
    <cellStyle name="Separador de milhares 5 2 2 5 7" xfId="28079"/>
    <cellStyle name="Separador de milhares 5 2 2 5 8" xfId="28080"/>
    <cellStyle name="Separador de milhares 5 2 2 5 9" xfId="28081"/>
    <cellStyle name="Separador de milhares 5 2 2 6" xfId="1162"/>
    <cellStyle name="Separador de milhares 5 2 2 6 10" xfId="28083"/>
    <cellStyle name="Separador de milhares 5 2 2 6 11" xfId="28084"/>
    <cellStyle name="Separador de milhares 5 2 2 6 12" xfId="35411"/>
    <cellStyle name="Separador de milhares 5 2 2 6 2" xfId="28082"/>
    <cellStyle name="Separador de milhares 5 2 2 6 3" xfId="28085"/>
    <cellStyle name="Separador de milhares 5 2 2 6 4" xfId="28086"/>
    <cellStyle name="Separador de milhares 5 2 2 6 5" xfId="28087"/>
    <cellStyle name="Separador de milhares 5 2 2 6 6" xfId="28088"/>
    <cellStyle name="Separador de milhares 5 2 2 6 7" xfId="28089"/>
    <cellStyle name="Separador de milhares 5 2 2 6 8" xfId="28090"/>
    <cellStyle name="Separador de milhares 5 2 2 6 9" xfId="28091"/>
    <cellStyle name="Separador de milhares 5 2 2 7" xfId="1163"/>
    <cellStyle name="Separador de milhares 5 2 2 7 10" xfId="28093"/>
    <cellStyle name="Separador de milhares 5 2 2 7 11" xfId="28094"/>
    <cellStyle name="Separador de milhares 5 2 2 7 12" xfId="35412"/>
    <cellStyle name="Separador de milhares 5 2 2 7 2" xfId="28092"/>
    <cellStyle name="Separador de milhares 5 2 2 7 3" xfId="28095"/>
    <cellStyle name="Separador de milhares 5 2 2 7 4" xfId="28096"/>
    <cellStyle name="Separador de milhares 5 2 2 7 5" xfId="28097"/>
    <cellStyle name="Separador de milhares 5 2 2 7 6" xfId="28098"/>
    <cellStyle name="Separador de milhares 5 2 2 7 7" xfId="28099"/>
    <cellStyle name="Separador de milhares 5 2 2 7 8" xfId="28100"/>
    <cellStyle name="Separador de milhares 5 2 2 7 9" xfId="28101"/>
    <cellStyle name="Separador de milhares 5 2 2 8" xfId="1164"/>
    <cellStyle name="Separador de milhares 5 2 2 8 10" xfId="28103"/>
    <cellStyle name="Separador de milhares 5 2 2 8 11" xfId="28104"/>
    <cellStyle name="Separador de milhares 5 2 2 8 12" xfId="35413"/>
    <cellStyle name="Separador de milhares 5 2 2 8 2" xfId="28102"/>
    <cellStyle name="Separador de milhares 5 2 2 8 3" xfId="28105"/>
    <cellStyle name="Separador de milhares 5 2 2 8 4" xfId="28106"/>
    <cellStyle name="Separador de milhares 5 2 2 8 5" xfId="28107"/>
    <cellStyle name="Separador de milhares 5 2 2 8 6" xfId="28108"/>
    <cellStyle name="Separador de milhares 5 2 2 8 7" xfId="28109"/>
    <cellStyle name="Separador de milhares 5 2 2 8 8" xfId="28110"/>
    <cellStyle name="Separador de milhares 5 2 2 8 9" xfId="28111"/>
    <cellStyle name="Separador de milhares 5 2 2 9" xfId="1165"/>
    <cellStyle name="Separador de milhares 5 2 2 9 2" xfId="28112"/>
    <cellStyle name="Separador de milhares 5 2 20" xfId="28113"/>
    <cellStyle name="Separador de milhares 5 2 21" xfId="28114"/>
    <cellStyle name="Separador de milhares 5 2 22" xfId="28115"/>
    <cellStyle name="Separador de milhares 5 2 23" xfId="28116"/>
    <cellStyle name="Separador de milhares 5 2 24" xfId="28117"/>
    <cellStyle name="Separador de milhares 5 2 25" xfId="28118"/>
    <cellStyle name="Separador de milhares 5 2 26" xfId="35399"/>
    <cellStyle name="Separador de milhares 5 2 27" xfId="36240"/>
    <cellStyle name="Separador de milhares 5 2 28" xfId="36420"/>
    <cellStyle name="Separador de milhares 5 2 3" xfId="1166"/>
    <cellStyle name="Separador de milhares 5 2 3 10" xfId="28120"/>
    <cellStyle name="Separador de milhares 5 2 3 11" xfId="28121"/>
    <cellStyle name="Separador de milhares 5 2 3 12" xfId="35414"/>
    <cellStyle name="Separador de milhares 5 2 3 2" xfId="28119"/>
    <cellStyle name="Separador de milhares 5 2 3 3" xfId="28122"/>
    <cellStyle name="Separador de milhares 5 2 3 4" xfId="28123"/>
    <cellStyle name="Separador de milhares 5 2 3 5" xfId="28124"/>
    <cellStyle name="Separador de milhares 5 2 3 6" xfId="28125"/>
    <cellStyle name="Separador de milhares 5 2 3 7" xfId="28126"/>
    <cellStyle name="Separador de milhares 5 2 3 8" xfId="28127"/>
    <cellStyle name="Separador de milhares 5 2 3 9" xfId="28128"/>
    <cellStyle name="Separador de milhares 5 2 4" xfId="1167"/>
    <cellStyle name="Separador de milhares 5 2 4 10" xfId="28130"/>
    <cellStyle name="Separador de milhares 5 2 4 11" xfId="28131"/>
    <cellStyle name="Separador de milhares 5 2 4 12" xfId="35415"/>
    <cellStyle name="Separador de milhares 5 2 4 2" xfId="28129"/>
    <cellStyle name="Separador de milhares 5 2 4 3" xfId="28132"/>
    <cellStyle name="Separador de milhares 5 2 4 4" xfId="28133"/>
    <cellStyle name="Separador de milhares 5 2 4 5" xfId="28134"/>
    <cellStyle name="Separador de milhares 5 2 4 6" xfId="28135"/>
    <cellStyle name="Separador de milhares 5 2 4 7" xfId="28136"/>
    <cellStyle name="Separador de milhares 5 2 4 8" xfId="28137"/>
    <cellStyle name="Separador de milhares 5 2 4 9" xfId="28138"/>
    <cellStyle name="Separador de milhares 5 2 5" xfId="1168"/>
    <cellStyle name="Separador de milhares 5 2 5 10" xfId="28140"/>
    <cellStyle name="Separador de milhares 5 2 5 11" xfId="28141"/>
    <cellStyle name="Separador de milhares 5 2 5 12" xfId="35416"/>
    <cellStyle name="Separador de milhares 5 2 5 2" xfId="28139"/>
    <cellStyle name="Separador de milhares 5 2 5 3" xfId="28142"/>
    <cellStyle name="Separador de milhares 5 2 5 4" xfId="28143"/>
    <cellStyle name="Separador de milhares 5 2 5 5" xfId="28144"/>
    <cellStyle name="Separador de milhares 5 2 5 6" xfId="28145"/>
    <cellStyle name="Separador de milhares 5 2 5 7" xfId="28146"/>
    <cellStyle name="Separador de milhares 5 2 5 8" xfId="28147"/>
    <cellStyle name="Separador de milhares 5 2 5 9" xfId="28148"/>
    <cellStyle name="Separador de milhares 5 2 6" xfId="1169"/>
    <cellStyle name="Separador de milhares 5 2 6 10" xfId="28150"/>
    <cellStyle name="Separador de milhares 5 2 6 11" xfId="28151"/>
    <cellStyle name="Separador de milhares 5 2 6 12" xfId="35417"/>
    <cellStyle name="Separador de milhares 5 2 6 2" xfId="28149"/>
    <cellStyle name="Separador de milhares 5 2 6 3" xfId="28152"/>
    <cellStyle name="Separador de milhares 5 2 6 4" xfId="28153"/>
    <cellStyle name="Separador de milhares 5 2 6 5" xfId="28154"/>
    <cellStyle name="Separador de milhares 5 2 6 6" xfId="28155"/>
    <cellStyle name="Separador de milhares 5 2 6 7" xfId="28156"/>
    <cellStyle name="Separador de milhares 5 2 6 8" xfId="28157"/>
    <cellStyle name="Separador de milhares 5 2 6 9" xfId="28158"/>
    <cellStyle name="Separador de milhares 5 2 7" xfId="1170"/>
    <cellStyle name="Separador de milhares 5 2 7 10" xfId="28160"/>
    <cellStyle name="Separador de milhares 5 2 7 11" xfId="28161"/>
    <cellStyle name="Separador de milhares 5 2 7 12" xfId="35418"/>
    <cellStyle name="Separador de milhares 5 2 7 2" xfId="28159"/>
    <cellStyle name="Separador de milhares 5 2 7 3" xfId="28162"/>
    <cellStyle name="Separador de milhares 5 2 7 4" xfId="28163"/>
    <cellStyle name="Separador de milhares 5 2 7 5" xfId="28164"/>
    <cellStyle name="Separador de milhares 5 2 7 6" xfId="28165"/>
    <cellStyle name="Separador de milhares 5 2 7 7" xfId="28166"/>
    <cellStyle name="Separador de milhares 5 2 7 8" xfId="28167"/>
    <cellStyle name="Separador de milhares 5 2 7 9" xfId="28168"/>
    <cellStyle name="Separador de milhares 5 2 8" xfId="1171"/>
    <cellStyle name="Separador de milhares 5 2 8 10" xfId="28170"/>
    <cellStyle name="Separador de milhares 5 2 8 11" xfId="28171"/>
    <cellStyle name="Separador de milhares 5 2 8 12" xfId="35419"/>
    <cellStyle name="Separador de milhares 5 2 8 2" xfId="28169"/>
    <cellStyle name="Separador de milhares 5 2 8 3" xfId="28172"/>
    <cellStyle name="Separador de milhares 5 2 8 4" xfId="28173"/>
    <cellStyle name="Separador de milhares 5 2 8 5" xfId="28174"/>
    <cellStyle name="Separador de milhares 5 2 8 6" xfId="28175"/>
    <cellStyle name="Separador de milhares 5 2 8 7" xfId="28176"/>
    <cellStyle name="Separador de milhares 5 2 8 8" xfId="28177"/>
    <cellStyle name="Separador de milhares 5 2 8 9" xfId="28178"/>
    <cellStyle name="Separador de milhares 5 2 9" xfId="1172"/>
    <cellStyle name="Separador de milhares 5 2 9 10" xfId="28180"/>
    <cellStyle name="Separador de milhares 5 2 9 11" xfId="28181"/>
    <cellStyle name="Separador de milhares 5 2 9 12" xfId="35420"/>
    <cellStyle name="Separador de milhares 5 2 9 2" xfId="28179"/>
    <cellStyle name="Separador de milhares 5 2 9 3" xfId="28182"/>
    <cellStyle name="Separador de milhares 5 2 9 4" xfId="28183"/>
    <cellStyle name="Separador de milhares 5 2 9 5" xfId="28184"/>
    <cellStyle name="Separador de milhares 5 2 9 6" xfId="28185"/>
    <cellStyle name="Separador de milhares 5 2 9 7" xfId="28186"/>
    <cellStyle name="Separador de milhares 5 2 9 8" xfId="28187"/>
    <cellStyle name="Separador de milhares 5 2 9 9" xfId="28188"/>
    <cellStyle name="Separador de milhares 5 3" xfId="1173"/>
    <cellStyle name="Separador de milhares 5 3 10" xfId="1174"/>
    <cellStyle name="Separador de milhares 5 3 10 2" xfId="28190"/>
    <cellStyle name="Separador de milhares 5 3 11" xfId="1175"/>
    <cellStyle name="Separador de milhares 5 3 11 2" xfId="28191"/>
    <cellStyle name="Separador de milhares 5 3 12" xfId="1176"/>
    <cellStyle name="Separador de milhares 5 3 13" xfId="1177"/>
    <cellStyle name="Separador de milhares 5 3 14" xfId="1178"/>
    <cellStyle name="Separador de milhares 5 3 15" xfId="1179"/>
    <cellStyle name="Separador de milhares 5 3 16" xfId="2922"/>
    <cellStyle name="Separador de milhares 5 3 17" xfId="28189"/>
    <cellStyle name="Separador de milhares 5 3 18" xfId="36242"/>
    <cellStyle name="Separador de milhares 5 3 19" xfId="36422"/>
    <cellStyle name="Separador de milhares 5 3 2" xfId="1180"/>
    <cellStyle name="Separador de milhares 5 3 2 2" xfId="2923"/>
    <cellStyle name="Separador de milhares 5 3 2 3" xfId="28192"/>
    <cellStyle name="Separador de milhares 5 3 3" xfId="1181"/>
    <cellStyle name="Separador de milhares 5 3 3 2" xfId="2924"/>
    <cellStyle name="Separador de milhares 5 3 3 3" xfId="28193"/>
    <cellStyle name="Separador de milhares 5 3 4" xfId="1182"/>
    <cellStyle name="Separador de milhares 5 3 4 2" xfId="28194"/>
    <cellStyle name="Separador de milhares 5 3 5" xfId="1183"/>
    <cellStyle name="Separador de milhares 5 3 5 2" xfId="28195"/>
    <cellStyle name="Separador de milhares 5 3 6" xfId="1184"/>
    <cellStyle name="Separador de milhares 5 3 6 2" xfId="28196"/>
    <cellStyle name="Separador de milhares 5 3 7" xfId="1185"/>
    <cellStyle name="Separador de milhares 5 3 7 2" xfId="28197"/>
    <cellStyle name="Separador de milhares 5 3 8" xfId="1186"/>
    <cellStyle name="Separador de milhares 5 3 8 2" xfId="28198"/>
    <cellStyle name="Separador de milhares 5 3 9" xfId="1187"/>
    <cellStyle name="Separador de milhares 5 3 9 2" xfId="28199"/>
    <cellStyle name="Separador de milhares 5 4" xfId="2925"/>
    <cellStyle name="Separador de milhares 5 4 10" xfId="28201"/>
    <cellStyle name="Separador de milhares 5 4 11" xfId="28202"/>
    <cellStyle name="Separador de milhares 5 4 12" xfId="35421"/>
    <cellStyle name="Separador de milhares 5 4 13" xfId="36243"/>
    <cellStyle name="Separador de milhares 5 4 14" xfId="36423"/>
    <cellStyle name="Separador de milhares 5 4 2" xfId="28200"/>
    <cellStyle name="Separador de milhares 5 4 3" xfId="28203"/>
    <cellStyle name="Separador de milhares 5 4 4" xfId="28204"/>
    <cellStyle name="Separador de milhares 5 4 5" xfId="28205"/>
    <cellStyle name="Separador de milhares 5 4 6" xfId="28206"/>
    <cellStyle name="Separador de milhares 5 4 7" xfId="28207"/>
    <cellStyle name="Separador de milhares 5 4 8" xfId="28208"/>
    <cellStyle name="Separador de milhares 5 4 9" xfId="28209"/>
    <cellStyle name="Separador de milhares 5 5" xfId="2926"/>
    <cellStyle name="Separador de milhares 5 5 2" xfId="28210"/>
    <cellStyle name="Separador de milhares 5 6" xfId="2927"/>
    <cellStyle name="Separador de milhares 5 6 2" xfId="28211"/>
    <cellStyle name="Separador de milhares 5 7" xfId="2928"/>
    <cellStyle name="Separador de milhares 5 7 2" xfId="28212"/>
    <cellStyle name="Separador de milhares 5 8" xfId="2929"/>
    <cellStyle name="Separador de milhares 5 8 2" xfId="28213"/>
    <cellStyle name="Separador de milhares 5 9" xfId="27963"/>
    <cellStyle name="Separador de milhares 5_ÁLVARO JOSÉ DOS SANTOS" xfId="28214"/>
    <cellStyle name="Separador de milhares 6" xfId="3130"/>
    <cellStyle name="Separador de milhares 6 10" xfId="28215"/>
    <cellStyle name="Separador de milhares 6 10 10" xfId="28216"/>
    <cellStyle name="Separador de milhares 6 10 11" xfId="28217"/>
    <cellStyle name="Separador de milhares 6 10 12" xfId="35423"/>
    <cellStyle name="Separador de milhares 6 10 2" xfId="28218"/>
    <cellStyle name="Separador de milhares 6 10 3" xfId="28219"/>
    <cellStyle name="Separador de milhares 6 10 4" xfId="28220"/>
    <cellStyle name="Separador de milhares 6 10 5" xfId="28221"/>
    <cellStyle name="Separador de milhares 6 10 6" xfId="28222"/>
    <cellStyle name="Separador de milhares 6 10 7" xfId="28223"/>
    <cellStyle name="Separador de milhares 6 10 8" xfId="28224"/>
    <cellStyle name="Separador de milhares 6 10 9" xfId="28225"/>
    <cellStyle name="Separador de milhares 6 11" xfId="28226"/>
    <cellStyle name="Separador de milhares 6 11 10" xfId="28227"/>
    <cellStyle name="Separador de milhares 6 11 11" xfId="28228"/>
    <cellStyle name="Separador de milhares 6 11 12" xfId="35424"/>
    <cellStyle name="Separador de milhares 6 11 2" xfId="28229"/>
    <cellStyle name="Separador de milhares 6 11 3" xfId="28230"/>
    <cellStyle name="Separador de milhares 6 11 4" xfId="28231"/>
    <cellStyle name="Separador de milhares 6 11 5" xfId="28232"/>
    <cellStyle name="Separador de milhares 6 11 6" xfId="28233"/>
    <cellStyle name="Separador de milhares 6 11 7" xfId="28234"/>
    <cellStyle name="Separador de milhares 6 11 8" xfId="28235"/>
    <cellStyle name="Separador de milhares 6 11 9" xfId="28236"/>
    <cellStyle name="Separador de milhares 6 12" xfId="28237"/>
    <cellStyle name="Separador de milhares 6 12 10" xfId="28238"/>
    <cellStyle name="Separador de milhares 6 12 11" xfId="28239"/>
    <cellStyle name="Separador de milhares 6 12 12" xfId="35425"/>
    <cellStyle name="Separador de milhares 6 12 2" xfId="28240"/>
    <cellStyle name="Separador de milhares 6 12 3" xfId="28241"/>
    <cellStyle name="Separador de milhares 6 12 4" xfId="28242"/>
    <cellStyle name="Separador de milhares 6 12 5" xfId="28243"/>
    <cellStyle name="Separador de milhares 6 12 6" xfId="28244"/>
    <cellStyle name="Separador de milhares 6 12 7" xfId="28245"/>
    <cellStyle name="Separador de milhares 6 12 8" xfId="28246"/>
    <cellStyle name="Separador de milhares 6 12 9" xfId="28247"/>
    <cellStyle name="Separador de milhares 6 13" xfId="28248"/>
    <cellStyle name="Separador de milhares 6 13 10" xfId="28249"/>
    <cellStyle name="Separador de milhares 6 13 11" xfId="28250"/>
    <cellStyle name="Separador de milhares 6 13 12" xfId="35426"/>
    <cellStyle name="Separador de milhares 6 13 2" xfId="28251"/>
    <cellStyle name="Separador de milhares 6 13 3" xfId="28252"/>
    <cellStyle name="Separador de milhares 6 13 4" xfId="28253"/>
    <cellStyle name="Separador de milhares 6 13 5" xfId="28254"/>
    <cellStyle name="Separador de milhares 6 13 6" xfId="28255"/>
    <cellStyle name="Separador de milhares 6 13 7" xfId="28256"/>
    <cellStyle name="Separador de milhares 6 13 8" xfId="28257"/>
    <cellStyle name="Separador de milhares 6 13 9" xfId="28258"/>
    <cellStyle name="Separador de milhares 6 14" xfId="28259"/>
    <cellStyle name="Separador de milhares 6 14 10" xfId="28260"/>
    <cellStyle name="Separador de milhares 6 14 11" xfId="28261"/>
    <cellStyle name="Separador de milhares 6 14 12" xfId="35427"/>
    <cellStyle name="Separador de milhares 6 14 2" xfId="28262"/>
    <cellStyle name="Separador de milhares 6 14 3" xfId="28263"/>
    <cellStyle name="Separador de milhares 6 14 4" xfId="28264"/>
    <cellStyle name="Separador de milhares 6 14 5" xfId="28265"/>
    <cellStyle name="Separador de milhares 6 14 6" xfId="28266"/>
    <cellStyle name="Separador de milhares 6 14 7" xfId="28267"/>
    <cellStyle name="Separador de milhares 6 14 8" xfId="28268"/>
    <cellStyle name="Separador de milhares 6 14 9" xfId="28269"/>
    <cellStyle name="Separador de milhares 6 15" xfId="28270"/>
    <cellStyle name="Separador de milhares 6 15 10" xfId="28271"/>
    <cellStyle name="Separador de milhares 6 15 11" xfId="28272"/>
    <cellStyle name="Separador de milhares 6 15 12" xfId="35428"/>
    <cellStyle name="Separador de milhares 6 15 2" xfId="28273"/>
    <cellStyle name="Separador de milhares 6 15 3" xfId="28274"/>
    <cellStyle name="Separador de milhares 6 15 4" xfId="28275"/>
    <cellStyle name="Separador de milhares 6 15 5" xfId="28276"/>
    <cellStyle name="Separador de milhares 6 15 6" xfId="28277"/>
    <cellStyle name="Separador de milhares 6 15 7" xfId="28278"/>
    <cellStyle name="Separador de milhares 6 15 8" xfId="28279"/>
    <cellStyle name="Separador de milhares 6 15 9" xfId="28280"/>
    <cellStyle name="Separador de milhares 6 16" xfId="28281"/>
    <cellStyle name="Separador de milhares 6 17" xfId="28282"/>
    <cellStyle name="Separador de milhares 6 18" xfId="28283"/>
    <cellStyle name="Separador de milhares 6 19" xfId="28284"/>
    <cellStyle name="Separador de milhares 6 2" xfId="35816"/>
    <cellStyle name="Separador de milhares 6 2 10" xfId="28286"/>
    <cellStyle name="Separador de milhares 6 2 11" xfId="28287"/>
    <cellStyle name="Separador de milhares 6 2 12" xfId="35429"/>
    <cellStyle name="Separador de milhares 6 2 2" xfId="28285"/>
    <cellStyle name="Separador de milhares 6 2 3" xfId="28288"/>
    <cellStyle name="Separador de milhares 6 2 4" xfId="28289"/>
    <cellStyle name="Separador de milhares 6 2 5" xfId="28290"/>
    <cellStyle name="Separador de milhares 6 2 6" xfId="28291"/>
    <cellStyle name="Separador de milhares 6 2 7" xfId="28292"/>
    <cellStyle name="Separador de milhares 6 2 8" xfId="28293"/>
    <cellStyle name="Separador de milhares 6 2 9" xfId="28294"/>
    <cellStyle name="Separador de milhares 6 20" xfId="28295"/>
    <cellStyle name="Separador de milhares 6 21" xfId="28296"/>
    <cellStyle name="Separador de milhares 6 22" xfId="28297"/>
    <cellStyle name="Separador de milhares 6 23" xfId="28298"/>
    <cellStyle name="Separador de milhares 6 24" xfId="28299"/>
    <cellStyle name="Separador de milhares 6 25" xfId="28300"/>
    <cellStyle name="Separador de milhares 6 26" xfId="28301"/>
    <cellStyle name="Separador de milhares 6 27" xfId="28302"/>
    <cellStyle name="Separador de milhares 6 28" xfId="28303"/>
    <cellStyle name="Separador de milhares 6 29" xfId="28304"/>
    <cellStyle name="Separador de milhares 6 3" xfId="28305"/>
    <cellStyle name="Separador de milhares 6 3 10" xfId="28306"/>
    <cellStyle name="Separador de milhares 6 3 11" xfId="28307"/>
    <cellStyle name="Separador de milhares 6 3 12" xfId="35430"/>
    <cellStyle name="Separador de milhares 6 3 2" xfId="28308"/>
    <cellStyle name="Separador de milhares 6 3 3" xfId="28309"/>
    <cellStyle name="Separador de milhares 6 3 4" xfId="28310"/>
    <cellStyle name="Separador de milhares 6 3 5" xfId="28311"/>
    <cellStyle name="Separador de milhares 6 3 6" xfId="28312"/>
    <cellStyle name="Separador de milhares 6 3 7" xfId="28313"/>
    <cellStyle name="Separador de milhares 6 3 8" xfId="28314"/>
    <cellStyle name="Separador de milhares 6 3 9" xfId="28315"/>
    <cellStyle name="Separador de milhares 6 30" xfId="28316"/>
    <cellStyle name="Separador de milhares 6 31" xfId="28317"/>
    <cellStyle name="Separador de milhares 6 32" xfId="28318"/>
    <cellStyle name="Separador de milhares 6 33" xfId="28319"/>
    <cellStyle name="Separador de milhares 6 34" xfId="28320"/>
    <cellStyle name="Separador de milhares 6 35" xfId="28321"/>
    <cellStyle name="Separador de milhares 6 36" xfId="28322"/>
    <cellStyle name="Separador de milhares 6 37" xfId="28323"/>
    <cellStyle name="Separador de milhares 6 38" xfId="35422"/>
    <cellStyle name="Separador de milhares 6 39" xfId="36244"/>
    <cellStyle name="Separador de milhares 6 4" xfId="28324"/>
    <cellStyle name="Separador de milhares 6 4 10" xfId="28325"/>
    <cellStyle name="Separador de milhares 6 4 11" xfId="28326"/>
    <cellStyle name="Separador de milhares 6 4 12" xfId="35431"/>
    <cellStyle name="Separador de milhares 6 4 2" xfId="28327"/>
    <cellStyle name="Separador de milhares 6 4 3" xfId="28328"/>
    <cellStyle name="Separador de milhares 6 4 4" xfId="28329"/>
    <cellStyle name="Separador de milhares 6 4 5" xfId="28330"/>
    <cellStyle name="Separador de milhares 6 4 6" xfId="28331"/>
    <cellStyle name="Separador de milhares 6 4 7" xfId="28332"/>
    <cellStyle name="Separador de milhares 6 4 8" xfId="28333"/>
    <cellStyle name="Separador de milhares 6 4 9" xfId="28334"/>
    <cellStyle name="Separador de milhares 6 40" xfId="36424"/>
    <cellStyle name="Separador de milhares 6 5" xfId="28335"/>
    <cellStyle name="Separador de milhares 6 5 10" xfId="28336"/>
    <cellStyle name="Separador de milhares 6 5 11" xfId="28337"/>
    <cellStyle name="Separador de milhares 6 5 12" xfId="35432"/>
    <cellStyle name="Separador de milhares 6 5 2" xfId="28338"/>
    <cellStyle name="Separador de milhares 6 5 3" xfId="28339"/>
    <cellStyle name="Separador de milhares 6 5 4" xfId="28340"/>
    <cellStyle name="Separador de milhares 6 5 5" xfId="28341"/>
    <cellStyle name="Separador de milhares 6 5 6" xfId="28342"/>
    <cellStyle name="Separador de milhares 6 5 7" xfId="28343"/>
    <cellStyle name="Separador de milhares 6 5 8" xfId="28344"/>
    <cellStyle name="Separador de milhares 6 5 9" xfId="28345"/>
    <cellStyle name="Separador de milhares 6 6" xfId="28346"/>
    <cellStyle name="Separador de milhares 6 6 10" xfId="28347"/>
    <cellStyle name="Separador de milhares 6 6 11" xfId="28348"/>
    <cellStyle name="Separador de milhares 6 6 12" xfId="35433"/>
    <cellStyle name="Separador de milhares 6 6 2" xfId="28349"/>
    <cellStyle name="Separador de milhares 6 6 3" xfId="28350"/>
    <cellStyle name="Separador de milhares 6 6 4" xfId="28351"/>
    <cellStyle name="Separador de milhares 6 6 5" xfId="28352"/>
    <cellStyle name="Separador de milhares 6 6 6" xfId="28353"/>
    <cellStyle name="Separador de milhares 6 6 7" xfId="28354"/>
    <cellStyle name="Separador de milhares 6 6 8" xfId="28355"/>
    <cellStyle name="Separador de milhares 6 6 9" xfId="28356"/>
    <cellStyle name="Separador de milhares 6 7" xfId="28357"/>
    <cellStyle name="Separador de milhares 6 7 10" xfId="28358"/>
    <cellStyle name="Separador de milhares 6 7 11" xfId="28359"/>
    <cellStyle name="Separador de milhares 6 7 12" xfId="35434"/>
    <cellStyle name="Separador de milhares 6 7 2" xfId="28360"/>
    <cellStyle name="Separador de milhares 6 7 3" xfId="28361"/>
    <cellStyle name="Separador de milhares 6 7 4" xfId="28362"/>
    <cellStyle name="Separador de milhares 6 7 5" xfId="28363"/>
    <cellStyle name="Separador de milhares 6 7 6" xfId="28364"/>
    <cellStyle name="Separador de milhares 6 7 7" xfId="28365"/>
    <cellStyle name="Separador de milhares 6 7 8" xfId="28366"/>
    <cellStyle name="Separador de milhares 6 7 9" xfId="28367"/>
    <cellStyle name="Separador de milhares 6 8" xfId="28368"/>
    <cellStyle name="Separador de milhares 6 8 10" xfId="28369"/>
    <cellStyle name="Separador de milhares 6 8 11" xfId="28370"/>
    <cellStyle name="Separador de milhares 6 8 12" xfId="35435"/>
    <cellStyle name="Separador de milhares 6 8 2" xfId="28371"/>
    <cellStyle name="Separador de milhares 6 8 3" xfId="28372"/>
    <cellStyle name="Separador de milhares 6 8 4" xfId="28373"/>
    <cellStyle name="Separador de milhares 6 8 5" xfId="28374"/>
    <cellStyle name="Separador de milhares 6 8 6" xfId="28375"/>
    <cellStyle name="Separador de milhares 6 8 7" xfId="28376"/>
    <cellStyle name="Separador de milhares 6 8 8" xfId="28377"/>
    <cellStyle name="Separador de milhares 6 8 9" xfId="28378"/>
    <cellStyle name="Separador de milhares 6 9" xfId="28379"/>
    <cellStyle name="Separador de milhares 6 9 10" xfId="28380"/>
    <cellStyle name="Separador de milhares 6 9 11" xfId="28381"/>
    <cellStyle name="Separador de milhares 6 9 12" xfId="35436"/>
    <cellStyle name="Separador de milhares 6 9 2" xfId="28382"/>
    <cellStyle name="Separador de milhares 6 9 3" xfId="28383"/>
    <cellStyle name="Separador de milhares 6 9 4" xfId="28384"/>
    <cellStyle name="Separador de milhares 6 9 5" xfId="28385"/>
    <cellStyle name="Separador de milhares 6 9 6" xfId="28386"/>
    <cellStyle name="Separador de milhares 6 9 7" xfId="28387"/>
    <cellStyle name="Separador de milhares 6 9 8" xfId="28388"/>
    <cellStyle name="Separador de milhares 6 9 9" xfId="28389"/>
    <cellStyle name="Separador de milhares 7" xfId="1462"/>
    <cellStyle name="Separador de milhares 7 10" xfId="28390"/>
    <cellStyle name="Separador de milhares 7 11" xfId="28391"/>
    <cellStyle name="Separador de milhares 7 12" xfId="28392"/>
    <cellStyle name="Separador de milhares 7 13" xfId="28393"/>
    <cellStyle name="Separador de milhares 7 14" xfId="28394"/>
    <cellStyle name="Separador de milhares 7 15" xfId="28395"/>
    <cellStyle name="Separador de milhares 7 16" xfId="28396"/>
    <cellStyle name="Separador de milhares 7 17" xfId="28397"/>
    <cellStyle name="Separador de milhares 7 18" xfId="28398"/>
    <cellStyle name="Separador de milhares 7 19" xfId="28399"/>
    <cellStyle name="Separador de milhares 7 2" xfId="28400"/>
    <cellStyle name="Separador de milhares 7 20" xfId="28401"/>
    <cellStyle name="Separador de milhares 7 21" xfId="28402"/>
    <cellStyle name="Separador de milhares 7 22" xfId="28403"/>
    <cellStyle name="Separador de milhares 7 23" xfId="28404"/>
    <cellStyle name="Separador de milhares 7 24" xfId="35437"/>
    <cellStyle name="Separador de milhares 7 3" xfId="28405"/>
    <cellStyle name="Separador de milhares 7 4" xfId="28406"/>
    <cellStyle name="Separador de milhares 7 5" xfId="28407"/>
    <cellStyle name="Separador de milhares 7 6" xfId="28408"/>
    <cellStyle name="Separador de milhares 7 7" xfId="28409"/>
    <cellStyle name="Separador de milhares 7 8" xfId="28410"/>
    <cellStyle name="Separador de milhares 7 9" xfId="28411"/>
    <cellStyle name="Separador de milhares 8 10" xfId="28412"/>
    <cellStyle name="Separador de milhares 8 11" xfId="28413"/>
    <cellStyle name="Separador de milhares 8 12" xfId="28414"/>
    <cellStyle name="Separador de milhares 8 13" xfId="28415"/>
    <cellStyle name="Separador de milhares 8 14" xfId="28416"/>
    <cellStyle name="Separador de milhares 8 15" xfId="28417"/>
    <cellStyle name="Separador de milhares 8 16" xfId="28418"/>
    <cellStyle name="Separador de milhares 8 17" xfId="28419"/>
    <cellStyle name="Separador de milhares 8 18" xfId="28420"/>
    <cellStyle name="Separador de milhares 8 19" xfId="28421"/>
    <cellStyle name="Separador de milhares 8 2" xfId="28422"/>
    <cellStyle name="Separador de milhares 8 20" xfId="28423"/>
    <cellStyle name="Separador de milhares 8 21" xfId="28424"/>
    <cellStyle name="Separador de milhares 8 22" xfId="28425"/>
    <cellStyle name="Separador de milhares 8 23" xfId="28426"/>
    <cellStyle name="Separador de milhares 8 3" xfId="28427"/>
    <cellStyle name="Separador de milhares 8 4" xfId="28428"/>
    <cellStyle name="Separador de milhares 8 5" xfId="28429"/>
    <cellStyle name="Separador de milhares 8 6" xfId="28430"/>
    <cellStyle name="Separador de milhares 8 7" xfId="28431"/>
    <cellStyle name="Separador de milhares 8 8" xfId="28432"/>
    <cellStyle name="Separador de milhares 8 9" xfId="28433"/>
    <cellStyle name="Separador de milhares 9 10" xfId="28434"/>
    <cellStyle name="Separador de milhares 9 11" xfId="28435"/>
    <cellStyle name="Separador de milhares 9 12" xfId="28436"/>
    <cellStyle name="Separador de milhares 9 13" xfId="28437"/>
    <cellStyle name="Separador de milhares 9 14" xfId="28438"/>
    <cellStyle name="Separador de milhares 9 15" xfId="28439"/>
    <cellStyle name="Separador de milhares 9 16" xfId="28440"/>
    <cellStyle name="Separador de milhares 9 17" xfId="28441"/>
    <cellStyle name="Separador de milhares 9 18" xfId="28442"/>
    <cellStyle name="Separador de milhares 9 19" xfId="28443"/>
    <cellStyle name="Separador de milhares 9 2" xfId="28444"/>
    <cellStyle name="Separador de milhares 9 20" xfId="28445"/>
    <cellStyle name="Separador de milhares 9 21" xfId="28446"/>
    <cellStyle name="Separador de milhares 9 22" xfId="28447"/>
    <cellStyle name="Separador de milhares 9 23" xfId="28448"/>
    <cellStyle name="Separador de milhares 9 3" xfId="28449"/>
    <cellStyle name="Separador de milhares 9 4" xfId="28450"/>
    <cellStyle name="Separador de milhares 9 5" xfId="28451"/>
    <cellStyle name="Separador de milhares 9 6" xfId="28452"/>
    <cellStyle name="Separador de milhares 9 7" xfId="28453"/>
    <cellStyle name="Separador de milhares 9 8" xfId="28454"/>
    <cellStyle name="Separador de milhares 9 9" xfId="28455"/>
    <cellStyle name="Status" xfId="28456"/>
    <cellStyle name="Status 1" xfId="28457"/>
    <cellStyle name="Status 1 2" xfId="36245"/>
    <cellStyle name="Status 1 3" xfId="36425"/>
    <cellStyle name="Status 2" xfId="28458"/>
    <cellStyle name="Status 2 10" xfId="28459"/>
    <cellStyle name="Status 2 11" xfId="28460"/>
    <cellStyle name="Status 2 12" xfId="35439"/>
    <cellStyle name="Status 2 13" xfId="36246"/>
    <cellStyle name="Status 2 14" xfId="36426"/>
    <cellStyle name="Status 2 2" xfId="28461"/>
    <cellStyle name="Status 2 3" xfId="28462"/>
    <cellStyle name="Status 2 4" xfId="28463"/>
    <cellStyle name="Status 2 5" xfId="28464"/>
    <cellStyle name="Status 2 6" xfId="28465"/>
    <cellStyle name="Status 2 7" xfId="28466"/>
    <cellStyle name="Status 2 8" xfId="28467"/>
    <cellStyle name="Status 2 9" xfId="28468"/>
    <cellStyle name="Status 3" xfId="35438"/>
    <cellStyle name="Text" xfId="28469"/>
    <cellStyle name="Text 1" xfId="28470"/>
    <cellStyle name="Text 1 2" xfId="36247"/>
    <cellStyle name="Text 1 3" xfId="36427"/>
    <cellStyle name="Text 2" xfId="28471"/>
    <cellStyle name="Text 2 10" xfId="28472"/>
    <cellStyle name="Text 2 11" xfId="28473"/>
    <cellStyle name="Text 2 12" xfId="35441"/>
    <cellStyle name="Text 2 13" xfId="36248"/>
    <cellStyle name="Text 2 14" xfId="36428"/>
    <cellStyle name="Text 2 2" xfId="28474"/>
    <cellStyle name="Text 2 3" xfId="28475"/>
    <cellStyle name="Text 2 4" xfId="28476"/>
    <cellStyle name="Text 2 5" xfId="28477"/>
    <cellStyle name="Text 2 6" xfId="28478"/>
    <cellStyle name="Text 2 7" xfId="28479"/>
    <cellStyle name="Text 2 8" xfId="28480"/>
    <cellStyle name="Text 2 9" xfId="28481"/>
    <cellStyle name="Text 3" xfId="35440"/>
    <cellStyle name="Texto de Aviso" xfId="1468" builtinId="11" customBuiltin="1"/>
    <cellStyle name="Texto de Aviso 10" xfId="28482"/>
    <cellStyle name="Texto de Aviso 10 10" xfId="28483"/>
    <cellStyle name="Texto de Aviso 10 11" xfId="28484"/>
    <cellStyle name="Texto de Aviso 10 12" xfId="28485"/>
    <cellStyle name="Texto de Aviso 10 13" xfId="28486"/>
    <cellStyle name="Texto de Aviso 10 14" xfId="28487"/>
    <cellStyle name="Texto de Aviso 10 15" xfId="28488"/>
    <cellStyle name="Texto de Aviso 10 16" xfId="28489"/>
    <cellStyle name="Texto de Aviso 10 17" xfId="28490"/>
    <cellStyle name="Texto de Aviso 10 18" xfId="28491"/>
    <cellStyle name="Texto de Aviso 10 19" xfId="28492"/>
    <cellStyle name="Texto de Aviso 10 2" xfId="28493"/>
    <cellStyle name="Texto de Aviso 10 20" xfId="28494"/>
    <cellStyle name="Texto de Aviso 10 21" xfId="28495"/>
    <cellStyle name="Texto de Aviso 10 22" xfId="28496"/>
    <cellStyle name="Texto de Aviso 10 23" xfId="28497"/>
    <cellStyle name="Texto de Aviso 10 24" xfId="35442"/>
    <cellStyle name="Texto de Aviso 10 3" xfId="28498"/>
    <cellStyle name="Texto de Aviso 10 4" xfId="28499"/>
    <cellStyle name="Texto de Aviso 10 5" xfId="28500"/>
    <cellStyle name="Texto de Aviso 10 6" xfId="28501"/>
    <cellStyle name="Texto de Aviso 10 7" xfId="28502"/>
    <cellStyle name="Texto de Aviso 10 8" xfId="28503"/>
    <cellStyle name="Texto de Aviso 10 9" xfId="28504"/>
    <cellStyle name="Texto de Aviso 11" xfId="28505"/>
    <cellStyle name="Texto de Aviso 11 10" xfId="28506"/>
    <cellStyle name="Texto de Aviso 11 11" xfId="28507"/>
    <cellStyle name="Texto de Aviso 11 12" xfId="28508"/>
    <cellStyle name="Texto de Aviso 11 13" xfId="28509"/>
    <cellStyle name="Texto de Aviso 11 14" xfId="28510"/>
    <cellStyle name="Texto de Aviso 11 15" xfId="28511"/>
    <cellStyle name="Texto de Aviso 11 16" xfId="28512"/>
    <cellStyle name="Texto de Aviso 11 17" xfId="28513"/>
    <cellStyle name="Texto de Aviso 11 18" xfId="28514"/>
    <cellStyle name="Texto de Aviso 11 19" xfId="28515"/>
    <cellStyle name="Texto de Aviso 11 2" xfId="28516"/>
    <cellStyle name="Texto de Aviso 11 20" xfId="28517"/>
    <cellStyle name="Texto de Aviso 11 21" xfId="28518"/>
    <cellStyle name="Texto de Aviso 11 22" xfId="28519"/>
    <cellStyle name="Texto de Aviso 11 23" xfId="28520"/>
    <cellStyle name="Texto de Aviso 11 24" xfId="35443"/>
    <cellStyle name="Texto de Aviso 11 3" xfId="28521"/>
    <cellStyle name="Texto de Aviso 11 4" xfId="28522"/>
    <cellStyle name="Texto de Aviso 11 5" xfId="28523"/>
    <cellStyle name="Texto de Aviso 11 6" xfId="28524"/>
    <cellStyle name="Texto de Aviso 11 7" xfId="28525"/>
    <cellStyle name="Texto de Aviso 11 8" xfId="28526"/>
    <cellStyle name="Texto de Aviso 11 9" xfId="28527"/>
    <cellStyle name="Texto de Aviso 12" xfId="28528"/>
    <cellStyle name="Texto de Aviso 12 10" xfId="28529"/>
    <cellStyle name="Texto de Aviso 12 11" xfId="28530"/>
    <cellStyle name="Texto de Aviso 12 12" xfId="28531"/>
    <cellStyle name="Texto de Aviso 12 13" xfId="28532"/>
    <cellStyle name="Texto de Aviso 12 14" xfId="28533"/>
    <cellStyle name="Texto de Aviso 12 15" xfId="28534"/>
    <cellStyle name="Texto de Aviso 12 16" xfId="28535"/>
    <cellStyle name="Texto de Aviso 12 17" xfId="28536"/>
    <cellStyle name="Texto de Aviso 12 18" xfId="28537"/>
    <cellStyle name="Texto de Aviso 12 19" xfId="28538"/>
    <cellStyle name="Texto de Aviso 12 2" xfId="28539"/>
    <cellStyle name="Texto de Aviso 12 20" xfId="28540"/>
    <cellStyle name="Texto de Aviso 12 21" xfId="28541"/>
    <cellStyle name="Texto de Aviso 12 22" xfId="28542"/>
    <cellStyle name="Texto de Aviso 12 23" xfId="28543"/>
    <cellStyle name="Texto de Aviso 12 24" xfId="35444"/>
    <cellStyle name="Texto de Aviso 12 3" xfId="28544"/>
    <cellStyle name="Texto de Aviso 12 4" xfId="28545"/>
    <cellStyle name="Texto de Aviso 12 5" xfId="28546"/>
    <cellStyle name="Texto de Aviso 12 6" xfId="28547"/>
    <cellStyle name="Texto de Aviso 12 7" xfId="28548"/>
    <cellStyle name="Texto de Aviso 12 8" xfId="28549"/>
    <cellStyle name="Texto de Aviso 12 9" xfId="28550"/>
    <cellStyle name="Texto de Aviso 13" xfId="28551"/>
    <cellStyle name="Texto de Aviso 13 10" xfId="28552"/>
    <cellStyle name="Texto de Aviso 13 11" xfId="28553"/>
    <cellStyle name="Texto de Aviso 13 12" xfId="28554"/>
    <cellStyle name="Texto de Aviso 13 13" xfId="28555"/>
    <cellStyle name="Texto de Aviso 13 14" xfId="28556"/>
    <cellStyle name="Texto de Aviso 13 15" xfId="28557"/>
    <cellStyle name="Texto de Aviso 13 16" xfId="28558"/>
    <cellStyle name="Texto de Aviso 13 17" xfId="28559"/>
    <cellStyle name="Texto de Aviso 13 18" xfId="28560"/>
    <cellStyle name="Texto de Aviso 13 19" xfId="28561"/>
    <cellStyle name="Texto de Aviso 13 2" xfId="28562"/>
    <cellStyle name="Texto de Aviso 13 20" xfId="28563"/>
    <cellStyle name="Texto de Aviso 13 21" xfId="28564"/>
    <cellStyle name="Texto de Aviso 13 22" xfId="28565"/>
    <cellStyle name="Texto de Aviso 13 23" xfId="28566"/>
    <cellStyle name="Texto de Aviso 13 24" xfId="35445"/>
    <cellStyle name="Texto de Aviso 13 3" xfId="28567"/>
    <cellStyle name="Texto de Aviso 13 4" xfId="28568"/>
    <cellStyle name="Texto de Aviso 13 5" xfId="28569"/>
    <cellStyle name="Texto de Aviso 13 6" xfId="28570"/>
    <cellStyle name="Texto de Aviso 13 7" xfId="28571"/>
    <cellStyle name="Texto de Aviso 13 8" xfId="28572"/>
    <cellStyle name="Texto de Aviso 13 9" xfId="28573"/>
    <cellStyle name="Texto de Aviso 14" xfId="28574"/>
    <cellStyle name="Texto de Aviso 14 10" xfId="28575"/>
    <cellStyle name="Texto de Aviso 14 11" xfId="28576"/>
    <cellStyle name="Texto de Aviso 14 12" xfId="28577"/>
    <cellStyle name="Texto de Aviso 14 13" xfId="28578"/>
    <cellStyle name="Texto de Aviso 14 14" xfId="28579"/>
    <cellStyle name="Texto de Aviso 14 15" xfId="28580"/>
    <cellStyle name="Texto de Aviso 14 16" xfId="28581"/>
    <cellStyle name="Texto de Aviso 14 17" xfId="28582"/>
    <cellStyle name="Texto de Aviso 14 18" xfId="28583"/>
    <cellStyle name="Texto de Aviso 14 19" xfId="28584"/>
    <cellStyle name="Texto de Aviso 14 2" xfId="28585"/>
    <cellStyle name="Texto de Aviso 14 20" xfId="28586"/>
    <cellStyle name="Texto de Aviso 14 21" xfId="28587"/>
    <cellStyle name="Texto de Aviso 14 22" xfId="28588"/>
    <cellStyle name="Texto de Aviso 14 23" xfId="28589"/>
    <cellStyle name="Texto de Aviso 14 24" xfId="35446"/>
    <cellStyle name="Texto de Aviso 14 3" xfId="28590"/>
    <cellStyle name="Texto de Aviso 14 4" xfId="28591"/>
    <cellStyle name="Texto de Aviso 14 5" xfId="28592"/>
    <cellStyle name="Texto de Aviso 14 6" xfId="28593"/>
    <cellStyle name="Texto de Aviso 14 7" xfId="28594"/>
    <cellStyle name="Texto de Aviso 14 8" xfId="28595"/>
    <cellStyle name="Texto de Aviso 14 9" xfId="28596"/>
    <cellStyle name="Texto de Aviso 15" xfId="28597"/>
    <cellStyle name="Texto de Aviso 15 10" xfId="28598"/>
    <cellStyle name="Texto de Aviso 15 11" xfId="28599"/>
    <cellStyle name="Texto de Aviso 15 12" xfId="28600"/>
    <cellStyle name="Texto de Aviso 15 13" xfId="28601"/>
    <cellStyle name="Texto de Aviso 15 14" xfId="28602"/>
    <cellStyle name="Texto de Aviso 15 15" xfId="28603"/>
    <cellStyle name="Texto de Aviso 15 16" xfId="28604"/>
    <cellStyle name="Texto de Aviso 15 17" xfId="28605"/>
    <cellStyle name="Texto de Aviso 15 18" xfId="28606"/>
    <cellStyle name="Texto de Aviso 15 19" xfId="28607"/>
    <cellStyle name="Texto de Aviso 15 2" xfId="28608"/>
    <cellStyle name="Texto de Aviso 15 20" xfId="28609"/>
    <cellStyle name="Texto de Aviso 15 21" xfId="28610"/>
    <cellStyle name="Texto de Aviso 15 22" xfId="28611"/>
    <cellStyle name="Texto de Aviso 15 23" xfId="28612"/>
    <cellStyle name="Texto de Aviso 15 24" xfId="35447"/>
    <cellStyle name="Texto de Aviso 15 3" xfId="28613"/>
    <cellStyle name="Texto de Aviso 15 4" xfId="28614"/>
    <cellStyle name="Texto de Aviso 15 5" xfId="28615"/>
    <cellStyle name="Texto de Aviso 15 6" xfId="28616"/>
    <cellStyle name="Texto de Aviso 15 7" xfId="28617"/>
    <cellStyle name="Texto de Aviso 15 8" xfId="28618"/>
    <cellStyle name="Texto de Aviso 15 9" xfId="28619"/>
    <cellStyle name="Texto de Aviso 16" xfId="28620"/>
    <cellStyle name="Texto de Aviso 16 10" xfId="28621"/>
    <cellStyle name="Texto de Aviso 16 11" xfId="28622"/>
    <cellStyle name="Texto de Aviso 16 12" xfId="28623"/>
    <cellStyle name="Texto de Aviso 16 13" xfId="28624"/>
    <cellStyle name="Texto de Aviso 16 14" xfId="28625"/>
    <cellStyle name="Texto de Aviso 16 15" xfId="28626"/>
    <cellStyle name="Texto de Aviso 16 16" xfId="28627"/>
    <cellStyle name="Texto de Aviso 16 17" xfId="28628"/>
    <cellStyle name="Texto de Aviso 16 18" xfId="28629"/>
    <cellStyle name="Texto de Aviso 16 19" xfId="28630"/>
    <cellStyle name="Texto de Aviso 16 2" xfId="28631"/>
    <cellStyle name="Texto de Aviso 16 20" xfId="28632"/>
    <cellStyle name="Texto de Aviso 16 21" xfId="28633"/>
    <cellStyle name="Texto de Aviso 16 22" xfId="28634"/>
    <cellStyle name="Texto de Aviso 16 23" xfId="28635"/>
    <cellStyle name="Texto de Aviso 16 24" xfId="35448"/>
    <cellStyle name="Texto de Aviso 16 3" xfId="28636"/>
    <cellStyle name="Texto de Aviso 16 4" xfId="28637"/>
    <cellStyle name="Texto de Aviso 16 5" xfId="28638"/>
    <cellStyle name="Texto de Aviso 16 6" xfId="28639"/>
    <cellStyle name="Texto de Aviso 16 7" xfId="28640"/>
    <cellStyle name="Texto de Aviso 16 8" xfId="28641"/>
    <cellStyle name="Texto de Aviso 16 9" xfId="28642"/>
    <cellStyle name="Texto de Aviso 17" xfId="35850"/>
    <cellStyle name="Texto de Aviso 18" xfId="35899"/>
    <cellStyle name="Texto de Aviso 19" xfId="36249"/>
    <cellStyle name="Texto de Aviso 2" xfId="1188"/>
    <cellStyle name="Texto de Aviso 2 10" xfId="28644"/>
    <cellStyle name="Texto de Aviso 2 10 10" xfId="28645"/>
    <cellStyle name="Texto de Aviso 2 10 11" xfId="28646"/>
    <cellStyle name="Texto de Aviso 2 10 12" xfId="35450"/>
    <cellStyle name="Texto de Aviso 2 10 2" xfId="28647"/>
    <cellStyle name="Texto de Aviso 2 10 3" xfId="28648"/>
    <cellStyle name="Texto de Aviso 2 10 4" xfId="28649"/>
    <cellStyle name="Texto de Aviso 2 10 5" xfId="28650"/>
    <cellStyle name="Texto de Aviso 2 10 6" xfId="28651"/>
    <cellStyle name="Texto de Aviso 2 10 7" xfId="28652"/>
    <cellStyle name="Texto de Aviso 2 10 8" xfId="28653"/>
    <cellStyle name="Texto de Aviso 2 10 9" xfId="28654"/>
    <cellStyle name="Texto de Aviso 2 11" xfId="28655"/>
    <cellStyle name="Texto de Aviso 2 11 10" xfId="28656"/>
    <cellStyle name="Texto de Aviso 2 11 11" xfId="28657"/>
    <cellStyle name="Texto de Aviso 2 11 12" xfId="35451"/>
    <cellStyle name="Texto de Aviso 2 11 2" xfId="28658"/>
    <cellStyle name="Texto de Aviso 2 11 3" xfId="28659"/>
    <cellStyle name="Texto de Aviso 2 11 4" xfId="28660"/>
    <cellStyle name="Texto de Aviso 2 11 5" xfId="28661"/>
    <cellStyle name="Texto de Aviso 2 11 6" xfId="28662"/>
    <cellStyle name="Texto de Aviso 2 11 7" xfId="28663"/>
    <cellStyle name="Texto de Aviso 2 11 8" xfId="28664"/>
    <cellStyle name="Texto de Aviso 2 11 9" xfId="28665"/>
    <cellStyle name="Texto de Aviso 2 12" xfId="28666"/>
    <cellStyle name="Texto de Aviso 2 12 10" xfId="28667"/>
    <cellStyle name="Texto de Aviso 2 12 11" xfId="28668"/>
    <cellStyle name="Texto de Aviso 2 12 12" xfId="35452"/>
    <cellStyle name="Texto de Aviso 2 12 2" xfId="28669"/>
    <cellStyle name="Texto de Aviso 2 12 3" xfId="28670"/>
    <cellStyle name="Texto de Aviso 2 12 4" xfId="28671"/>
    <cellStyle name="Texto de Aviso 2 12 5" xfId="28672"/>
    <cellStyle name="Texto de Aviso 2 12 6" xfId="28673"/>
    <cellStyle name="Texto de Aviso 2 12 7" xfId="28674"/>
    <cellStyle name="Texto de Aviso 2 12 8" xfId="28675"/>
    <cellStyle name="Texto de Aviso 2 12 9" xfId="28676"/>
    <cellStyle name="Texto de Aviso 2 13" xfId="28677"/>
    <cellStyle name="Texto de Aviso 2 13 10" xfId="28678"/>
    <cellStyle name="Texto de Aviso 2 13 11" xfId="28679"/>
    <cellStyle name="Texto de Aviso 2 13 12" xfId="35453"/>
    <cellStyle name="Texto de Aviso 2 13 2" xfId="28680"/>
    <cellStyle name="Texto de Aviso 2 13 3" xfId="28681"/>
    <cellStyle name="Texto de Aviso 2 13 4" xfId="28682"/>
    <cellStyle name="Texto de Aviso 2 13 5" xfId="28683"/>
    <cellStyle name="Texto de Aviso 2 13 6" xfId="28684"/>
    <cellStyle name="Texto de Aviso 2 13 7" xfId="28685"/>
    <cellStyle name="Texto de Aviso 2 13 8" xfId="28686"/>
    <cellStyle name="Texto de Aviso 2 13 9" xfId="28687"/>
    <cellStyle name="Texto de Aviso 2 14" xfId="28688"/>
    <cellStyle name="Texto de Aviso 2 14 10" xfId="28689"/>
    <cellStyle name="Texto de Aviso 2 14 11" xfId="28690"/>
    <cellStyle name="Texto de Aviso 2 14 12" xfId="35454"/>
    <cellStyle name="Texto de Aviso 2 14 2" xfId="28691"/>
    <cellStyle name="Texto de Aviso 2 14 3" xfId="28692"/>
    <cellStyle name="Texto de Aviso 2 14 4" xfId="28693"/>
    <cellStyle name="Texto de Aviso 2 14 5" xfId="28694"/>
    <cellStyle name="Texto de Aviso 2 14 6" xfId="28695"/>
    <cellStyle name="Texto de Aviso 2 14 7" xfId="28696"/>
    <cellStyle name="Texto de Aviso 2 14 8" xfId="28697"/>
    <cellStyle name="Texto de Aviso 2 14 9" xfId="28698"/>
    <cellStyle name="Texto de Aviso 2 15" xfId="28699"/>
    <cellStyle name="Texto de Aviso 2 15 10" xfId="28700"/>
    <cellStyle name="Texto de Aviso 2 15 11" xfId="28701"/>
    <cellStyle name="Texto de Aviso 2 15 12" xfId="35455"/>
    <cellStyle name="Texto de Aviso 2 15 2" xfId="28702"/>
    <cellStyle name="Texto de Aviso 2 15 3" xfId="28703"/>
    <cellStyle name="Texto de Aviso 2 15 4" xfId="28704"/>
    <cellStyle name="Texto de Aviso 2 15 5" xfId="28705"/>
    <cellStyle name="Texto de Aviso 2 15 6" xfId="28706"/>
    <cellStyle name="Texto de Aviso 2 15 7" xfId="28707"/>
    <cellStyle name="Texto de Aviso 2 15 8" xfId="28708"/>
    <cellStyle name="Texto de Aviso 2 15 9" xfId="28709"/>
    <cellStyle name="Texto de Aviso 2 16" xfId="28710"/>
    <cellStyle name="Texto de Aviso 2 17" xfId="28711"/>
    <cellStyle name="Texto de Aviso 2 18" xfId="28712"/>
    <cellStyle name="Texto de Aviso 2 19" xfId="28713"/>
    <cellStyle name="Texto de Aviso 2 2" xfId="1189"/>
    <cellStyle name="Texto de Aviso 2 2 10" xfId="28715"/>
    <cellStyle name="Texto de Aviso 2 2 11" xfId="28716"/>
    <cellStyle name="Texto de Aviso 2 2 12" xfId="35456"/>
    <cellStyle name="Texto de Aviso 2 2 2" xfId="28714"/>
    <cellStyle name="Texto de Aviso 2 2 3" xfId="28717"/>
    <cellStyle name="Texto de Aviso 2 2 4" xfId="28718"/>
    <cellStyle name="Texto de Aviso 2 2 5" xfId="28719"/>
    <cellStyle name="Texto de Aviso 2 2 6" xfId="28720"/>
    <cellStyle name="Texto de Aviso 2 2 7" xfId="28721"/>
    <cellStyle name="Texto de Aviso 2 2 8" xfId="28722"/>
    <cellStyle name="Texto de Aviso 2 2 9" xfId="28723"/>
    <cellStyle name="Texto de Aviso 2 20" xfId="28724"/>
    <cellStyle name="Texto de Aviso 2 21" xfId="28725"/>
    <cellStyle name="Texto de Aviso 2 22" xfId="28726"/>
    <cellStyle name="Texto de Aviso 2 23" xfId="28727"/>
    <cellStyle name="Texto de Aviso 2 24" xfId="28728"/>
    <cellStyle name="Texto de Aviso 2 25" xfId="28729"/>
    <cellStyle name="Texto de Aviso 2 26" xfId="28730"/>
    <cellStyle name="Texto de Aviso 2 27" xfId="28731"/>
    <cellStyle name="Texto de Aviso 2 28" xfId="28732"/>
    <cellStyle name="Texto de Aviso 2 29" xfId="28733"/>
    <cellStyle name="Texto de Aviso 2 3" xfId="28643"/>
    <cellStyle name="Texto de Aviso 2 3 10" xfId="28734"/>
    <cellStyle name="Texto de Aviso 2 3 11" xfId="28735"/>
    <cellStyle name="Texto de Aviso 2 3 12" xfId="35457"/>
    <cellStyle name="Texto de Aviso 2 3 2" xfId="28736"/>
    <cellStyle name="Texto de Aviso 2 3 3" xfId="28737"/>
    <cellStyle name="Texto de Aviso 2 3 4" xfId="28738"/>
    <cellStyle name="Texto de Aviso 2 3 5" xfId="28739"/>
    <cellStyle name="Texto de Aviso 2 3 6" xfId="28740"/>
    <cellStyle name="Texto de Aviso 2 3 7" xfId="28741"/>
    <cellStyle name="Texto de Aviso 2 3 8" xfId="28742"/>
    <cellStyle name="Texto de Aviso 2 3 9" xfId="28743"/>
    <cellStyle name="Texto de Aviso 2 30" xfId="28744"/>
    <cellStyle name="Texto de Aviso 2 31" xfId="28745"/>
    <cellStyle name="Texto de Aviso 2 32" xfId="28746"/>
    <cellStyle name="Texto de Aviso 2 33" xfId="28747"/>
    <cellStyle name="Texto de Aviso 2 34" xfId="28748"/>
    <cellStyle name="Texto de Aviso 2 35" xfId="28749"/>
    <cellStyle name="Texto de Aviso 2 36" xfId="28750"/>
    <cellStyle name="Texto de Aviso 2 37" xfId="28751"/>
    <cellStyle name="Texto de Aviso 2 38" xfId="35449"/>
    <cellStyle name="Texto de Aviso 2 4" xfId="28752"/>
    <cellStyle name="Texto de Aviso 2 4 10" xfId="28753"/>
    <cellStyle name="Texto de Aviso 2 4 11" xfId="28754"/>
    <cellStyle name="Texto de Aviso 2 4 12" xfId="35458"/>
    <cellStyle name="Texto de Aviso 2 4 2" xfId="28755"/>
    <cellStyle name="Texto de Aviso 2 4 3" xfId="28756"/>
    <cellStyle name="Texto de Aviso 2 4 4" xfId="28757"/>
    <cellStyle name="Texto de Aviso 2 4 5" xfId="28758"/>
    <cellStyle name="Texto de Aviso 2 4 6" xfId="28759"/>
    <cellStyle name="Texto de Aviso 2 4 7" xfId="28760"/>
    <cellStyle name="Texto de Aviso 2 4 8" xfId="28761"/>
    <cellStyle name="Texto de Aviso 2 4 9" xfId="28762"/>
    <cellStyle name="Texto de Aviso 2 5" xfId="28763"/>
    <cellStyle name="Texto de Aviso 2 5 10" xfId="28764"/>
    <cellStyle name="Texto de Aviso 2 5 11" xfId="28765"/>
    <cellStyle name="Texto de Aviso 2 5 12" xfId="35459"/>
    <cellStyle name="Texto de Aviso 2 5 2" xfId="28766"/>
    <cellStyle name="Texto de Aviso 2 5 3" xfId="28767"/>
    <cellStyle name="Texto de Aviso 2 5 4" xfId="28768"/>
    <cellStyle name="Texto de Aviso 2 5 5" xfId="28769"/>
    <cellStyle name="Texto de Aviso 2 5 6" xfId="28770"/>
    <cellStyle name="Texto de Aviso 2 5 7" xfId="28771"/>
    <cellStyle name="Texto de Aviso 2 5 8" xfId="28772"/>
    <cellStyle name="Texto de Aviso 2 5 9" xfId="28773"/>
    <cellStyle name="Texto de Aviso 2 6" xfId="28774"/>
    <cellStyle name="Texto de Aviso 2 6 10" xfId="28775"/>
    <cellStyle name="Texto de Aviso 2 6 11" xfId="28776"/>
    <cellStyle name="Texto de Aviso 2 6 12" xfId="35460"/>
    <cellStyle name="Texto de Aviso 2 6 2" xfId="28777"/>
    <cellStyle name="Texto de Aviso 2 6 3" xfId="28778"/>
    <cellStyle name="Texto de Aviso 2 6 4" xfId="28779"/>
    <cellStyle name="Texto de Aviso 2 6 5" xfId="28780"/>
    <cellStyle name="Texto de Aviso 2 6 6" xfId="28781"/>
    <cellStyle name="Texto de Aviso 2 6 7" xfId="28782"/>
    <cellStyle name="Texto de Aviso 2 6 8" xfId="28783"/>
    <cellStyle name="Texto de Aviso 2 6 9" xfId="28784"/>
    <cellStyle name="Texto de Aviso 2 7" xfId="28785"/>
    <cellStyle name="Texto de Aviso 2 7 10" xfId="28786"/>
    <cellStyle name="Texto de Aviso 2 7 11" xfId="28787"/>
    <cellStyle name="Texto de Aviso 2 7 12" xfId="35461"/>
    <cellStyle name="Texto de Aviso 2 7 2" xfId="28788"/>
    <cellStyle name="Texto de Aviso 2 7 3" xfId="28789"/>
    <cellStyle name="Texto de Aviso 2 7 4" xfId="28790"/>
    <cellStyle name="Texto de Aviso 2 7 5" xfId="28791"/>
    <cellStyle name="Texto de Aviso 2 7 6" xfId="28792"/>
    <cellStyle name="Texto de Aviso 2 7 7" xfId="28793"/>
    <cellStyle name="Texto de Aviso 2 7 8" xfId="28794"/>
    <cellStyle name="Texto de Aviso 2 7 9" xfId="28795"/>
    <cellStyle name="Texto de Aviso 2 8" xfId="28796"/>
    <cellStyle name="Texto de Aviso 2 8 10" xfId="28797"/>
    <cellStyle name="Texto de Aviso 2 8 11" xfId="28798"/>
    <cellStyle name="Texto de Aviso 2 8 12" xfId="35462"/>
    <cellStyle name="Texto de Aviso 2 8 2" xfId="28799"/>
    <cellStyle name="Texto de Aviso 2 8 3" xfId="28800"/>
    <cellStyle name="Texto de Aviso 2 8 4" xfId="28801"/>
    <cellStyle name="Texto de Aviso 2 8 5" xfId="28802"/>
    <cellStyle name="Texto de Aviso 2 8 6" xfId="28803"/>
    <cellStyle name="Texto de Aviso 2 8 7" xfId="28804"/>
    <cellStyle name="Texto de Aviso 2 8 8" xfId="28805"/>
    <cellStyle name="Texto de Aviso 2 8 9" xfId="28806"/>
    <cellStyle name="Texto de Aviso 2 9" xfId="28807"/>
    <cellStyle name="Texto de Aviso 2 9 10" xfId="28808"/>
    <cellStyle name="Texto de Aviso 2 9 11" xfId="28809"/>
    <cellStyle name="Texto de Aviso 2 9 12" xfId="35463"/>
    <cellStyle name="Texto de Aviso 2 9 2" xfId="28810"/>
    <cellStyle name="Texto de Aviso 2 9 3" xfId="28811"/>
    <cellStyle name="Texto de Aviso 2 9 4" xfId="28812"/>
    <cellStyle name="Texto de Aviso 2 9 5" xfId="28813"/>
    <cellStyle name="Texto de Aviso 2 9 6" xfId="28814"/>
    <cellStyle name="Texto de Aviso 2 9 7" xfId="28815"/>
    <cellStyle name="Texto de Aviso 2 9 8" xfId="28816"/>
    <cellStyle name="Texto de Aviso 2 9 9" xfId="28817"/>
    <cellStyle name="Texto de Aviso 20" xfId="36429"/>
    <cellStyle name="Texto de Aviso 3" xfId="1190"/>
    <cellStyle name="Texto de Aviso 3 10" xfId="28819"/>
    <cellStyle name="Texto de Aviso 3 11" xfId="28820"/>
    <cellStyle name="Texto de Aviso 3 12" xfId="28821"/>
    <cellStyle name="Texto de Aviso 3 13" xfId="35464"/>
    <cellStyle name="Texto de Aviso 3 2" xfId="1191"/>
    <cellStyle name="Texto de Aviso 3 2 10" xfId="28823"/>
    <cellStyle name="Texto de Aviso 3 2 11" xfId="28824"/>
    <cellStyle name="Texto de Aviso 3 2 12" xfId="35465"/>
    <cellStyle name="Texto de Aviso 3 2 2" xfId="28822"/>
    <cellStyle name="Texto de Aviso 3 2 3" xfId="28825"/>
    <cellStyle name="Texto de Aviso 3 2 4" xfId="28826"/>
    <cellStyle name="Texto de Aviso 3 2 5" xfId="28827"/>
    <cellStyle name="Texto de Aviso 3 2 6" xfId="28828"/>
    <cellStyle name="Texto de Aviso 3 2 7" xfId="28829"/>
    <cellStyle name="Texto de Aviso 3 2 8" xfId="28830"/>
    <cellStyle name="Texto de Aviso 3 2 9" xfId="28831"/>
    <cellStyle name="Texto de Aviso 3 3" xfId="28818"/>
    <cellStyle name="Texto de Aviso 3 4" xfId="28832"/>
    <cellStyle name="Texto de Aviso 3 5" xfId="28833"/>
    <cellStyle name="Texto de Aviso 3 6" xfId="28834"/>
    <cellStyle name="Texto de Aviso 3 7" xfId="28835"/>
    <cellStyle name="Texto de Aviso 3 8" xfId="28836"/>
    <cellStyle name="Texto de Aviso 3 9" xfId="28837"/>
    <cellStyle name="Texto de Aviso 4" xfId="2930"/>
    <cellStyle name="Texto de Aviso 4 10" xfId="28839"/>
    <cellStyle name="Texto de Aviso 4 11" xfId="28840"/>
    <cellStyle name="Texto de Aviso 4 12" xfId="28841"/>
    <cellStyle name="Texto de Aviso 4 13" xfId="28842"/>
    <cellStyle name="Texto de Aviso 4 14" xfId="28843"/>
    <cellStyle name="Texto de Aviso 4 15" xfId="28844"/>
    <cellStyle name="Texto de Aviso 4 16" xfId="28845"/>
    <cellStyle name="Texto de Aviso 4 17" xfId="28846"/>
    <cellStyle name="Texto de Aviso 4 18" xfId="28847"/>
    <cellStyle name="Texto de Aviso 4 19" xfId="28848"/>
    <cellStyle name="Texto de Aviso 4 2" xfId="2931"/>
    <cellStyle name="Texto de Aviso 4 2 2" xfId="28849"/>
    <cellStyle name="Texto de Aviso 4 20" xfId="28850"/>
    <cellStyle name="Texto de Aviso 4 21" xfId="28851"/>
    <cellStyle name="Texto de Aviso 4 22" xfId="28852"/>
    <cellStyle name="Texto de Aviso 4 23" xfId="28853"/>
    <cellStyle name="Texto de Aviso 4 24" xfId="35466"/>
    <cellStyle name="Texto de Aviso 4 3" xfId="2932"/>
    <cellStyle name="Texto de Aviso 4 3 2" xfId="28854"/>
    <cellStyle name="Texto de Aviso 4 4" xfId="28838"/>
    <cellStyle name="Texto de Aviso 4 5" xfId="28855"/>
    <cellStyle name="Texto de Aviso 4 6" xfId="28856"/>
    <cellStyle name="Texto de Aviso 4 7" xfId="28857"/>
    <cellStyle name="Texto de Aviso 4 8" xfId="28858"/>
    <cellStyle name="Texto de Aviso 4 9" xfId="28859"/>
    <cellStyle name="Texto de Aviso 5" xfId="2933"/>
    <cellStyle name="Texto de Aviso 5 10" xfId="28861"/>
    <cellStyle name="Texto de Aviso 5 11" xfId="28862"/>
    <cellStyle name="Texto de Aviso 5 12" xfId="28863"/>
    <cellStyle name="Texto de Aviso 5 13" xfId="28864"/>
    <cellStyle name="Texto de Aviso 5 14" xfId="28865"/>
    <cellStyle name="Texto de Aviso 5 15" xfId="28866"/>
    <cellStyle name="Texto de Aviso 5 16" xfId="28867"/>
    <cellStyle name="Texto de Aviso 5 17" xfId="28868"/>
    <cellStyle name="Texto de Aviso 5 18" xfId="28869"/>
    <cellStyle name="Texto de Aviso 5 19" xfId="28870"/>
    <cellStyle name="Texto de Aviso 5 2" xfId="2934"/>
    <cellStyle name="Texto de Aviso 5 2 2" xfId="28871"/>
    <cellStyle name="Texto de Aviso 5 20" xfId="28872"/>
    <cellStyle name="Texto de Aviso 5 21" xfId="28873"/>
    <cellStyle name="Texto de Aviso 5 22" xfId="28874"/>
    <cellStyle name="Texto de Aviso 5 23" xfId="28875"/>
    <cellStyle name="Texto de Aviso 5 24" xfId="35467"/>
    <cellStyle name="Texto de Aviso 5 3" xfId="2935"/>
    <cellStyle name="Texto de Aviso 5 3 2" xfId="28876"/>
    <cellStyle name="Texto de Aviso 5 4" xfId="28860"/>
    <cellStyle name="Texto de Aviso 5 5" xfId="28877"/>
    <cellStyle name="Texto de Aviso 5 6" xfId="28878"/>
    <cellStyle name="Texto de Aviso 5 7" xfId="28879"/>
    <cellStyle name="Texto de Aviso 5 8" xfId="28880"/>
    <cellStyle name="Texto de Aviso 5 9" xfId="28881"/>
    <cellStyle name="Texto de Aviso 6" xfId="2936"/>
    <cellStyle name="Texto de Aviso 6 10" xfId="28883"/>
    <cellStyle name="Texto de Aviso 6 11" xfId="28884"/>
    <cellStyle name="Texto de Aviso 6 12" xfId="28885"/>
    <cellStyle name="Texto de Aviso 6 13" xfId="28886"/>
    <cellStyle name="Texto de Aviso 6 14" xfId="28887"/>
    <cellStyle name="Texto de Aviso 6 15" xfId="28888"/>
    <cellStyle name="Texto de Aviso 6 16" xfId="28889"/>
    <cellStyle name="Texto de Aviso 6 17" xfId="28890"/>
    <cellStyle name="Texto de Aviso 6 18" xfId="28891"/>
    <cellStyle name="Texto de Aviso 6 19" xfId="28892"/>
    <cellStyle name="Texto de Aviso 6 2" xfId="2937"/>
    <cellStyle name="Texto de Aviso 6 2 2" xfId="28893"/>
    <cellStyle name="Texto de Aviso 6 20" xfId="28894"/>
    <cellStyle name="Texto de Aviso 6 21" xfId="28895"/>
    <cellStyle name="Texto de Aviso 6 22" xfId="28896"/>
    <cellStyle name="Texto de Aviso 6 23" xfId="28897"/>
    <cellStyle name="Texto de Aviso 6 24" xfId="35468"/>
    <cellStyle name="Texto de Aviso 6 3" xfId="28882"/>
    <cellStyle name="Texto de Aviso 6 4" xfId="28898"/>
    <cellStyle name="Texto de Aviso 6 5" xfId="28899"/>
    <cellStyle name="Texto de Aviso 6 6" xfId="28900"/>
    <cellStyle name="Texto de Aviso 6 7" xfId="28901"/>
    <cellStyle name="Texto de Aviso 6 8" xfId="28902"/>
    <cellStyle name="Texto de Aviso 6 9" xfId="28903"/>
    <cellStyle name="Texto de Aviso 7" xfId="2938"/>
    <cellStyle name="Texto de Aviso 7 10" xfId="28905"/>
    <cellStyle name="Texto de Aviso 7 11" xfId="28906"/>
    <cellStyle name="Texto de Aviso 7 12" xfId="28907"/>
    <cellStyle name="Texto de Aviso 7 13" xfId="28908"/>
    <cellStyle name="Texto de Aviso 7 14" xfId="28909"/>
    <cellStyle name="Texto de Aviso 7 15" xfId="28910"/>
    <cellStyle name="Texto de Aviso 7 16" xfId="28911"/>
    <cellStyle name="Texto de Aviso 7 17" xfId="28912"/>
    <cellStyle name="Texto de Aviso 7 18" xfId="28913"/>
    <cellStyle name="Texto de Aviso 7 19" xfId="28914"/>
    <cellStyle name="Texto de Aviso 7 2" xfId="28904"/>
    <cellStyle name="Texto de Aviso 7 20" xfId="28915"/>
    <cellStyle name="Texto de Aviso 7 21" xfId="28916"/>
    <cellStyle name="Texto de Aviso 7 22" xfId="28917"/>
    <cellStyle name="Texto de Aviso 7 23" xfId="28918"/>
    <cellStyle name="Texto de Aviso 7 24" xfId="35469"/>
    <cellStyle name="Texto de Aviso 7 3" xfId="28919"/>
    <cellStyle name="Texto de Aviso 7 4" xfId="28920"/>
    <cellStyle name="Texto de Aviso 7 5" xfId="28921"/>
    <cellStyle name="Texto de Aviso 7 6" xfId="28922"/>
    <cellStyle name="Texto de Aviso 7 7" xfId="28923"/>
    <cellStyle name="Texto de Aviso 7 8" xfId="28924"/>
    <cellStyle name="Texto de Aviso 7 9" xfId="28925"/>
    <cellStyle name="Texto de Aviso 8" xfId="2939"/>
    <cellStyle name="Texto de Aviso 8 10" xfId="28927"/>
    <cellStyle name="Texto de Aviso 8 11" xfId="28928"/>
    <cellStyle name="Texto de Aviso 8 12" xfId="28929"/>
    <cellStyle name="Texto de Aviso 8 13" xfId="28930"/>
    <cellStyle name="Texto de Aviso 8 14" xfId="28931"/>
    <cellStyle name="Texto de Aviso 8 15" xfId="28932"/>
    <cellStyle name="Texto de Aviso 8 16" xfId="28933"/>
    <cellStyle name="Texto de Aviso 8 17" xfId="28934"/>
    <cellStyle name="Texto de Aviso 8 18" xfId="28935"/>
    <cellStyle name="Texto de Aviso 8 19" xfId="28936"/>
    <cellStyle name="Texto de Aviso 8 2" xfId="28926"/>
    <cellStyle name="Texto de Aviso 8 20" xfId="28937"/>
    <cellStyle name="Texto de Aviso 8 21" xfId="28938"/>
    <cellStyle name="Texto de Aviso 8 22" xfId="28939"/>
    <cellStyle name="Texto de Aviso 8 23" xfId="28940"/>
    <cellStyle name="Texto de Aviso 8 24" xfId="35470"/>
    <cellStyle name="Texto de Aviso 8 3" xfId="28941"/>
    <cellStyle name="Texto de Aviso 8 4" xfId="28942"/>
    <cellStyle name="Texto de Aviso 8 5" xfId="28943"/>
    <cellStyle name="Texto de Aviso 8 6" xfId="28944"/>
    <cellStyle name="Texto de Aviso 8 7" xfId="28945"/>
    <cellStyle name="Texto de Aviso 8 8" xfId="28946"/>
    <cellStyle name="Texto de Aviso 8 9" xfId="28947"/>
    <cellStyle name="Texto de Aviso 9" xfId="28948"/>
    <cellStyle name="Texto de Aviso 9 10" xfId="28949"/>
    <cellStyle name="Texto de Aviso 9 11" xfId="28950"/>
    <cellStyle name="Texto de Aviso 9 12" xfId="28951"/>
    <cellStyle name="Texto de Aviso 9 13" xfId="28952"/>
    <cellStyle name="Texto de Aviso 9 14" xfId="28953"/>
    <cellStyle name="Texto de Aviso 9 15" xfId="28954"/>
    <cellStyle name="Texto de Aviso 9 16" xfId="28955"/>
    <cellStyle name="Texto de Aviso 9 17" xfId="28956"/>
    <cellStyle name="Texto de Aviso 9 18" xfId="28957"/>
    <cellStyle name="Texto de Aviso 9 19" xfId="28958"/>
    <cellStyle name="Texto de Aviso 9 2" xfId="28959"/>
    <cellStyle name="Texto de Aviso 9 20" xfId="28960"/>
    <cellStyle name="Texto de Aviso 9 21" xfId="28961"/>
    <cellStyle name="Texto de Aviso 9 22" xfId="28962"/>
    <cellStyle name="Texto de Aviso 9 23" xfId="28963"/>
    <cellStyle name="Texto de Aviso 9 24" xfId="35471"/>
    <cellStyle name="Texto de Aviso 9 3" xfId="28964"/>
    <cellStyle name="Texto de Aviso 9 4" xfId="28965"/>
    <cellStyle name="Texto de Aviso 9 5" xfId="28966"/>
    <cellStyle name="Texto de Aviso 9 6" xfId="28967"/>
    <cellStyle name="Texto de Aviso 9 7" xfId="28968"/>
    <cellStyle name="Texto de Aviso 9 8" xfId="28969"/>
    <cellStyle name="Texto de Aviso 9 9" xfId="28970"/>
    <cellStyle name="Texto Explicativo" xfId="1469" builtinId="53" customBuiltin="1"/>
    <cellStyle name="Texto Explicativo 10" xfId="28971"/>
    <cellStyle name="Texto Explicativo 10 10" xfId="28972"/>
    <cellStyle name="Texto Explicativo 10 11" xfId="28973"/>
    <cellStyle name="Texto Explicativo 10 12" xfId="28974"/>
    <cellStyle name="Texto Explicativo 10 13" xfId="28975"/>
    <cellStyle name="Texto Explicativo 10 14" xfId="28976"/>
    <cellStyle name="Texto Explicativo 10 15" xfId="28977"/>
    <cellStyle name="Texto Explicativo 10 16" xfId="28978"/>
    <cellStyle name="Texto Explicativo 10 17" xfId="28979"/>
    <cellStyle name="Texto Explicativo 10 18" xfId="28980"/>
    <cellStyle name="Texto Explicativo 10 19" xfId="28981"/>
    <cellStyle name="Texto Explicativo 10 2" xfId="28982"/>
    <cellStyle name="Texto Explicativo 10 20" xfId="28983"/>
    <cellStyle name="Texto Explicativo 10 21" xfId="28984"/>
    <cellStyle name="Texto Explicativo 10 22" xfId="28985"/>
    <cellStyle name="Texto Explicativo 10 23" xfId="28986"/>
    <cellStyle name="Texto Explicativo 10 24" xfId="35472"/>
    <cellStyle name="Texto Explicativo 10 3" xfId="28987"/>
    <cellStyle name="Texto Explicativo 10 4" xfId="28988"/>
    <cellStyle name="Texto Explicativo 10 5" xfId="28989"/>
    <cellStyle name="Texto Explicativo 10 6" xfId="28990"/>
    <cellStyle name="Texto Explicativo 10 7" xfId="28991"/>
    <cellStyle name="Texto Explicativo 10 8" xfId="28992"/>
    <cellStyle name="Texto Explicativo 10 9" xfId="28993"/>
    <cellStyle name="Texto Explicativo 11" xfId="28994"/>
    <cellStyle name="Texto Explicativo 11 10" xfId="28995"/>
    <cellStyle name="Texto Explicativo 11 11" xfId="28996"/>
    <cellStyle name="Texto Explicativo 11 12" xfId="28997"/>
    <cellStyle name="Texto Explicativo 11 13" xfId="28998"/>
    <cellStyle name="Texto Explicativo 11 14" xfId="28999"/>
    <cellStyle name="Texto Explicativo 11 15" xfId="29000"/>
    <cellStyle name="Texto Explicativo 11 16" xfId="29001"/>
    <cellStyle name="Texto Explicativo 11 17" xfId="29002"/>
    <cellStyle name="Texto Explicativo 11 18" xfId="29003"/>
    <cellStyle name="Texto Explicativo 11 19" xfId="29004"/>
    <cellStyle name="Texto Explicativo 11 2" xfId="29005"/>
    <cellStyle name="Texto Explicativo 11 20" xfId="29006"/>
    <cellStyle name="Texto Explicativo 11 21" xfId="29007"/>
    <cellStyle name="Texto Explicativo 11 22" xfId="29008"/>
    <cellStyle name="Texto Explicativo 11 23" xfId="29009"/>
    <cellStyle name="Texto Explicativo 11 24" xfId="35473"/>
    <cellStyle name="Texto Explicativo 11 3" xfId="29010"/>
    <cellStyle name="Texto Explicativo 11 4" xfId="29011"/>
    <cellStyle name="Texto Explicativo 11 5" xfId="29012"/>
    <cellStyle name="Texto Explicativo 11 6" xfId="29013"/>
    <cellStyle name="Texto Explicativo 11 7" xfId="29014"/>
    <cellStyle name="Texto Explicativo 11 8" xfId="29015"/>
    <cellStyle name="Texto Explicativo 11 9" xfId="29016"/>
    <cellStyle name="Texto Explicativo 12" xfId="29017"/>
    <cellStyle name="Texto Explicativo 12 10" xfId="29018"/>
    <cellStyle name="Texto Explicativo 12 11" xfId="29019"/>
    <cellStyle name="Texto Explicativo 12 12" xfId="29020"/>
    <cellStyle name="Texto Explicativo 12 13" xfId="29021"/>
    <cellStyle name="Texto Explicativo 12 14" xfId="29022"/>
    <cellStyle name="Texto Explicativo 12 15" xfId="29023"/>
    <cellStyle name="Texto Explicativo 12 16" xfId="29024"/>
    <cellStyle name="Texto Explicativo 12 17" xfId="29025"/>
    <cellStyle name="Texto Explicativo 12 18" xfId="29026"/>
    <cellStyle name="Texto Explicativo 12 19" xfId="29027"/>
    <cellStyle name="Texto Explicativo 12 2" xfId="29028"/>
    <cellStyle name="Texto Explicativo 12 20" xfId="29029"/>
    <cellStyle name="Texto Explicativo 12 21" xfId="29030"/>
    <cellStyle name="Texto Explicativo 12 22" xfId="29031"/>
    <cellStyle name="Texto Explicativo 12 23" xfId="29032"/>
    <cellStyle name="Texto Explicativo 12 24" xfId="35474"/>
    <cellStyle name="Texto Explicativo 12 3" xfId="29033"/>
    <cellStyle name="Texto Explicativo 12 4" xfId="29034"/>
    <cellStyle name="Texto Explicativo 12 5" xfId="29035"/>
    <cellStyle name="Texto Explicativo 12 6" xfId="29036"/>
    <cellStyle name="Texto Explicativo 12 7" xfId="29037"/>
    <cellStyle name="Texto Explicativo 12 8" xfId="29038"/>
    <cellStyle name="Texto Explicativo 12 9" xfId="29039"/>
    <cellStyle name="Texto Explicativo 13" xfId="29040"/>
    <cellStyle name="Texto Explicativo 13 10" xfId="29041"/>
    <cellStyle name="Texto Explicativo 13 11" xfId="29042"/>
    <cellStyle name="Texto Explicativo 13 12" xfId="29043"/>
    <cellStyle name="Texto Explicativo 13 13" xfId="29044"/>
    <cellStyle name="Texto Explicativo 13 14" xfId="29045"/>
    <cellStyle name="Texto Explicativo 13 15" xfId="29046"/>
    <cellStyle name="Texto Explicativo 13 16" xfId="29047"/>
    <cellStyle name="Texto Explicativo 13 17" xfId="29048"/>
    <cellStyle name="Texto Explicativo 13 18" xfId="29049"/>
    <cellStyle name="Texto Explicativo 13 19" xfId="29050"/>
    <cellStyle name="Texto Explicativo 13 2" xfId="29051"/>
    <cellStyle name="Texto Explicativo 13 20" xfId="29052"/>
    <cellStyle name="Texto Explicativo 13 21" xfId="29053"/>
    <cellStyle name="Texto Explicativo 13 22" xfId="29054"/>
    <cellStyle name="Texto Explicativo 13 23" xfId="29055"/>
    <cellStyle name="Texto Explicativo 13 24" xfId="35475"/>
    <cellStyle name="Texto Explicativo 13 3" xfId="29056"/>
    <cellStyle name="Texto Explicativo 13 4" xfId="29057"/>
    <cellStyle name="Texto Explicativo 13 5" xfId="29058"/>
    <cellStyle name="Texto Explicativo 13 6" xfId="29059"/>
    <cellStyle name="Texto Explicativo 13 7" xfId="29060"/>
    <cellStyle name="Texto Explicativo 13 8" xfId="29061"/>
    <cellStyle name="Texto Explicativo 13 9" xfId="29062"/>
    <cellStyle name="Texto Explicativo 14" xfId="29063"/>
    <cellStyle name="Texto Explicativo 14 10" xfId="29064"/>
    <cellStyle name="Texto Explicativo 14 11" xfId="29065"/>
    <cellStyle name="Texto Explicativo 14 12" xfId="29066"/>
    <cellStyle name="Texto Explicativo 14 13" xfId="29067"/>
    <cellStyle name="Texto Explicativo 14 14" xfId="29068"/>
    <cellStyle name="Texto Explicativo 14 15" xfId="29069"/>
    <cellStyle name="Texto Explicativo 14 16" xfId="29070"/>
    <cellStyle name="Texto Explicativo 14 17" xfId="29071"/>
    <cellStyle name="Texto Explicativo 14 18" xfId="29072"/>
    <cellStyle name="Texto Explicativo 14 19" xfId="29073"/>
    <cellStyle name="Texto Explicativo 14 2" xfId="29074"/>
    <cellStyle name="Texto Explicativo 14 20" xfId="29075"/>
    <cellStyle name="Texto Explicativo 14 21" xfId="29076"/>
    <cellStyle name="Texto Explicativo 14 22" xfId="29077"/>
    <cellStyle name="Texto Explicativo 14 23" xfId="29078"/>
    <cellStyle name="Texto Explicativo 14 24" xfId="35476"/>
    <cellStyle name="Texto Explicativo 14 3" xfId="29079"/>
    <cellStyle name="Texto Explicativo 14 4" xfId="29080"/>
    <cellStyle name="Texto Explicativo 14 5" xfId="29081"/>
    <cellStyle name="Texto Explicativo 14 6" xfId="29082"/>
    <cellStyle name="Texto Explicativo 14 7" xfId="29083"/>
    <cellStyle name="Texto Explicativo 14 8" xfId="29084"/>
    <cellStyle name="Texto Explicativo 14 9" xfId="29085"/>
    <cellStyle name="Texto Explicativo 15" xfId="29086"/>
    <cellStyle name="Texto Explicativo 15 10" xfId="29087"/>
    <cellStyle name="Texto Explicativo 15 11" xfId="29088"/>
    <cellStyle name="Texto Explicativo 15 12" xfId="29089"/>
    <cellStyle name="Texto Explicativo 15 13" xfId="29090"/>
    <cellStyle name="Texto Explicativo 15 14" xfId="29091"/>
    <cellStyle name="Texto Explicativo 15 15" xfId="29092"/>
    <cellStyle name="Texto Explicativo 15 16" xfId="29093"/>
    <cellStyle name="Texto Explicativo 15 17" xfId="29094"/>
    <cellStyle name="Texto Explicativo 15 18" xfId="29095"/>
    <cellStyle name="Texto Explicativo 15 19" xfId="29096"/>
    <cellStyle name="Texto Explicativo 15 2" xfId="29097"/>
    <cellStyle name="Texto Explicativo 15 20" xfId="29098"/>
    <cellStyle name="Texto Explicativo 15 21" xfId="29099"/>
    <cellStyle name="Texto Explicativo 15 22" xfId="29100"/>
    <cellStyle name="Texto Explicativo 15 23" xfId="29101"/>
    <cellStyle name="Texto Explicativo 15 24" xfId="35477"/>
    <cellStyle name="Texto Explicativo 15 3" xfId="29102"/>
    <cellStyle name="Texto Explicativo 15 4" xfId="29103"/>
    <cellStyle name="Texto Explicativo 15 5" xfId="29104"/>
    <cellStyle name="Texto Explicativo 15 6" xfId="29105"/>
    <cellStyle name="Texto Explicativo 15 7" xfId="29106"/>
    <cellStyle name="Texto Explicativo 15 8" xfId="29107"/>
    <cellStyle name="Texto Explicativo 15 9" xfId="29108"/>
    <cellStyle name="Texto Explicativo 16" xfId="29109"/>
    <cellStyle name="Texto Explicativo 16 10" xfId="29110"/>
    <cellStyle name="Texto Explicativo 16 11" xfId="29111"/>
    <cellStyle name="Texto Explicativo 16 12" xfId="29112"/>
    <cellStyle name="Texto Explicativo 16 13" xfId="29113"/>
    <cellStyle name="Texto Explicativo 16 14" xfId="29114"/>
    <cellStyle name="Texto Explicativo 16 15" xfId="29115"/>
    <cellStyle name="Texto Explicativo 16 16" xfId="29116"/>
    <cellStyle name="Texto Explicativo 16 17" xfId="29117"/>
    <cellStyle name="Texto Explicativo 16 18" xfId="29118"/>
    <cellStyle name="Texto Explicativo 16 19" xfId="29119"/>
    <cellStyle name="Texto Explicativo 16 2" xfId="29120"/>
    <cellStyle name="Texto Explicativo 16 20" xfId="29121"/>
    <cellStyle name="Texto Explicativo 16 21" xfId="29122"/>
    <cellStyle name="Texto Explicativo 16 22" xfId="29123"/>
    <cellStyle name="Texto Explicativo 16 23" xfId="29124"/>
    <cellStyle name="Texto Explicativo 16 24" xfId="35478"/>
    <cellStyle name="Texto Explicativo 16 3" xfId="29125"/>
    <cellStyle name="Texto Explicativo 16 4" xfId="29126"/>
    <cellStyle name="Texto Explicativo 16 5" xfId="29127"/>
    <cellStyle name="Texto Explicativo 16 6" xfId="29128"/>
    <cellStyle name="Texto Explicativo 16 7" xfId="29129"/>
    <cellStyle name="Texto Explicativo 16 8" xfId="29130"/>
    <cellStyle name="Texto Explicativo 16 9" xfId="29131"/>
    <cellStyle name="Texto Explicativo 17" xfId="35851"/>
    <cellStyle name="Texto Explicativo 18" xfId="35900"/>
    <cellStyle name="Texto Explicativo 19" xfId="36250"/>
    <cellStyle name="Texto Explicativo 2" xfId="1192"/>
    <cellStyle name="Texto Explicativo 2 10" xfId="29133"/>
    <cellStyle name="Texto Explicativo 2 10 10" xfId="29134"/>
    <cellStyle name="Texto Explicativo 2 10 11" xfId="29135"/>
    <cellStyle name="Texto Explicativo 2 10 12" xfId="35480"/>
    <cellStyle name="Texto Explicativo 2 10 2" xfId="29136"/>
    <cellStyle name="Texto Explicativo 2 10 3" xfId="29137"/>
    <cellStyle name="Texto Explicativo 2 10 4" xfId="29138"/>
    <cellStyle name="Texto Explicativo 2 10 5" xfId="29139"/>
    <cellStyle name="Texto Explicativo 2 10 6" xfId="29140"/>
    <cellStyle name="Texto Explicativo 2 10 7" xfId="29141"/>
    <cellStyle name="Texto Explicativo 2 10 8" xfId="29142"/>
    <cellStyle name="Texto Explicativo 2 10 9" xfId="29143"/>
    <cellStyle name="Texto Explicativo 2 11" xfId="29144"/>
    <cellStyle name="Texto Explicativo 2 11 10" xfId="29145"/>
    <cellStyle name="Texto Explicativo 2 11 11" xfId="29146"/>
    <cellStyle name="Texto Explicativo 2 11 12" xfId="35481"/>
    <cellStyle name="Texto Explicativo 2 11 2" xfId="29147"/>
    <cellStyle name="Texto Explicativo 2 11 3" xfId="29148"/>
    <cellStyle name="Texto Explicativo 2 11 4" xfId="29149"/>
    <cellStyle name="Texto Explicativo 2 11 5" xfId="29150"/>
    <cellStyle name="Texto Explicativo 2 11 6" xfId="29151"/>
    <cellStyle name="Texto Explicativo 2 11 7" xfId="29152"/>
    <cellStyle name="Texto Explicativo 2 11 8" xfId="29153"/>
    <cellStyle name="Texto Explicativo 2 11 9" xfId="29154"/>
    <cellStyle name="Texto Explicativo 2 12" xfId="29155"/>
    <cellStyle name="Texto Explicativo 2 12 10" xfId="29156"/>
    <cellStyle name="Texto Explicativo 2 12 11" xfId="29157"/>
    <cellStyle name="Texto Explicativo 2 12 12" xfId="35482"/>
    <cellStyle name="Texto Explicativo 2 12 2" xfId="29158"/>
    <cellStyle name="Texto Explicativo 2 12 3" xfId="29159"/>
    <cellStyle name="Texto Explicativo 2 12 4" xfId="29160"/>
    <cellStyle name="Texto Explicativo 2 12 5" xfId="29161"/>
    <cellStyle name="Texto Explicativo 2 12 6" xfId="29162"/>
    <cellStyle name="Texto Explicativo 2 12 7" xfId="29163"/>
    <cellStyle name="Texto Explicativo 2 12 8" xfId="29164"/>
    <cellStyle name="Texto Explicativo 2 12 9" xfId="29165"/>
    <cellStyle name="Texto Explicativo 2 13" xfId="29166"/>
    <cellStyle name="Texto Explicativo 2 13 10" xfId="29167"/>
    <cellStyle name="Texto Explicativo 2 13 11" xfId="29168"/>
    <cellStyle name="Texto Explicativo 2 13 12" xfId="35483"/>
    <cellStyle name="Texto Explicativo 2 13 2" xfId="29169"/>
    <cellStyle name="Texto Explicativo 2 13 3" xfId="29170"/>
    <cellStyle name="Texto Explicativo 2 13 4" xfId="29171"/>
    <cellStyle name="Texto Explicativo 2 13 5" xfId="29172"/>
    <cellStyle name="Texto Explicativo 2 13 6" xfId="29173"/>
    <cellStyle name="Texto Explicativo 2 13 7" xfId="29174"/>
    <cellStyle name="Texto Explicativo 2 13 8" xfId="29175"/>
    <cellStyle name="Texto Explicativo 2 13 9" xfId="29176"/>
    <cellStyle name="Texto Explicativo 2 14" xfId="29177"/>
    <cellStyle name="Texto Explicativo 2 14 10" xfId="29178"/>
    <cellStyle name="Texto Explicativo 2 14 11" xfId="29179"/>
    <cellStyle name="Texto Explicativo 2 14 12" xfId="35484"/>
    <cellStyle name="Texto Explicativo 2 14 2" xfId="29180"/>
    <cellStyle name="Texto Explicativo 2 14 3" xfId="29181"/>
    <cellStyle name="Texto Explicativo 2 14 4" xfId="29182"/>
    <cellStyle name="Texto Explicativo 2 14 5" xfId="29183"/>
    <cellStyle name="Texto Explicativo 2 14 6" xfId="29184"/>
    <cellStyle name="Texto Explicativo 2 14 7" xfId="29185"/>
    <cellStyle name="Texto Explicativo 2 14 8" xfId="29186"/>
    <cellStyle name="Texto Explicativo 2 14 9" xfId="29187"/>
    <cellStyle name="Texto Explicativo 2 15" xfId="29188"/>
    <cellStyle name="Texto Explicativo 2 15 10" xfId="29189"/>
    <cellStyle name="Texto Explicativo 2 15 11" xfId="29190"/>
    <cellStyle name="Texto Explicativo 2 15 12" xfId="35485"/>
    <cellStyle name="Texto Explicativo 2 15 2" xfId="29191"/>
    <cellStyle name="Texto Explicativo 2 15 3" xfId="29192"/>
    <cellStyle name="Texto Explicativo 2 15 4" xfId="29193"/>
    <cellStyle name="Texto Explicativo 2 15 5" xfId="29194"/>
    <cellStyle name="Texto Explicativo 2 15 6" xfId="29195"/>
    <cellStyle name="Texto Explicativo 2 15 7" xfId="29196"/>
    <cellStyle name="Texto Explicativo 2 15 8" xfId="29197"/>
    <cellStyle name="Texto Explicativo 2 15 9" xfId="29198"/>
    <cellStyle name="Texto Explicativo 2 16" xfId="29199"/>
    <cellStyle name="Texto Explicativo 2 17" xfId="29200"/>
    <cellStyle name="Texto Explicativo 2 18" xfId="29201"/>
    <cellStyle name="Texto Explicativo 2 19" xfId="29202"/>
    <cellStyle name="Texto Explicativo 2 2" xfId="1193"/>
    <cellStyle name="Texto Explicativo 2 2 10" xfId="29204"/>
    <cellStyle name="Texto Explicativo 2 2 11" xfId="29205"/>
    <cellStyle name="Texto Explicativo 2 2 12" xfId="35486"/>
    <cellStyle name="Texto Explicativo 2 2 2" xfId="29203"/>
    <cellStyle name="Texto Explicativo 2 2 3" xfId="29206"/>
    <cellStyle name="Texto Explicativo 2 2 4" xfId="29207"/>
    <cellStyle name="Texto Explicativo 2 2 5" xfId="29208"/>
    <cellStyle name="Texto Explicativo 2 2 6" xfId="29209"/>
    <cellStyle name="Texto Explicativo 2 2 7" xfId="29210"/>
    <cellStyle name="Texto Explicativo 2 2 8" xfId="29211"/>
    <cellStyle name="Texto Explicativo 2 2 9" xfId="29212"/>
    <cellStyle name="Texto Explicativo 2 20" xfId="29213"/>
    <cellStyle name="Texto Explicativo 2 21" xfId="29214"/>
    <cellStyle name="Texto Explicativo 2 22" xfId="29215"/>
    <cellStyle name="Texto Explicativo 2 23" xfId="29216"/>
    <cellStyle name="Texto Explicativo 2 24" xfId="29217"/>
    <cellStyle name="Texto Explicativo 2 25" xfId="29218"/>
    <cellStyle name="Texto Explicativo 2 26" xfId="29219"/>
    <cellStyle name="Texto Explicativo 2 27" xfId="29220"/>
    <cellStyle name="Texto Explicativo 2 28" xfId="29221"/>
    <cellStyle name="Texto Explicativo 2 29" xfId="29222"/>
    <cellStyle name="Texto Explicativo 2 3" xfId="29132"/>
    <cellStyle name="Texto Explicativo 2 3 10" xfId="29223"/>
    <cellStyle name="Texto Explicativo 2 3 11" xfId="29224"/>
    <cellStyle name="Texto Explicativo 2 3 12" xfId="35487"/>
    <cellStyle name="Texto Explicativo 2 3 2" xfId="29225"/>
    <cellStyle name="Texto Explicativo 2 3 3" xfId="29226"/>
    <cellStyle name="Texto Explicativo 2 3 4" xfId="29227"/>
    <cellStyle name="Texto Explicativo 2 3 5" xfId="29228"/>
    <cellStyle name="Texto Explicativo 2 3 6" xfId="29229"/>
    <cellStyle name="Texto Explicativo 2 3 7" xfId="29230"/>
    <cellStyle name="Texto Explicativo 2 3 8" xfId="29231"/>
    <cellStyle name="Texto Explicativo 2 3 9" xfId="29232"/>
    <cellStyle name="Texto Explicativo 2 30" xfId="29233"/>
    <cellStyle name="Texto Explicativo 2 31" xfId="29234"/>
    <cellStyle name="Texto Explicativo 2 32" xfId="29235"/>
    <cellStyle name="Texto Explicativo 2 33" xfId="29236"/>
    <cellStyle name="Texto Explicativo 2 34" xfId="29237"/>
    <cellStyle name="Texto Explicativo 2 35" xfId="29238"/>
    <cellStyle name="Texto Explicativo 2 36" xfId="29239"/>
    <cellStyle name="Texto Explicativo 2 37" xfId="29240"/>
    <cellStyle name="Texto Explicativo 2 38" xfId="35479"/>
    <cellStyle name="Texto Explicativo 2 4" xfId="29241"/>
    <cellStyle name="Texto Explicativo 2 4 10" xfId="29242"/>
    <cellStyle name="Texto Explicativo 2 4 11" xfId="29243"/>
    <cellStyle name="Texto Explicativo 2 4 12" xfId="35488"/>
    <cellStyle name="Texto Explicativo 2 4 2" xfId="29244"/>
    <cellStyle name="Texto Explicativo 2 4 3" xfId="29245"/>
    <cellStyle name="Texto Explicativo 2 4 4" xfId="29246"/>
    <cellStyle name="Texto Explicativo 2 4 5" xfId="29247"/>
    <cellStyle name="Texto Explicativo 2 4 6" xfId="29248"/>
    <cellStyle name="Texto Explicativo 2 4 7" xfId="29249"/>
    <cellStyle name="Texto Explicativo 2 4 8" xfId="29250"/>
    <cellStyle name="Texto Explicativo 2 4 9" xfId="29251"/>
    <cellStyle name="Texto Explicativo 2 5" xfId="29252"/>
    <cellStyle name="Texto Explicativo 2 5 10" xfId="29253"/>
    <cellStyle name="Texto Explicativo 2 5 11" xfId="29254"/>
    <cellStyle name="Texto Explicativo 2 5 12" xfId="35489"/>
    <cellStyle name="Texto Explicativo 2 5 2" xfId="29255"/>
    <cellStyle name="Texto Explicativo 2 5 3" xfId="29256"/>
    <cellStyle name="Texto Explicativo 2 5 4" xfId="29257"/>
    <cellStyle name="Texto Explicativo 2 5 5" xfId="29258"/>
    <cellStyle name="Texto Explicativo 2 5 6" xfId="29259"/>
    <cellStyle name="Texto Explicativo 2 5 7" xfId="29260"/>
    <cellStyle name="Texto Explicativo 2 5 8" xfId="29261"/>
    <cellStyle name="Texto Explicativo 2 5 9" xfId="29262"/>
    <cellStyle name="Texto Explicativo 2 6" xfId="29263"/>
    <cellStyle name="Texto Explicativo 2 6 10" xfId="29264"/>
    <cellStyle name="Texto Explicativo 2 6 11" xfId="29265"/>
    <cellStyle name="Texto Explicativo 2 6 12" xfId="35490"/>
    <cellStyle name="Texto Explicativo 2 6 2" xfId="29266"/>
    <cellStyle name="Texto Explicativo 2 6 3" xfId="29267"/>
    <cellStyle name="Texto Explicativo 2 6 4" xfId="29268"/>
    <cellStyle name="Texto Explicativo 2 6 5" xfId="29269"/>
    <cellStyle name="Texto Explicativo 2 6 6" xfId="29270"/>
    <cellStyle name="Texto Explicativo 2 6 7" xfId="29271"/>
    <cellStyle name="Texto Explicativo 2 6 8" xfId="29272"/>
    <cellStyle name="Texto Explicativo 2 6 9" xfId="29273"/>
    <cellStyle name="Texto Explicativo 2 7" xfId="29274"/>
    <cellStyle name="Texto Explicativo 2 7 10" xfId="29275"/>
    <cellStyle name="Texto Explicativo 2 7 11" xfId="29276"/>
    <cellStyle name="Texto Explicativo 2 7 12" xfId="35491"/>
    <cellStyle name="Texto Explicativo 2 7 2" xfId="29277"/>
    <cellStyle name="Texto Explicativo 2 7 3" xfId="29278"/>
    <cellStyle name="Texto Explicativo 2 7 4" xfId="29279"/>
    <cellStyle name="Texto Explicativo 2 7 5" xfId="29280"/>
    <cellStyle name="Texto Explicativo 2 7 6" xfId="29281"/>
    <cellStyle name="Texto Explicativo 2 7 7" xfId="29282"/>
    <cellStyle name="Texto Explicativo 2 7 8" xfId="29283"/>
    <cellStyle name="Texto Explicativo 2 7 9" xfId="29284"/>
    <cellStyle name="Texto Explicativo 2 8" xfId="29285"/>
    <cellStyle name="Texto Explicativo 2 8 10" xfId="29286"/>
    <cellStyle name="Texto Explicativo 2 8 11" xfId="29287"/>
    <cellStyle name="Texto Explicativo 2 8 12" xfId="35492"/>
    <cellStyle name="Texto Explicativo 2 8 2" xfId="29288"/>
    <cellStyle name="Texto Explicativo 2 8 3" xfId="29289"/>
    <cellStyle name="Texto Explicativo 2 8 4" xfId="29290"/>
    <cellStyle name="Texto Explicativo 2 8 5" xfId="29291"/>
    <cellStyle name="Texto Explicativo 2 8 6" xfId="29292"/>
    <cellStyle name="Texto Explicativo 2 8 7" xfId="29293"/>
    <cellStyle name="Texto Explicativo 2 8 8" xfId="29294"/>
    <cellStyle name="Texto Explicativo 2 8 9" xfId="29295"/>
    <cellStyle name="Texto Explicativo 2 9" xfId="29296"/>
    <cellStyle name="Texto Explicativo 2 9 10" xfId="29297"/>
    <cellStyle name="Texto Explicativo 2 9 11" xfId="29298"/>
    <cellStyle name="Texto Explicativo 2 9 12" xfId="35493"/>
    <cellStyle name="Texto Explicativo 2 9 2" xfId="29299"/>
    <cellStyle name="Texto Explicativo 2 9 3" xfId="29300"/>
    <cellStyle name="Texto Explicativo 2 9 4" xfId="29301"/>
    <cellStyle name="Texto Explicativo 2 9 5" xfId="29302"/>
    <cellStyle name="Texto Explicativo 2 9 6" xfId="29303"/>
    <cellStyle name="Texto Explicativo 2 9 7" xfId="29304"/>
    <cellStyle name="Texto Explicativo 2 9 8" xfId="29305"/>
    <cellStyle name="Texto Explicativo 2 9 9" xfId="29306"/>
    <cellStyle name="Texto Explicativo 20" xfId="36430"/>
    <cellStyle name="Texto Explicativo 3" xfId="1194"/>
    <cellStyle name="Texto Explicativo 3 10" xfId="29308"/>
    <cellStyle name="Texto Explicativo 3 11" xfId="29309"/>
    <cellStyle name="Texto Explicativo 3 12" xfId="29310"/>
    <cellStyle name="Texto Explicativo 3 13" xfId="35494"/>
    <cellStyle name="Texto Explicativo 3 2" xfId="1195"/>
    <cellStyle name="Texto Explicativo 3 2 10" xfId="29312"/>
    <cellStyle name="Texto Explicativo 3 2 11" xfId="29313"/>
    <cellStyle name="Texto Explicativo 3 2 12" xfId="35495"/>
    <cellStyle name="Texto Explicativo 3 2 2" xfId="29311"/>
    <cellStyle name="Texto Explicativo 3 2 3" xfId="29314"/>
    <cellStyle name="Texto Explicativo 3 2 4" xfId="29315"/>
    <cellStyle name="Texto Explicativo 3 2 5" xfId="29316"/>
    <cellStyle name="Texto Explicativo 3 2 6" xfId="29317"/>
    <cellStyle name="Texto Explicativo 3 2 7" xfId="29318"/>
    <cellStyle name="Texto Explicativo 3 2 8" xfId="29319"/>
    <cellStyle name="Texto Explicativo 3 2 9" xfId="29320"/>
    <cellStyle name="Texto Explicativo 3 3" xfId="29307"/>
    <cellStyle name="Texto Explicativo 3 4" xfId="29321"/>
    <cellStyle name="Texto Explicativo 3 5" xfId="29322"/>
    <cellStyle name="Texto Explicativo 3 6" xfId="29323"/>
    <cellStyle name="Texto Explicativo 3 7" xfId="29324"/>
    <cellStyle name="Texto Explicativo 3 8" xfId="29325"/>
    <cellStyle name="Texto Explicativo 3 9" xfId="29326"/>
    <cellStyle name="Texto Explicativo 4" xfId="2940"/>
    <cellStyle name="Texto Explicativo 4 10" xfId="29328"/>
    <cellStyle name="Texto Explicativo 4 11" xfId="29329"/>
    <cellStyle name="Texto Explicativo 4 12" xfId="29330"/>
    <cellStyle name="Texto Explicativo 4 13" xfId="29331"/>
    <cellStyle name="Texto Explicativo 4 14" xfId="29332"/>
    <cellStyle name="Texto Explicativo 4 15" xfId="29333"/>
    <cellStyle name="Texto Explicativo 4 16" xfId="29334"/>
    <cellStyle name="Texto Explicativo 4 17" xfId="29335"/>
    <cellStyle name="Texto Explicativo 4 18" xfId="29336"/>
    <cellStyle name="Texto Explicativo 4 19" xfId="29337"/>
    <cellStyle name="Texto Explicativo 4 2" xfId="2941"/>
    <cellStyle name="Texto Explicativo 4 2 2" xfId="29338"/>
    <cellStyle name="Texto Explicativo 4 20" xfId="29339"/>
    <cellStyle name="Texto Explicativo 4 21" xfId="29340"/>
    <cellStyle name="Texto Explicativo 4 22" xfId="29341"/>
    <cellStyle name="Texto Explicativo 4 23" xfId="29342"/>
    <cellStyle name="Texto Explicativo 4 24" xfId="35496"/>
    <cellStyle name="Texto Explicativo 4 3" xfId="2942"/>
    <cellStyle name="Texto Explicativo 4 3 2" xfId="29343"/>
    <cellStyle name="Texto Explicativo 4 4" xfId="29327"/>
    <cellStyle name="Texto Explicativo 4 5" xfId="29344"/>
    <cellStyle name="Texto Explicativo 4 6" xfId="29345"/>
    <cellStyle name="Texto Explicativo 4 7" xfId="29346"/>
    <cellStyle name="Texto Explicativo 4 8" xfId="29347"/>
    <cellStyle name="Texto Explicativo 4 9" xfId="29348"/>
    <cellStyle name="Texto Explicativo 5" xfId="2943"/>
    <cellStyle name="Texto Explicativo 5 10" xfId="29350"/>
    <cellStyle name="Texto Explicativo 5 11" xfId="29351"/>
    <cellStyle name="Texto Explicativo 5 12" xfId="29352"/>
    <cellStyle name="Texto Explicativo 5 13" xfId="29353"/>
    <cellStyle name="Texto Explicativo 5 14" xfId="29354"/>
    <cellStyle name="Texto Explicativo 5 15" xfId="29355"/>
    <cellStyle name="Texto Explicativo 5 16" xfId="29356"/>
    <cellStyle name="Texto Explicativo 5 17" xfId="29357"/>
    <cellStyle name="Texto Explicativo 5 18" xfId="29358"/>
    <cellStyle name="Texto Explicativo 5 19" xfId="29359"/>
    <cellStyle name="Texto Explicativo 5 2" xfId="2944"/>
    <cellStyle name="Texto Explicativo 5 2 2" xfId="29360"/>
    <cellStyle name="Texto Explicativo 5 20" xfId="29361"/>
    <cellStyle name="Texto Explicativo 5 21" xfId="29362"/>
    <cellStyle name="Texto Explicativo 5 22" xfId="29363"/>
    <cellStyle name="Texto Explicativo 5 23" xfId="29364"/>
    <cellStyle name="Texto Explicativo 5 24" xfId="35497"/>
    <cellStyle name="Texto Explicativo 5 3" xfId="2945"/>
    <cellStyle name="Texto Explicativo 5 3 2" xfId="29365"/>
    <cellStyle name="Texto Explicativo 5 4" xfId="29349"/>
    <cellStyle name="Texto Explicativo 5 5" xfId="29366"/>
    <cellStyle name="Texto Explicativo 5 6" xfId="29367"/>
    <cellStyle name="Texto Explicativo 5 7" xfId="29368"/>
    <cellStyle name="Texto Explicativo 5 8" xfId="29369"/>
    <cellStyle name="Texto Explicativo 5 9" xfId="29370"/>
    <cellStyle name="Texto Explicativo 6" xfId="2946"/>
    <cellStyle name="Texto Explicativo 6 10" xfId="29372"/>
    <cellStyle name="Texto Explicativo 6 11" xfId="29373"/>
    <cellStyle name="Texto Explicativo 6 12" xfId="29374"/>
    <cellStyle name="Texto Explicativo 6 13" xfId="29375"/>
    <cellStyle name="Texto Explicativo 6 14" xfId="29376"/>
    <cellStyle name="Texto Explicativo 6 15" xfId="29377"/>
    <cellStyle name="Texto Explicativo 6 16" xfId="29378"/>
    <cellStyle name="Texto Explicativo 6 17" xfId="29379"/>
    <cellStyle name="Texto Explicativo 6 18" xfId="29380"/>
    <cellStyle name="Texto Explicativo 6 19" xfId="29381"/>
    <cellStyle name="Texto Explicativo 6 2" xfId="2947"/>
    <cellStyle name="Texto Explicativo 6 2 2" xfId="29382"/>
    <cellStyle name="Texto Explicativo 6 20" xfId="29383"/>
    <cellStyle name="Texto Explicativo 6 21" xfId="29384"/>
    <cellStyle name="Texto Explicativo 6 22" xfId="29385"/>
    <cellStyle name="Texto Explicativo 6 23" xfId="29386"/>
    <cellStyle name="Texto Explicativo 6 24" xfId="35498"/>
    <cellStyle name="Texto Explicativo 6 3" xfId="29371"/>
    <cellStyle name="Texto Explicativo 6 4" xfId="29387"/>
    <cellStyle name="Texto Explicativo 6 5" xfId="29388"/>
    <cellStyle name="Texto Explicativo 6 6" xfId="29389"/>
    <cellStyle name="Texto Explicativo 6 7" xfId="29390"/>
    <cellStyle name="Texto Explicativo 6 8" xfId="29391"/>
    <cellStyle name="Texto Explicativo 6 9" xfId="29392"/>
    <cellStyle name="Texto Explicativo 7" xfId="2948"/>
    <cellStyle name="Texto Explicativo 7 10" xfId="29394"/>
    <cellStyle name="Texto Explicativo 7 11" xfId="29395"/>
    <cellStyle name="Texto Explicativo 7 12" xfId="29396"/>
    <cellStyle name="Texto Explicativo 7 13" xfId="29397"/>
    <cellStyle name="Texto Explicativo 7 14" xfId="29398"/>
    <cellStyle name="Texto Explicativo 7 15" xfId="29399"/>
    <cellStyle name="Texto Explicativo 7 16" xfId="29400"/>
    <cellStyle name="Texto Explicativo 7 17" xfId="29401"/>
    <cellStyle name="Texto Explicativo 7 18" xfId="29402"/>
    <cellStyle name="Texto Explicativo 7 19" xfId="29403"/>
    <cellStyle name="Texto Explicativo 7 2" xfId="29393"/>
    <cellStyle name="Texto Explicativo 7 20" xfId="29404"/>
    <cellStyle name="Texto Explicativo 7 21" xfId="29405"/>
    <cellStyle name="Texto Explicativo 7 22" xfId="29406"/>
    <cellStyle name="Texto Explicativo 7 23" xfId="29407"/>
    <cellStyle name="Texto Explicativo 7 24" xfId="35499"/>
    <cellStyle name="Texto Explicativo 7 3" xfId="29408"/>
    <cellStyle name="Texto Explicativo 7 4" xfId="29409"/>
    <cellStyle name="Texto Explicativo 7 5" xfId="29410"/>
    <cellStyle name="Texto Explicativo 7 6" xfId="29411"/>
    <cellStyle name="Texto Explicativo 7 7" xfId="29412"/>
    <cellStyle name="Texto Explicativo 7 8" xfId="29413"/>
    <cellStyle name="Texto Explicativo 7 9" xfId="29414"/>
    <cellStyle name="Texto Explicativo 8" xfId="2949"/>
    <cellStyle name="Texto Explicativo 8 10" xfId="29416"/>
    <cellStyle name="Texto Explicativo 8 11" xfId="29417"/>
    <cellStyle name="Texto Explicativo 8 12" xfId="29418"/>
    <cellStyle name="Texto Explicativo 8 13" xfId="29419"/>
    <cellStyle name="Texto Explicativo 8 14" xfId="29420"/>
    <cellStyle name="Texto Explicativo 8 15" xfId="29421"/>
    <cellStyle name="Texto Explicativo 8 16" xfId="29422"/>
    <cellStyle name="Texto Explicativo 8 17" xfId="29423"/>
    <cellStyle name="Texto Explicativo 8 18" xfId="29424"/>
    <cellStyle name="Texto Explicativo 8 19" xfId="29425"/>
    <cellStyle name="Texto Explicativo 8 2" xfId="29415"/>
    <cellStyle name="Texto Explicativo 8 20" xfId="29426"/>
    <cellStyle name="Texto Explicativo 8 21" xfId="29427"/>
    <cellStyle name="Texto Explicativo 8 22" xfId="29428"/>
    <cellStyle name="Texto Explicativo 8 23" xfId="29429"/>
    <cellStyle name="Texto Explicativo 8 24" xfId="35500"/>
    <cellStyle name="Texto Explicativo 8 3" xfId="29430"/>
    <cellStyle name="Texto Explicativo 8 4" xfId="29431"/>
    <cellStyle name="Texto Explicativo 8 5" xfId="29432"/>
    <cellStyle name="Texto Explicativo 8 6" xfId="29433"/>
    <cellStyle name="Texto Explicativo 8 7" xfId="29434"/>
    <cellStyle name="Texto Explicativo 8 8" xfId="29435"/>
    <cellStyle name="Texto Explicativo 8 9" xfId="29436"/>
    <cellStyle name="Texto Explicativo 9" xfId="29437"/>
    <cellStyle name="Texto Explicativo 9 10" xfId="29438"/>
    <cellStyle name="Texto Explicativo 9 11" xfId="29439"/>
    <cellStyle name="Texto Explicativo 9 12" xfId="29440"/>
    <cellStyle name="Texto Explicativo 9 13" xfId="29441"/>
    <cellStyle name="Texto Explicativo 9 14" xfId="29442"/>
    <cellStyle name="Texto Explicativo 9 15" xfId="29443"/>
    <cellStyle name="Texto Explicativo 9 16" xfId="29444"/>
    <cellStyle name="Texto Explicativo 9 17" xfId="29445"/>
    <cellStyle name="Texto Explicativo 9 18" xfId="29446"/>
    <cellStyle name="Texto Explicativo 9 19" xfId="29447"/>
    <cellStyle name="Texto Explicativo 9 2" xfId="29448"/>
    <cellStyle name="Texto Explicativo 9 20" xfId="29449"/>
    <cellStyle name="Texto Explicativo 9 21" xfId="29450"/>
    <cellStyle name="Texto Explicativo 9 22" xfId="29451"/>
    <cellStyle name="Texto Explicativo 9 23" xfId="29452"/>
    <cellStyle name="Texto Explicativo 9 24" xfId="35501"/>
    <cellStyle name="Texto Explicativo 9 3" xfId="29453"/>
    <cellStyle name="Texto Explicativo 9 4" xfId="29454"/>
    <cellStyle name="Texto Explicativo 9 5" xfId="29455"/>
    <cellStyle name="Texto Explicativo 9 6" xfId="29456"/>
    <cellStyle name="Texto Explicativo 9 7" xfId="29457"/>
    <cellStyle name="Texto Explicativo 9 8" xfId="29458"/>
    <cellStyle name="Texto Explicativo 9 9" xfId="29459"/>
    <cellStyle name="Title" xfId="1196"/>
    <cellStyle name="Title 10" xfId="29461"/>
    <cellStyle name="Title 11" xfId="29462"/>
    <cellStyle name="Title 12" xfId="35502"/>
    <cellStyle name="Title 2" xfId="29460"/>
    <cellStyle name="Title 3" xfId="29463"/>
    <cellStyle name="Title 4" xfId="29464"/>
    <cellStyle name="Title 5" xfId="29465"/>
    <cellStyle name="Title 6" xfId="29466"/>
    <cellStyle name="Title 7" xfId="29467"/>
    <cellStyle name="Title 8" xfId="29468"/>
    <cellStyle name="Title 9" xfId="29469"/>
    <cellStyle name="Título" xfId="36462" builtinId="15" customBuiltin="1"/>
    <cellStyle name="Título 1" xfId="36463" builtinId="16" customBuiltin="1"/>
    <cellStyle name="Título 1 1" xfId="29470"/>
    <cellStyle name="Título 1 1 10" xfId="29471"/>
    <cellStyle name="Título 1 1 11" xfId="29472"/>
    <cellStyle name="Título 1 1 12" xfId="29473"/>
    <cellStyle name="Título 1 1 13" xfId="29474"/>
    <cellStyle name="Título 1 1 14" xfId="29475"/>
    <cellStyle name="Título 1 1 15" xfId="29476"/>
    <cellStyle name="Título 1 1 16" xfId="29477"/>
    <cellStyle name="Título 1 1 17" xfId="29478"/>
    <cellStyle name="Título 1 1 18" xfId="29479"/>
    <cellStyle name="Título 1 1 19" xfId="29480"/>
    <cellStyle name="Título 1 1 2" xfId="29481"/>
    <cellStyle name="Título 1 1 2 10" xfId="29482"/>
    <cellStyle name="Título 1 1 2 11" xfId="29483"/>
    <cellStyle name="Título 1 1 2 12" xfId="35504"/>
    <cellStyle name="Título 1 1 2 2" xfId="29484"/>
    <cellStyle name="Título 1 1 2 3" xfId="29485"/>
    <cellStyle name="Título 1 1 2 4" xfId="29486"/>
    <cellStyle name="Título 1 1 2 5" xfId="29487"/>
    <cellStyle name="Título 1 1 2 6" xfId="29488"/>
    <cellStyle name="Título 1 1 2 7" xfId="29489"/>
    <cellStyle name="Título 1 1 2 8" xfId="29490"/>
    <cellStyle name="Título 1 1 2 9" xfId="29491"/>
    <cellStyle name="Título 1 1 20" xfId="29492"/>
    <cellStyle name="Título 1 1 21" xfId="29493"/>
    <cellStyle name="Título 1 1 22" xfId="29494"/>
    <cellStyle name="Título 1 1 23" xfId="29495"/>
    <cellStyle name="Título 1 1 24" xfId="29496"/>
    <cellStyle name="Título 1 1 25" xfId="29497"/>
    <cellStyle name="Título 1 1 26" xfId="29498"/>
    <cellStyle name="Título 1 1 27" xfId="29499"/>
    <cellStyle name="Título 1 1 28" xfId="29500"/>
    <cellStyle name="Título 1 1 29" xfId="35503"/>
    <cellStyle name="Título 1 1 3" xfId="29501"/>
    <cellStyle name="Título 1 1 3 10" xfId="29502"/>
    <cellStyle name="Título 1 1 3 11" xfId="29503"/>
    <cellStyle name="Título 1 1 3 12" xfId="35505"/>
    <cellStyle name="Título 1 1 3 2" xfId="29504"/>
    <cellStyle name="Título 1 1 3 3" xfId="29505"/>
    <cellStyle name="Título 1 1 3 4" xfId="29506"/>
    <cellStyle name="Título 1 1 3 5" xfId="29507"/>
    <cellStyle name="Título 1 1 3 6" xfId="29508"/>
    <cellStyle name="Título 1 1 3 7" xfId="29509"/>
    <cellStyle name="Título 1 1 3 8" xfId="29510"/>
    <cellStyle name="Título 1 1 3 9" xfId="29511"/>
    <cellStyle name="Título 1 1 30" xfId="36254"/>
    <cellStyle name="Título 1 1 31" xfId="36433"/>
    <cellStyle name="Título 1 1 4" xfId="29512"/>
    <cellStyle name="Título 1 1 4 10" xfId="29513"/>
    <cellStyle name="Título 1 1 4 11" xfId="29514"/>
    <cellStyle name="Título 1 1 4 12" xfId="35506"/>
    <cellStyle name="Título 1 1 4 2" xfId="29515"/>
    <cellStyle name="Título 1 1 4 3" xfId="29516"/>
    <cellStyle name="Título 1 1 4 4" xfId="29517"/>
    <cellStyle name="Título 1 1 4 5" xfId="29518"/>
    <cellStyle name="Título 1 1 4 6" xfId="29519"/>
    <cellStyle name="Título 1 1 4 7" xfId="29520"/>
    <cellStyle name="Título 1 1 4 8" xfId="29521"/>
    <cellStyle name="Título 1 1 4 9" xfId="29522"/>
    <cellStyle name="Título 1 1 5" xfId="29523"/>
    <cellStyle name="Título 1 1 5 10" xfId="29524"/>
    <cellStyle name="Título 1 1 5 11" xfId="29525"/>
    <cellStyle name="Título 1 1 5 12" xfId="35507"/>
    <cellStyle name="Título 1 1 5 2" xfId="29526"/>
    <cellStyle name="Título 1 1 5 3" xfId="29527"/>
    <cellStyle name="Título 1 1 5 4" xfId="29528"/>
    <cellStyle name="Título 1 1 5 5" xfId="29529"/>
    <cellStyle name="Título 1 1 5 6" xfId="29530"/>
    <cellStyle name="Título 1 1 5 7" xfId="29531"/>
    <cellStyle name="Título 1 1 5 8" xfId="29532"/>
    <cellStyle name="Título 1 1 5 9" xfId="29533"/>
    <cellStyle name="Título 1 1 6" xfId="29534"/>
    <cellStyle name="Título 1 1 6 10" xfId="29535"/>
    <cellStyle name="Título 1 1 6 11" xfId="29536"/>
    <cellStyle name="Título 1 1 6 12" xfId="35508"/>
    <cellStyle name="Título 1 1 6 2" xfId="29537"/>
    <cellStyle name="Título 1 1 6 3" xfId="29538"/>
    <cellStyle name="Título 1 1 6 4" xfId="29539"/>
    <cellStyle name="Título 1 1 6 5" xfId="29540"/>
    <cellStyle name="Título 1 1 6 6" xfId="29541"/>
    <cellStyle name="Título 1 1 6 7" xfId="29542"/>
    <cellStyle name="Título 1 1 6 8" xfId="29543"/>
    <cellStyle name="Título 1 1 6 9" xfId="29544"/>
    <cellStyle name="Título 1 1 7" xfId="29545"/>
    <cellStyle name="Título 1 1 8" xfId="29546"/>
    <cellStyle name="Título 1 1 9" xfId="29547"/>
    <cellStyle name="Título 1 10" xfId="29548"/>
    <cellStyle name="Título 1 10 10" xfId="29549"/>
    <cellStyle name="Título 1 10 11" xfId="29550"/>
    <cellStyle name="Título 1 10 12" xfId="29551"/>
    <cellStyle name="Título 1 10 13" xfId="29552"/>
    <cellStyle name="Título 1 10 14" xfId="29553"/>
    <cellStyle name="Título 1 10 15" xfId="29554"/>
    <cellStyle name="Título 1 10 16" xfId="29555"/>
    <cellStyle name="Título 1 10 17" xfId="29556"/>
    <cellStyle name="Título 1 10 18" xfId="29557"/>
    <cellStyle name="Título 1 10 19" xfId="29558"/>
    <cellStyle name="Título 1 10 2" xfId="29559"/>
    <cellStyle name="Título 1 10 20" xfId="29560"/>
    <cellStyle name="Título 1 10 21" xfId="29561"/>
    <cellStyle name="Título 1 10 22" xfId="29562"/>
    <cellStyle name="Título 1 10 23" xfId="29563"/>
    <cellStyle name="Título 1 10 24" xfId="35509"/>
    <cellStyle name="Título 1 10 3" xfId="29564"/>
    <cellStyle name="Título 1 10 4" xfId="29565"/>
    <cellStyle name="Título 1 10 5" xfId="29566"/>
    <cellStyle name="Título 1 10 6" xfId="29567"/>
    <cellStyle name="Título 1 10 7" xfId="29568"/>
    <cellStyle name="Título 1 10 8" xfId="29569"/>
    <cellStyle name="Título 1 10 9" xfId="29570"/>
    <cellStyle name="Título 1 11" xfId="29571"/>
    <cellStyle name="Título 1 11 10" xfId="29572"/>
    <cellStyle name="Título 1 11 11" xfId="29573"/>
    <cellStyle name="Título 1 11 12" xfId="29574"/>
    <cellStyle name="Título 1 11 13" xfId="29575"/>
    <cellStyle name="Título 1 11 14" xfId="29576"/>
    <cellStyle name="Título 1 11 15" xfId="29577"/>
    <cellStyle name="Título 1 11 16" xfId="29578"/>
    <cellStyle name="Título 1 11 17" xfId="29579"/>
    <cellStyle name="Título 1 11 18" xfId="29580"/>
    <cellStyle name="Título 1 11 19" xfId="29581"/>
    <cellStyle name="Título 1 11 2" xfId="29582"/>
    <cellStyle name="Título 1 11 20" xfId="29583"/>
    <cellStyle name="Título 1 11 21" xfId="29584"/>
    <cellStyle name="Título 1 11 22" xfId="29585"/>
    <cellStyle name="Título 1 11 23" xfId="29586"/>
    <cellStyle name="Título 1 11 24" xfId="35510"/>
    <cellStyle name="Título 1 11 3" xfId="29587"/>
    <cellStyle name="Título 1 11 4" xfId="29588"/>
    <cellStyle name="Título 1 11 5" xfId="29589"/>
    <cellStyle name="Título 1 11 6" xfId="29590"/>
    <cellStyle name="Título 1 11 7" xfId="29591"/>
    <cellStyle name="Título 1 11 8" xfId="29592"/>
    <cellStyle name="Título 1 11 9" xfId="29593"/>
    <cellStyle name="Título 1 12" xfId="29594"/>
    <cellStyle name="Título 1 12 10" xfId="29595"/>
    <cellStyle name="Título 1 12 11" xfId="29596"/>
    <cellStyle name="Título 1 12 12" xfId="29597"/>
    <cellStyle name="Título 1 12 13" xfId="29598"/>
    <cellStyle name="Título 1 12 14" xfId="29599"/>
    <cellStyle name="Título 1 12 15" xfId="29600"/>
    <cellStyle name="Título 1 12 16" xfId="29601"/>
    <cellStyle name="Título 1 12 17" xfId="29602"/>
    <cellStyle name="Título 1 12 18" xfId="29603"/>
    <cellStyle name="Título 1 12 19" xfId="29604"/>
    <cellStyle name="Título 1 12 2" xfId="29605"/>
    <cellStyle name="Título 1 12 20" xfId="29606"/>
    <cellStyle name="Título 1 12 21" xfId="29607"/>
    <cellStyle name="Título 1 12 22" xfId="29608"/>
    <cellStyle name="Título 1 12 23" xfId="29609"/>
    <cellStyle name="Título 1 12 24" xfId="35511"/>
    <cellStyle name="Título 1 12 3" xfId="29610"/>
    <cellStyle name="Título 1 12 4" xfId="29611"/>
    <cellStyle name="Título 1 12 5" xfId="29612"/>
    <cellStyle name="Título 1 12 6" xfId="29613"/>
    <cellStyle name="Título 1 12 7" xfId="29614"/>
    <cellStyle name="Título 1 12 8" xfId="29615"/>
    <cellStyle name="Título 1 12 9" xfId="29616"/>
    <cellStyle name="Título 1 13" xfId="29617"/>
    <cellStyle name="Título 1 13 10" xfId="29618"/>
    <cellStyle name="Título 1 13 11" xfId="29619"/>
    <cellStyle name="Título 1 13 12" xfId="29620"/>
    <cellStyle name="Título 1 13 13" xfId="29621"/>
    <cellStyle name="Título 1 13 14" xfId="29622"/>
    <cellStyle name="Título 1 13 15" xfId="29623"/>
    <cellStyle name="Título 1 13 16" xfId="29624"/>
    <cellStyle name="Título 1 13 17" xfId="29625"/>
    <cellStyle name="Título 1 13 18" xfId="29626"/>
    <cellStyle name="Título 1 13 19" xfId="29627"/>
    <cellStyle name="Título 1 13 2" xfId="29628"/>
    <cellStyle name="Título 1 13 20" xfId="29629"/>
    <cellStyle name="Título 1 13 21" xfId="29630"/>
    <cellStyle name="Título 1 13 22" xfId="29631"/>
    <cellStyle name="Título 1 13 23" xfId="29632"/>
    <cellStyle name="Título 1 13 24" xfId="35512"/>
    <cellStyle name="Título 1 13 3" xfId="29633"/>
    <cellStyle name="Título 1 13 4" xfId="29634"/>
    <cellStyle name="Título 1 13 5" xfId="29635"/>
    <cellStyle name="Título 1 13 6" xfId="29636"/>
    <cellStyle name="Título 1 13 7" xfId="29637"/>
    <cellStyle name="Título 1 13 8" xfId="29638"/>
    <cellStyle name="Título 1 13 9" xfId="29639"/>
    <cellStyle name="Título 1 14" xfId="29640"/>
    <cellStyle name="Título 1 14 10" xfId="29641"/>
    <cellStyle name="Título 1 14 11" xfId="29642"/>
    <cellStyle name="Título 1 14 12" xfId="29643"/>
    <cellStyle name="Título 1 14 13" xfId="29644"/>
    <cellStyle name="Título 1 14 14" xfId="29645"/>
    <cellStyle name="Título 1 14 15" xfId="29646"/>
    <cellStyle name="Título 1 14 16" xfId="29647"/>
    <cellStyle name="Título 1 14 17" xfId="29648"/>
    <cellStyle name="Título 1 14 18" xfId="29649"/>
    <cellStyle name="Título 1 14 19" xfId="29650"/>
    <cellStyle name="Título 1 14 2" xfId="29651"/>
    <cellStyle name="Título 1 14 20" xfId="29652"/>
    <cellStyle name="Título 1 14 21" xfId="29653"/>
    <cellStyle name="Título 1 14 22" xfId="29654"/>
    <cellStyle name="Título 1 14 23" xfId="29655"/>
    <cellStyle name="Título 1 14 24" xfId="35513"/>
    <cellStyle name="Título 1 14 3" xfId="29656"/>
    <cellStyle name="Título 1 14 4" xfId="29657"/>
    <cellStyle name="Título 1 14 5" xfId="29658"/>
    <cellStyle name="Título 1 14 6" xfId="29659"/>
    <cellStyle name="Título 1 14 7" xfId="29660"/>
    <cellStyle name="Título 1 14 8" xfId="29661"/>
    <cellStyle name="Título 1 14 9" xfId="29662"/>
    <cellStyle name="Título 1 15" xfId="29663"/>
    <cellStyle name="Título 1 15 10" xfId="29664"/>
    <cellStyle name="Título 1 15 11" xfId="29665"/>
    <cellStyle name="Título 1 15 12" xfId="29666"/>
    <cellStyle name="Título 1 15 13" xfId="29667"/>
    <cellStyle name="Título 1 15 14" xfId="29668"/>
    <cellStyle name="Título 1 15 15" xfId="29669"/>
    <cellStyle name="Título 1 15 16" xfId="29670"/>
    <cellStyle name="Título 1 15 17" xfId="29671"/>
    <cellStyle name="Título 1 15 18" xfId="29672"/>
    <cellStyle name="Título 1 15 19" xfId="29673"/>
    <cellStyle name="Título 1 15 2" xfId="29674"/>
    <cellStyle name="Título 1 15 20" xfId="29675"/>
    <cellStyle name="Título 1 15 21" xfId="29676"/>
    <cellStyle name="Título 1 15 22" xfId="29677"/>
    <cellStyle name="Título 1 15 23" xfId="29678"/>
    <cellStyle name="Título 1 15 24" xfId="35514"/>
    <cellStyle name="Título 1 15 3" xfId="29679"/>
    <cellStyle name="Título 1 15 4" xfId="29680"/>
    <cellStyle name="Título 1 15 5" xfId="29681"/>
    <cellStyle name="Título 1 15 6" xfId="29682"/>
    <cellStyle name="Título 1 15 7" xfId="29683"/>
    <cellStyle name="Título 1 15 8" xfId="29684"/>
    <cellStyle name="Título 1 15 9" xfId="29685"/>
    <cellStyle name="Título 1 16" xfId="29686"/>
    <cellStyle name="Título 1 16 10" xfId="29687"/>
    <cellStyle name="Título 1 16 11" xfId="29688"/>
    <cellStyle name="Título 1 16 12" xfId="29689"/>
    <cellStyle name="Título 1 16 13" xfId="29690"/>
    <cellStyle name="Título 1 16 14" xfId="29691"/>
    <cellStyle name="Título 1 16 15" xfId="29692"/>
    <cellStyle name="Título 1 16 16" xfId="29693"/>
    <cellStyle name="Título 1 16 17" xfId="29694"/>
    <cellStyle name="Título 1 16 18" xfId="29695"/>
    <cellStyle name="Título 1 16 19" xfId="29696"/>
    <cellStyle name="Título 1 16 2" xfId="29697"/>
    <cellStyle name="Título 1 16 20" xfId="29698"/>
    <cellStyle name="Título 1 16 21" xfId="29699"/>
    <cellStyle name="Título 1 16 22" xfId="29700"/>
    <cellStyle name="Título 1 16 23" xfId="29701"/>
    <cellStyle name="Título 1 16 24" xfId="35515"/>
    <cellStyle name="Título 1 16 3" xfId="29702"/>
    <cellStyle name="Título 1 16 4" xfId="29703"/>
    <cellStyle name="Título 1 16 5" xfId="29704"/>
    <cellStyle name="Título 1 16 6" xfId="29705"/>
    <cellStyle name="Título 1 16 7" xfId="29706"/>
    <cellStyle name="Título 1 16 8" xfId="29707"/>
    <cellStyle name="Título 1 16 9" xfId="29708"/>
    <cellStyle name="Título 1 17" xfId="35852"/>
    <cellStyle name="Título 1 18" xfId="35901"/>
    <cellStyle name="Título 1 19" xfId="36253"/>
    <cellStyle name="Título 1 2" xfId="1197"/>
    <cellStyle name="Título 1 2 10" xfId="29710"/>
    <cellStyle name="Título 1 2 10 10" xfId="29711"/>
    <cellStyle name="Título 1 2 10 11" xfId="29712"/>
    <cellStyle name="Título 1 2 10 12" xfId="35517"/>
    <cellStyle name="Título 1 2 10 2" xfId="29713"/>
    <cellStyle name="Título 1 2 10 3" xfId="29714"/>
    <cellStyle name="Título 1 2 10 4" xfId="29715"/>
    <cellStyle name="Título 1 2 10 5" xfId="29716"/>
    <cellStyle name="Título 1 2 10 6" xfId="29717"/>
    <cellStyle name="Título 1 2 10 7" xfId="29718"/>
    <cellStyle name="Título 1 2 10 8" xfId="29719"/>
    <cellStyle name="Título 1 2 10 9" xfId="29720"/>
    <cellStyle name="Título 1 2 11" xfId="29721"/>
    <cellStyle name="Título 1 2 11 10" xfId="29722"/>
    <cellStyle name="Título 1 2 11 11" xfId="29723"/>
    <cellStyle name="Título 1 2 11 12" xfId="35518"/>
    <cellStyle name="Título 1 2 11 2" xfId="29724"/>
    <cellStyle name="Título 1 2 11 3" xfId="29725"/>
    <cellStyle name="Título 1 2 11 4" xfId="29726"/>
    <cellStyle name="Título 1 2 11 5" xfId="29727"/>
    <cellStyle name="Título 1 2 11 6" xfId="29728"/>
    <cellStyle name="Título 1 2 11 7" xfId="29729"/>
    <cellStyle name="Título 1 2 11 8" xfId="29730"/>
    <cellStyle name="Título 1 2 11 9" xfId="29731"/>
    <cellStyle name="Título 1 2 12" xfId="29732"/>
    <cellStyle name="Título 1 2 12 10" xfId="29733"/>
    <cellStyle name="Título 1 2 12 11" xfId="29734"/>
    <cellStyle name="Título 1 2 12 12" xfId="35519"/>
    <cellStyle name="Título 1 2 12 2" xfId="29735"/>
    <cellStyle name="Título 1 2 12 3" xfId="29736"/>
    <cellStyle name="Título 1 2 12 4" xfId="29737"/>
    <cellStyle name="Título 1 2 12 5" xfId="29738"/>
    <cellStyle name="Título 1 2 12 6" xfId="29739"/>
    <cellStyle name="Título 1 2 12 7" xfId="29740"/>
    <cellStyle name="Título 1 2 12 8" xfId="29741"/>
    <cellStyle name="Título 1 2 12 9" xfId="29742"/>
    <cellStyle name="Título 1 2 13" xfId="29743"/>
    <cellStyle name="Título 1 2 13 10" xfId="29744"/>
    <cellStyle name="Título 1 2 13 11" xfId="29745"/>
    <cellStyle name="Título 1 2 13 12" xfId="35520"/>
    <cellStyle name="Título 1 2 13 2" xfId="29746"/>
    <cellStyle name="Título 1 2 13 3" xfId="29747"/>
    <cellStyle name="Título 1 2 13 4" xfId="29748"/>
    <cellStyle name="Título 1 2 13 5" xfId="29749"/>
    <cellStyle name="Título 1 2 13 6" xfId="29750"/>
    <cellStyle name="Título 1 2 13 7" xfId="29751"/>
    <cellStyle name="Título 1 2 13 8" xfId="29752"/>
    <cellStyle name="Título 1 2 13 9" xfId="29753"/>
    <cellStyle name="Título 1 2 14" xfId="29754"/>
    <cellStyle name="Título 1 2 14 10" xfId="29755"/>
    <cellStyle name="Título 1 2 14 11" xfId="29756"/>
    <cellStyle name="Título 1 2 14 12" xfId="35521"/>
    <cellStyle name="Título 1 2 14 2" xfId="29757"/>
    <cellStyle name="Título 1 2 14 3" xfId="29758"/>
    <cellStyle name="Título 1 2 14 4" xfId="29759"/>
    <cellStyle name="Título 1 2 14 5" xfId="29760"/>
    <cellStyle name="Título 1 2 14 6" xfId="29761"/>
    <cellStyle name="Título 1 2 14 7" xfId="29762"/>
    <cellStyle name="Título 1 2 14 8" xfId="29763"/>
    <cellStyle name="Título 1 2 14 9" xfId="29764"/>
    <cellStyle name="Título 1 2 15" xfId="29765"/>
    <cellStyle name="Título 1 2 15 10" xfId="29766"/>
    <cellStyle name="Título 1 2 15 11" xfId="29767"/>
    <cellStyle name="Título 1 2 15 12" xfId="35522"/>
    <cellStyle name="Título 1 2 15 2" xfId="29768"/>
    <cellStyle name="Título 1 2 15 3" xfId="29769"/>
    <cellStyle name="Título 1 2 15 4" xfId="29770"/>
    <cellStyle name="Título 1 2 15 5" xfId="29771"/>
    <cellStyle name="Título 1 2 15 6" xfId="29772"/>
    <cellStyle name="Título 1 2 15 7" xfId="29773"/>
    <cellStyle name="Título 1 2 15 8" xfId="29774"/>
    <cellStyle name="Título 1 2 15 9" xfId="29775"/>
    <cellStyle name="Título 1 2 16" xfId="29776"/>
    <cellStyle name="Título 1 2 17" xfId="29777"/>
    <cellStyle name="Título 1 2 18" xfId="29778"/>
    <cellStyle name="Título 1 2 19" xfId="29779"/>
    <cellStyle name="Título 1 2 2" xfId="1198"/>
    <cellStyle name="Título 1 2 2 10" xfId="29781"/>
    <cellStyle name="Título 1 2 2 11" xfId="29782"/>
    <cellStyle name="Título 1 2 2 12" xfId="35523"/>
    <cellStyle name="Título 1 2 2 2" xfId="29780"/>
    <cellStyle name="Título 1 2 2 3" xfId="29783"/>
    <cellStyle name="Título 1 2 2 4" xfId="29784"/>
    <cellStyle name="Título 1 2 2 5" xfId="29785"/>
    <cellStyle name="Título 1 2 2 6" xfId="29786"/>
    <cellStyle name="Título 1 2 2 7" xfId="29787"/>
    <cellStyle name="Título 1 2 2 8" xfId="29788"/>
    <cellStyle name="Título 1 2 2 9" xfId="29789"/>
    <cellStyle name="Título 1 2 20" xfId="29790"/>
    <cellStyle name="Título 1 2 21" xfId="29791"/>
    <cellStyle name="Título 1 2 22" xfId="29792"/>
    <cellStyle name="Título 1 2 23" xfId="29793"/>
    <cellStyle name="Título 1 2 24" xfId="29794"/>
    <cellStyle name="Título 1 2 25" xfId="29795"/>
    <cellStyle name="Título 1 2 26" xfId="29796"/>
    <cellStyle name="Título 1 2 27" xfId="29797"/>
    <cellStyle name="Título 1 2 28" xfId="29798"/>
    <cellStyle name="Título 1 2 29" xfId="29799"/>
    <cellStyle name="Título 1 2 3" xfId="29709"/>
    <cellStyle name="Título 1 2 3 10" xfId="29800"/>
    <cellStyle name="Título 1 2 3 11" xfId="29801"/>
    <cellStyle name="Título 1 2 3 12" xfId="35524"/>
    <cellStyle name="Título 1 2 3 2" xfId="29802"/>
    <cellStyle name="Título 1 2 3 3" xfId="29803"/>
    <cellStyle name="Título 1 2 3 4" xfId="29804"/>
    <cellStyle name="Título 1 2 3 5" xfId="29805"/>
    <cellStyle name="Título 1 2 3 6" xfId="29806"/>
    <cellStyle name="Título 1 2 3 7" xfId="29807"/>
    <cellStyle name="Título 1 2 3 8" xfId="29808"/>
    <cellStyle name="Título 1 2 3 9" xfId="29809"/>
    <cellStyle name="Título 1 2 30" xfId="29810"/>
    <cellStyle name="Título 1 2 31" xfId="29811"/>
    <cellStyle name="Título 1 2 32" xfId="29812"/>
    <cellStyle name="Título 1 2 33" xfId="29813"/>
    <cellStyle name="Título 1 2 34" xfId="29814"/>
    <cellStyle name="Título 1 2 35" xfId="29815"/>
    <cellStyle name="Título 1 2 36" xfId="29816"/>
    <cellStyle name="Título 1 2 37" xfId="29817"/>
    <cellStyle name="Título 1 2 38" xfId="35516"/>
    <cellStyle name="Título 1 2 4" xfId="29818"/>
    <cellStyle name="Título 1 2 4 10" xfId="29819"/>
    <cellStyle name="Título 1 2 4 11" xfId="29820"/>
    <cellStyle name="Título 1 2 4 12" xfId="35525"/>
    <cellStyle name="Título 1 2 4 2" xfId="29821"/>
    <cellStyle name="Título 1 2 4 3" xfId="29822"/>
    <cellStyle name="Título 1 2 4 4" xfId="29823"/>
    <cellStyle name="Título 1 2 4 5" xfId="29824"/>
    <cellStyle name="Título 1 2 4 6" xfId="29825"/>
    <cellStyle name="Título 1 2 4 7" xfId="29826"/>
    <cellStyle name="Título 1 2 4 8" xfId="29827"/>
    <cellStyle name="Título 1 2 4 9" xfId="29828"/>
    <cellStyle name="Título 1 2 5" xfId="29829"/>
    <cellStyle name="Título 1 2 5 10" xfId="29830"/>
    <cellStyle name="Título 1 2 5 11" xfId="29831"/>
    <cellStyle name="Título 1 2 5 12" xfId="35526"/>
    <cellStyle name="Título 1 2 5 2" xfId="29832"/>
    <cellStyle name="Título 1 2 5 3" xfId="29833"/>
    <cellStyle name="Título 1 2 5 4" xfId="29834"/>
    <cellStyle name="Título 1 2 5 5" xfId="29835"/>
    <cellStyle name="Título 1 2 5 6" xfId="29836"/>
    <cellStyle name="Título 1 2 5 7" xfId="29837"/>
    <cellStyle name="Título 1 2 5 8" xfId="29838"/>
    <cellStyle name="Título 1 2 5 9" xfId="29839"/>
    <cellStyle name="Título 1 2 6" xfId="29840"/>
    <cellStyle name="Título 1 2 6 10" xfId="29841"/>
    <cellStyle name="Título 1 2 6 11" xfId="29842"/>
    <cellStyle name="Título 1 2 6 12" xfId="35527"/>
    <cellStyle name="Título 1 2 6 2" xfId="29843"/>
    <cellStyle name="Título 1 2 6 3" xfId="29844"/>
    <cellStyle name="Título 1 2 6 4" xfId="29845"/>
    <cellStyle name="Título 1 2 6 5" xfId="29846"/>
    <cellStyle name="Título 1 2 6 6" xfId="29847"/>
    <cellStyle name="Título 1 2 6 7" xfId="29848"/>
    <cellStyle name="Título 1 2 6 8" xfId="29849"/>
    <cellStyle name="Título 1 2 6 9" xfId="29850"/>
    <cellStyle name="Título 1 2 7" xfId="29851"/>
    <cellStyle name="Título 1 2 7 10" xfId="29852"/>
    <cellStyle name="Título 1 2 7 11" xfId="29853"/>
    <cellStyle name="Título 1 2 7 12" xfId="35528"/>
    <cellStyle name="Título 1 2 7 2" xfId="29854"/>
    <cellStyle name="Título 1 2 7 3" xfId="29855"/>
    <cellStyle name="Título 1 2 7 4" xfId="29856"/>
    <cellStyle name="Título 1 2 7 5" xfId="29857"/>
    <cellStyle name="Título 1 2 7 6" xfId="29858"/>
    <cellStyle name="Título 1 2 7 7" xfId="29859"/>
    <cellStyle name="Título 1 2 7 8" xfId="29860"/>
    <cellStyle name="Título 1 2 7 9" xfId="29861"/>
    <cellStyle name="Título 1 2 8" xfId="29862"/>
    <cellStyle name="Título 1 2 8 10" xfId="29863"/>
    <cellStyle name="Título 1 2 8 11" xfId="29864"/>
    <cellStyle name="Título 1 2 8 12" xfId="35529"/>
    <cellStyle name="Título 1 2 8 2" xfId="29865"/>
    <cellStyle name="Título 1 2 8 3" xfId="29866"/>
    <cellStyle name="Título 1 2 8 4" xfId="29867"/>
    <cellStyle name="Título 1 2 8 5" xfId="29868"/>
    <cellStyle name="Título 1 2 8 6" xfId="29869"/>
    <cellStyle name="Título 1 2 8 7" xfId="29870"/>
    <cellStyle name="Título 1 2 8 8" xfId="29871"/>
    <cellStyle name="Título 1 2 8 9" xfId="29872"/>
    <cellStyle name="Título 1 2 9" xfId="29873"/>
    <cellStyle name="Título 1 2 9 10" xfId="29874"/>
    <cellStyle name="Título 1 2 9 11" xfId="29875"/>
    <cellStyle name="Título 1 2 9 12" xfId="35530"/>
    <cellStyle name="Título 1 2 9 2" xfId="29876"/>
    <cellStyle name="Título 1 2 9 3" xfId="29877"/>
    <cellStyle name="Título 1 2 9 4" xfId="29878"/>
    <cellStyle name="Título 1 2 9 5" xfId="29879"/>
    <cellStyle name="Título 1 2 9 6" xfId="29880"/>
    <cellStyle name="Título 1 2 9 7" xfId="29881"/>
    <cellStyle name="Título 1 2 9 8" xfId="29882"/>
    <cellStyle name="Título 1 2 9 9" xfId="29883"/>
    <cellStyle name="Título 1 2_ALAMEDA WARMING - MEMÓRIA" xfId="36257"/>
    <cellStyle name="Título 1 20" xfId="36432"/>
    <cellStyle name="Título 1 3" xfId="1199"/>
    <cellStyle name="Título 1 3 10" xfId="29885"/>
    <cellStyle name="Título 1 3 11" xfId="29886"/>
    <cellStyle name="Título 1 3 12" xfId="29887"/>
    <cellStyle name="Título 1 3 13" xfId="35531"/>
    <cellStyle name="Título 1 3 2" xfId="1200"/>
    <cellStyle name="Título 1 3 2 10" xfId="29889"/>
    <cellStyle name="Título 1 3 2 11" xfId="29890"/>
    <cellStyle name="Título 1 3 2 12" xfId="35532"/>
    <cellStyle name="Título 1 3 2 2" xfId="29888"/>
    <cellStyle name="Título 1 3 2 3" xfId="29891"/>
    <cellStyle name="Título 1 3 2 4" xfId="29892"/>
    <cellStyle name="Título 1 3 2 5" xfId="29893"/>
    <cellStyle name="Título 1 3 2 6" xfId="29894"/>
    <cellStyle name="Título 1 3 2 7" xfId="29895"/>
    <cellStyle name="Título 1 3 2 8" xfId="29896"/>
    <cellStyle name="Título 1 3 2 9" xfId="29897"/>
    <cellStyle name="Título 1 3 3" xfId="29884"/>
    <cellStyle name="Título 1 3 4" xfId="29898"/>
    <cellStyle name="Título 1 3 5" xfId="29899"/>
    <cellStyle name="Título 1 3 6" xfId="29900"/>
    <cellStyle name="Título 1 3 7" xfId="29901"/>
    <cellStyle name="Título 1 3 8" xfId="29902"/>
    <cellStyle name="Título 1 3 9" xfId="29903"/>
    <cellStyle name="Título 1 3_ALAMEDA WARMING - MEMÓRIA" xfId="36260"/>
    <cellStyle name="Título 1 4" xfId="2951"/>
    <cellStyle name="Título 1 4 10" xfId="29905"/>
    <cellStyle name="Título 1 4 11" xfId="29906"/>
    <cellStyle name="Título 1 4 12" xfId="29907"/>
    <cellStyle name="Título 1 4 13" xfId="29908"/>
    <cellStyle name="Título 1 4 14" xfId="29909"/>
    <cellStyle name="Título 1 4 15" xfId="29910"/>
    <cellStyle name="Título 1 4 16" xfId="29911"/>
    <cellStyle name="Título 1 4 17" xfId="29912"/>
    <cellStyle name="Título 1 4 18" xfId="29913"/>
    <cellStyle name="Título 1 4 19" xfId="29914"/>
    <cellStyle name="Título 1 4 2" xfId="2952"/>
    <cellStyle name="Título 1 4 2 2" xfId="2953"/>
    <cellStyle name="Título 1 4 2 3" xfId="29915"/>
    <cellStyle name="Título 1 4 20" xfId="29916"/>
    <cellStyle name="Título 1 4 21" xfId="29917"/>
    <cellStyle name="Título 1 4 22" xfId="29918"/>
    <cellStyle name="Título 1 4 23" xfId="29919"/>
    <cellStyle name="Título 1 4 24" xfId="35533"/>
    <cellStyle name="Título 1 4 3" xfId="2954"/>
    <cellStyle name="Título 1 4 3 2" xfId="29920"/>
    <cellStyle name="Título 1 4 4" xfId="29904"/>
    <cellStyle name="Título 1 4 5" xfId="29921"/>
    <cellStyle name="Título 1 4 6" xfId="29922"/>
    <cellStyle name="Título 1 4 7" xfId="29923"/>
    <cellStyle name="Título 1 4 8" xfId="29924"/>
    <cellStyle name="Título 1 4 9" xfId="29925"/>
    <cellStyle name="Título 1 5" xfId="2955"/>
    <cellStyle name="Título 1 5 10" xfId="29927"/>
    <cellStyle name="Título 1 5 11" xfId="29928"/>
    <cellStyle name="Título 1 5 12" xfId="29929"/>
    <cellStyle name="Título 1 5 13" xfId="29930"/>
    <cellStyle name="Título 1 5 14" xfId="29931"/>
    <cellStyle name="Título 1 5 15" xfId="29932"/>
    <cellStyle name="Título 1 5 16" xfId="29933"/>
    <cellStyle name="Título 1 5 17" xfId="29934"/>
    <cellStyle name="Título 1 5 18" xfId="29935"/>
    <cellStyle name="Título 1 5 19" xfId="29936"/>
    <cellStyle name="Título 1 5 2" xfId="2956"/>
    <cellStyle name="Título 1 5 2 2" xfId="29937"/>
    <cellStyle name="Título 1 5 20" xfId="29938"/>
    <cellStyle name="Título 1 5 21" xfId="29939"/>
    <cellStyle name="Título 1 5 22" xfId="29940"/>
    <cellStyle name="Título 1 5 23" xfId="29941"/>
    <cellStyle name="Título 1 5 24" xfId="35534"/>
    <cellStyle name="Título 1 5 3" xfId="2957"/>
    <cellStyle name="Título 1 5 3 2" xfId="29942"/>
    <cellStyle name="Título 1 5 4" xfId="29926"/>
    <cellStyle name="Título 1 5 5" xfId="29943"/>
    <cellStyle name="Título 1 5 6" xfId="29944"/>
    <cellStyle name="Título 1 5 7" xfId="29945"/>
    <cellStyle name="Título 1 5 8" xfId="29946"/>
    <cellStyle name="Título 1 5 9" xfId="29947"/>
    <cellStyle name="Título 1 6" xfId="2958"/>
    <cellStyle name="Título 1 6 10" xfId="29949"/>
    <cellStyle name="Título 1 6 11" xfId="29950"/>
    <cellStyle name="Título 1 6 12" xfId="29951"/>
    <cellStyle name="Título 1 6 13" xfId="29952"/>
    <cellStyle name="Título 1 6 14" xfId="29953"/>
    <cellStyle name="Título 1 6 15" xfId="29954"/>
    <cellStyle name="Título 1 6 16" xfId="29955"/>
    <cellStyle name="Título 1 6 17" xfId="29956"/>
    <cellStyle name="Título 1 6 18" xfId="29957"/>
    <cellStyle name="Título 1 6 19" xfId="29958"/>
    <cellStyle name="Título 1 6 2" xfId="2959"/>
    <cellStyle name="Título 1 6 2 2" xfId="29959"/>
    <cellStyle name="Título 1 6 20" xfId="29960"/>
    <cellStyle name="Título 1 6 21" xfId="29961"/>
    <cellStyle name="Título 1 6 22" xfId="29962"/>
    <cellStyle name="Título 1 6 23" xfId="29963"/>
    <cellStyle name="Título 1 6 24" xfId="35535"/>
    <cellStyle name="Título 1 6 3" xfId="29948"/>
    <cellStyle name="Título 1 6 4" xfId="29964"/>
    <cellStyle name="Título 1 6 5" xfId="29965"/>
    <cellStyle name="Título 1 6 6" xfId="29966"/>
    <cellStyle name="Título 1 6 7" xfId="29967"/>
    <cellStyle name="Título 1 6 8" xfId="29968"/>
    <cellStyle name="Título 1 6 9" xfId="29969"/>
    <cellStyle name="Título 1 7" xfId="2960"/>
    <cellStyle name="Título 1 7 10" xfId="29971"/>
    <cellStyle name="Título 1 7 11" xfId="29972"/>
    <cellStyle name="Título 1 7 12" xfId="29973"/>
    <cellStyle name="Título 1 7 13" xfId="29974"/>
    <cellStyle name="Título 1 7 14" xfId="29975"/>
    <cellStyle name="Título 1 7 15" xfId="29976"/>
    <cellStyle name="Título 1 7 16" xfId="29977"/>
    <cellStyle name="Título 1 7 17" xfId="29978"/>
    <cellStyle name="Título 1 7 18" xfId="29979"/>
    <cellStyle name="Título 1 7 19" xfId="29980"/>
    <cellStyle name="Título 1 7 2" xfId="29970"/>
    <cellStyle name="Título 1 7 20" xfId="29981"/>
    <cellStyle name="Título 1 7 21" xfId="29982"/>
    <cellStyle name="Título 1 7 22" xfId="29983"/>
    <cellStyle name="Título 1 7 23" xfId="29984"/>
    <cellStyle name="Título 1 7 24" xfId="35536"/>
    <cellStyle name="Título 1 7 3" xfId="29985"/>
    <cellStyle name="Título 1 7 4" xfId="29986"/>
    <cellStyle name="Título 1 7 5" xfId="29987"/>
    <cellStyle name="Título 1 7 6" xfId="29988"/>
    <cellStyle name="Título 1 7 7" xfId="29989"/>
    <cellStyle name="Título 1 7 8" xfId="29990"/>
    <cellStyle name="Título 1 7 9" xfId="29991"/>
    <cellStyle name="Título 1 8" xfId="2961"/>
    <cellStyle name="Título 1 8 10" xfId="29993"/>
    <cellStyle name="Título 1 8 11" xfId="29994"/>
    <cellStyle name="Título 1 8 12" xfId="29995"/>
    <cellStyle name="Título 1 8 13" xfId="29996"/>
    <cellStyle name="Título 1 8 14" xfId="29997"/>
    <cellStyle name="Título 1 8 15" xfId="29998"/>
    <cellStyle name="Título 1 8 16" xfId="29999"/>
    <cellStyle name="Título 1 8 17" xfId="30000"/>
    <cellStyle name="Título 1 8 18" xfId="30001"/>
    <cellStyle name="Título 1 8 19" xfId="30002"/>
    <cellStyle name="Título 1 8 2" xfId="29992"/>
    <cellStyle name="Título 1 8 20" xfId="30003"/>
    <cellStyle name="Título 1 8 21" xfId="30004"/>
    <cellStyle name="Título 1 8 22" xfId="30005"/>
    <cellStyle name="Título 1 8 23" xfId="30006"/>
    <cellStyle name="Título 1 8 24" xfId="35537"/>
    <cellStyle name="Título 1 8 3" xfId="30007"/>
    <cellStyle name="Título 1 8 4" xfId="30008"/>
    <cellStyle name="Título 1 8 5" xfId="30009"/>
    <cellStyle name="Título 1 8 6" xfId="30010"/>
    <cellStyle name="Título 1 8 7" xfId="30011"/>
    <cellStyle name="Título 1 8 8" xfId="30012"/>
    <cellStyle name="Título 1 8 9" xfId="30013"/>
    <cellStyle name="Título 1 9" xfId="30014"/>
    <cellStyle name="Título 1 9 10" xfId="30015"/>
    <cellStyle name="Título 1 9 11" xfId="30016"/>
    <cellStyle name="Título 1 9 12" xfId="30017"/>
    <cellStyle name="Título 1 9 13" xfId="30018"/>
    <cellStyle name="Título 1 9 14" xfId="30019"/>
    <cellStyle name="Título 1 9 15" xfId="30020"/>
    <cellStyle name="Título 1 9 16" xfId="30021"/>
    <cellStyle name="Título 1 9 17" xfId="30022"/>
    <cellStyle name="Título 1 9 18" xfId="30023"/>
    <cellStyle name="Título 1 9 19" xfId="30024"/>
    <cellStyle name="Título 1 9 2" xfId="30025"/>
    <cellStyle name="Título 1 9 20" xfId="30026"/>
    <cellStyle name="Título 1 9 21" xfId="30027"/>
    <cellStyle name="Título 1 9 22" xfId="30028"/>
    <cellStyle name="Título 1 9 23" xfId="30029"/>
    <cellStyle name="Título 1 9 24" xfId="35538"/>
    <cellStyle name="Título 1 9 3" xfId="30030"/>
    <cellStyle name="Título 1 9 4" xfId="30031"/>
    <cellStyle name="Título 1 9 5" xfId="30032"/>
    <cellStyle name="Título 1 9 6" xfId="30033"/>
    <cellStyle name="Título 1 9 7" xfId="30034"/>
    <cellStyle name="Título 1 9 8" xfId="30035"/>
    <cellStyle name="Título 1 9 9" xfId="30036"/>
    <cellStyle name="Título 10" xfId="2962"/>
    <cellStyle name="Título 10 10" xfId="30038"/>
    <cellStyle name="Título 10 11" xfId="30039"/>
    <cellStyle name="Título 10 12" xfId="30040"/>
    <cellStyle name="Título 10 13" xfId="30041"/>
    <cellStyle name="Título 10 14" xfId="30042"/>
    <cellStyle name="Título 10 15" xfId="30043"/>
    <cellStyle name="Título 10 16" xfId="30044"/>
    <cellStyle name="Título 10 17" xfId="30045"/>
    <cellStyle name="Título 10 18" xfId="30046"/>
    <cellStyle name="Título 10 19" xfId="30047"/>
    <cellStyle name="Título 10 2" xfId="30037"/>
    <cellStyle name="Título 10 20" xfId="30048"/>
    <cellStyle name="Título 10 21" xfId="30049"/>
    <cellStyle name="Título 10 22" xfId="30050"/>
    <cellStyle name="Título 10 23" xfId="30051"/>
    <cellStyle name="Título 10 24" xfId="35539"/>
    <cellStyle name="Título 10 3" xfId="30052"/>
    <cellStyle name="Título 10 4" xfId="30053"/>
    <cellStyle name="Título 10 5" xfId="30054"/>
    <cellStyle name="Título 10 6" xfId="30055"/>
    <cellStyle name="Título 10 7" xfId="30056"/>
    <cellStyle name="Título 10 8" xfId="30057"/>
    <cellStyle name="Título 10 9" xfId="30058"/>
    <cellStyle name="Título 11" xfId="2963"/>
    <cellStyle name="Título 11 10" xfId="30060"/>
    <cellStyle name="Título 11 11" xfId="30061"/>
    <cellStyle name="Título 11 12" xfId="30062"/>
    <cellStyle name="Título 11 13" xfId="30063"/>
    <cellStyle name="Título 11 14" xfId="30064"/>
    <cellStyle name="Título 11 15" xfId="30065"/>
    <cellStyle name="Título 11 16" xfId="30066"/>
    <cellStyle name="Título 11 17" xfId="30067"/>
    <cellStyle name="Título 11 18" xfId="30068"/>
    <cellStyle name="Título 11 19" xfId="30069"/>
    <cellStyle name="Título 11 2" xfId="30059"/>
    <cellStyle name="Título 11 20" xfId="30070"/>
    <cellStyle name="Título 11 21" xfId="30071"/>
    <cellStyle name="Título 11 22" xfId="30072"/>
    <cellStyle name="Título 11 23" xfId="30073"/>
    <cellStyle name="Título 11 24" xfId="35540"/>
    <cellStyle name="Título 11 3" xfId="30074"/>
    <cellStyle name="Título 11 4" xfId="30075"/>
    <cellStyle name="Título 11 5" xfId="30076"/>
    <cellStyle name="Título 11 6" xfId="30077"/>
    <cellStyle name="Título 11 7" xfId="30078"/>
    <cellStyle name="Título 11 8" xfId="30079"/>
    <cellStyle name="Título 11 9" xfId="30080"/>
    <cellStyle name="Título 12" xfId="30081"/>
    <cellStyle name="Título 12 10" xfId="30082"/>
    <cellStyle name="Título 12 11" xfId="30083"/>
    <cellStyle name="Título 12 12" xfId="30084"/>
    <cellStyle name="Título 12 13" xfId="30085"/>
    <cellStyle name="Título 12 14" xfId="30086"/>
    <cellStyle name="Título 12 15" xfId="30087"/>
    <cellStyle name="Título 12 16" xfId="30088"/>
    <cellStyle name="Título 12 17" xfId="30089"/>
    <cellStyle name="Título 12 18" xfId="30090"/>
    <cellStyle name="Título 12 19" xfId="30091"/>
    <cellStyle name="Título 12 2" xfId="30092"/>
    <cellStyle name="Título 12 20" xfId="30093"/>
    <cellStyle name="Título 12 21" xfId="30094"/>
    <cellStyle name="Título 12 22" xfId="30095"/>
    <cellStyle name="Título 12 23" xfId="30096"/>
    <cellStyle name="Título 12 24" xfId="35541"/>
    <cellStyle name="Título 12 3" xfId="30097"/>
    <cellStyle name="Título 12 4" xfId="30098"/>
    <cellStyle name="Título 12 5" xfId="30099"/>
    <cellStyle name="Título 12 6" xfId="30100"/>
    <cellStyle name="Título 12 7" xfId="30101"/>
    <cellStyle name="Título 12 8" xfId="30102"/>
    <cellStyle name="Título 12 9" xfId="30103"/>
    <cellStyle name="Título 13" xfId="30104"/>
    <cellStyle name="Título 13 10" xfId="30105"/>
    <cellStyle name="Título 13 11" xfId="30106"/>
    <cellStyle name="Título 13 12" xfId="30107"/>
    <cellStyle name="Título 13 13" xfId="30108"/>
    <cellStyle name="Título 13 14" xfId="30109"/>
    <cellStyle name="Título 13 15" xfId="30110"/>
    <cellStyle name="Título 13 16" xfId="30111"/>
    <cellStyle name="Título 13 17" xfId="30112"/>
    <cellStyle name="Título 13 18" xfId="30113"/>
    <cellStyle name="Título 13 19" xfId="30114"/>
    <cellStyle name="Título 13 2" xfId="30115"/>
    <cellStyle name="Título 13 20" xfId="30116"/>
    <cellStyle name="Título 13 21" xfId="30117"/>
    <cellStyle name="Título 13 22" xfId="30118"/>
    <cellStyle name="Título 13 23" xfId="30119"/>
    <cellStyle name="Título 13 24" xfId="35542"/>
    <cellStyle name="Título 13 3" xfId="30120"/>
    <cellStyle name="Título 13 4" xfId="30121"/>
    <cellStyle name="Título 13 5" xfId="30122"/>
    <cellStyle name="Título 13 6" xfId="30123"/>
    <cellStyle name="Título 13 7" xfId="30124"/>
    <cellStyle name="Título 13 8" xfId="30125"/>
    <cellStyle name="Título 13 9" xfId="30126"/>
    <cellStyle name="Título 14" xfId="30127"/>
    <cellStyle name="Título 14 10" xfId="30128"/>
    <cellStyle name="Título 14 11" xfId="30129"/>
    <cellStyle name="Título 14 12" xfId="30130"/>
    <cellStyle name="Título 14 13" xfId="30131"/>
    <cellStyle name="Título 14 14" xfId="30132"/>
    <cellStyle name="Título 14 15" xfId="30133"/>
    <cellStyle name="Título 14 16" xfId="30134"/>
    <cellStyle name="Título 14 17" xfId="30135"/>
    <cellStyle name="Título 14 18" xfId="30136"/>
    <cellStyle name="Título 14 19" xfId="30137"/>
    <cellStyle name="Título 14 2" xfId="30138"/>
    <cellStyle name="Título 14 20" xfId="30139"/>
    <cellStyle name="Título 14 21" xfId="30140"/>
    <cellStyle name="Título 14 22" xfId="30141"/>
    <cellStyle name="Título 14 23" xfId="30142"/>
    <cellStyle name="Título 14 24" xfId="35543"/>
    <cellStyle name="Título 14 3" xfId="30143"/>
    <cellStyle name="Título 14 4" xfId="30144"/>
    <cellStyle name="Título 14 5" xfId="30145"/>
    <cellStyle name="Título 14 6" xfId="30146"/>
    <cellStyle name="Título 14 7" xfId="30147"/>
    <cellStyle name="Título 14 8" xfId="30148"/>
    <cellStyle name="Título 14 9" xfId="30149"/>
    <cellStyle name="Título 15" xfId="30150"/>
    <cellStyle name="Título 15 10" xfId="30151"/>
    <cellStyle name="Título 15 11" xfId="30152"/>
    <cellStyle name="Título 15 12" xfId="30153"/>
    <cellStyle name="Título 15 13" xfId="30154"/>
    <cellStyle name="Título 15 14" xfId="30155"/>
    <cellStyle name="Título 15 15" xfId="30156"/>
    <cellStyle name="Título 15 16" xfId="30157"/>
    <cellStyle name="Título 15 17" xfId="30158"/>
    <cellStyle name="Título 15 18" xfId="30159"/>
    <cellStyle name="Título 15 19" xfId="30160"/>
    <cellStyle name="Título 15 2" xfId="30161"/>
    <cellStyle name="Título 15 20" xfId="30162"/>
    <cellStyle name="Título 15 21" xfId="30163"/>
    <cellStyle name="Título 15 22" xfId="30164"/>
    <cellStyle name="Título 15 23" xfId="30165"/>
    <cellStyle name="Título 15 24" xfId="35544"/>
    <cellStyle name="Título 15 3" xfId="30166"/>
    <cellStyle name="Título 15 4" xfId="30167"/>
    <cellStyle name="Título 15 5" xfId="30168"/>
    <cellStyle name="Título 15 6" xfId="30169"/>
    <cellStyle name="Título 15 7" xfId="30170"/>
    <cellStyle name="Título 15 8" xfId="30171"/>
    <cellStyle name="Título 15 9" xfId="30172"/>
    <cellStyle name="Título 16" xfId="30173"/>
    <cellStyle name="Título 16 10" xfId="30174"/>
    <cellStyle name="Título 16 11" xfId="30175"/>
    <cellStyle name="Título 16 12" xfId="30176"/>
    <cellStyle name="Título 16 13" xfId="30177"/>
    <cellStyle name="Título 16 14" xfId="30178"/>
    <cellStyle name="Título 16 15" xfId="30179"/>
    <cellStyle name="Título 16 16" xfId="30180"/>
    <cellStyle name="Título 16 17" xfId="30181"/>
    <cellStyle name="Título 16 18" xfId="30182"/>
    <cellStyle name="Título 16 19" xfId="30183"/>
    <cellStyle name="Título 16 2" xfId="30184"/>
    <cellStyle name="Título 16 20" xfId="30185"/>
    <cellStyle name="Título 16 21" xfId="30186"/>
    <cellStyle name="Título 16 22" xfId="30187"/>
    <cellStyle name="Título 16 23" xfId="30188"/>
    <cellStyle name="Título 16 24" xfId="35545"/>
    <cellStyle name="Título 16 3" xfId="30189"/>
    <cellStyle name="Título 16 4" xfId="30190"/>
    <cellStyle name="Título 16 5" xfId="30191"/>
    <cellStyle name="Título 16 6" xfId="30192"/>
    <cellStyle name="Título 16 7" xfId="30193"/>
    <cellStyle name="Título 16 8" xfId="30194"/>
    <cellStyle name="Título 16 9" xfId="30195"/>
    <cellStyle name="Título 17" xfId="30196"/>
    <cellStyle name="Título 17 10" xfId="30197"/>
    <cellStyle name="Título 17 11" xfId="30198"/>
    <cellStyle name="Título 17 12" xfId="30199"/>
    <cellStyle name="Título 17 13" xfId="30200"/>
    <cellStyle name="Título 17 14" xfId="30201"/>
    <cellStyle name="Título 17 15" xfId="30202"/>
    <cellStyle name="Título 17 16" xfId="30203"/>
    <cellStyle name="Título 17 17" xfId="30204"/>
    <cellStyle name="Título 17 18" xfId="30205"/>
    <cellStyle name="Título 17 19" xfId="30206"/>
    <cellStyle name="Título 17 2" xfId="30207"/>
    <cellStyle name="Título 17 20" xfId="30208"/>
    <cellStyle name="Título 17 21" xfId="30209"/>
    <cellStyle name="Título 17 22" xfId="30210"/>
    <cellStyle name="Título 17 23" xfId="30211"/>
    <cellStyle name="Título 17 24" xfId="35546"/>
    <cellStyle name="Título 17 3" xfId="30212"/>
    <cellStyle name="Título 17 4" xfId="30213"/>
    <cellStyle name="Título 17 5" xfId="30214"/>
    <cellStyle name="Título 17 6" xfId="30215"/>
    <cellStyle name="Título 17 7" xfId="30216"/>
    <cellStyle name="Título 17 8" xfId="30217"/>
    <cellStyle name="Título 17 9" xfId="30218"/>
    <cellStyle name="Título 18" xfId="30219"/>
    <cellStyle name="Título 18 10" xfId="30220"/>
    <cellStyle name="Título 18 11" xfId="30221"/>
    <cellStyle name="Título 18 12" xfId="30222"/>
    <cellStyle name="Título 18 13" xfId="30223"/>
    <cellStyle name="Título 18 14" xfId="30224"/>
    <cellStyle name="Título 18 15" xfId="30225"/>
    <cellStyle name="Título 18 16" xfId="30226"/>
    <cellStyle name="Título 18 17" xfId="30227"/>
    <cellStyle name="Título 18 18" xfId="30228"/>
    <cellStyle name="Título 18 19" xfId="30229"/>
    <cellStyle name="Título 18 2" xfId="30230"/>
    <cellStyle name="Título 18 20" xfId="30231"/>
    <cellStyle name="Título 18 21" xfId="30232"/>
    <cellStyle name="Título 18 22" xfId="30233"/>
    <cellStyle name="Título 18 23" xfId="30234"/>
    <cellStyle name="Título 18 24" xfId="35547"/>
    <cellStyle name="Título 18 3" xfId="30235"/>
    <cellStyle name="Título 18 4" xfId="30236"/>
    <cellStyle name="Título 18 5" xfId="30237"/>
    <cellStyle name="Título 18 6" xfId="30238"/>
    <cellStyle name="Título 18 7" xfId="30239"/>
    <cellStyle name="Título 18 8" xfId="30240"/>
    <cellStyle name="Título 18 9" xfId="30241"/>
    <cellStyle name="Título 19" xfId="30242"/>
    <cellStyle name="Título 19 10" xfId="30243"/>
    <cellStyle name="Título 19 11" xfId="30244"/>
    <cellStyle name="Título 19 12" xfId="30245"/>
    <cellStyle name="Título 19 13" xfId="30246"/>
    <cellStyle name="Título 19 14" xfId="30247"/>
    <cellStyle name="Título 19 15" xfId="30248"/>
    <cellStyle name="Título 19 16" xfId="30249"/>
    <cellStyle name="Título 19 17" xfId="30250"/>
    <cellStyle name="Título 19 18" xfId="30251"/>
    <cellStyle name="Título 19 19" xfId="30252"/>
    <cellStyle name="Título 19 2" xfId="30253"/>
    <cellStyle name="Título 19 20" xfId="30254"/>
    <cellStyle name="Título 19 21" xfId="30255"/>
    <cellStyle name="Título 19 22" xfId="30256"/>
    <cellStyle name="Título 19 23" xfId="30257"/>
    <cellStyle name="Título 19 24" xfId="35548"/>
    <cellStyle name="Título 19 3" xfId="30258"/>
    <cellStyle name="Título 19 4" xfId="30259"/>
    <cellStyle name="Título 19 5" xfId="30260"/>
    <cellStyle name="Título 19 6" xfId="30261"/>
    <cellStyle name="Título 19 7" xfId="30262"/>
    <cellStyle name="Título 19 8" xfId="30263"/>
    <cellStyle name="Título 19 9" xfId="30264"/>
    <cellStyle name="Título 2" xfId="36464" builtinId="17" customBuiltin="1"/>
    <cellStyle name="Título 2 10" xfId="30265"/>
    <cellStyle name="Título 2 10 10" xfId="30266"/>
    <cellStyle name="Título 2 10 11" xfId="30267"/>
    <cellStyle name="Título 2 10 12" xfId="30268"/>
    <cellStyle name="Título 2 10 13" xfId="30269"/>
    <cellStyle name="Título 2 10 14" xfId="30270"/>
    <cellStyle name="Título 2 10 15" xfId="30271"/>
    <cellStyle name="Título 2 10 16" xfId="30272"/>
    <cellStyle name="Título 2 10 17" xfId="30273"/>
    <cellStyle name="Título 2 10 18" xfId="30274"/>
    <cellStyle name="Título 2 10 19" xfId="30275"/>
    <cellStyle name="Título 2 10 2" xfId="30276"/>
    <cellStyle name="Título 2 10 20" xfId="30277"/>
    <cellStyle name="Título 2 10 21" xfId="30278"/>
    <cellStyle name="Título 2 10 22" xfId="30279"/>
    <cellStyle name="Título 2 10 23" xfId="30280"/>
    <cellStyle name="Título 2 10 24" xfId="35549"/>
    <cellStyle name="Título 2 10 3" xfId="30281"/>
    <cellStyle name="Título 2 10 4" xfId="30282"/>
    <cellStyle name="Título 2 10 5" xfId="30283"/>
    <cellStyle name="Título 2 10 6" xfId="30284"/>
    <cellStyle name="Título 2 10 7" xfId="30285"/>
    <cellStyle name="Título 2 10 8" xfId="30286"/>
    <cellStyle name="Título 2 10 9" xfId="30287"/>
    <cellStyle name="Título 2 11" xfId="30288"/>
    <cellStyle name="Título 2 11 10" xfId="30289"/>
    <cellStyle name="Título 2 11 11" xfId="30290"/>
    <cellStyle name="Título 2 11 12" xfId="30291"/>
    <cellStyle name="Título 2 11 13" xfId="30292"/>
    <cellStyle name="Título 2 11 14" xfId="30293"/>
    <cellStyle name="Título 2 11 15" xfId="30294"/>
    <cellStyle name="Título 2 11 16" xfId="30295"/>
    <cellStyle name="Título 2 11 17" xfId="30296"/>
    <cellStyle name="Título 2 11 18" xfId="30297"/>
    <cellStyle name="Título 2 11 19" xfId="30298"/>
    <cellStyle name="Título 2 11 2" xfId="30299"/>
    <cellStyle name="Título 2 11 20" xfId="30300"/>
    <cellStyle name="Título 2 11 21" xfId="30301"/>
    <cellStyle name="Título 2 11 22" xfId="30302"/>
    <cellStyle name="Título 2 11 23" xfId="30303"/>
    <cellStyle name="Título 2 11 24" xfId="35550"/>
    <cellStyle name="Título 2 11 3" xfId="30304"/>
    <cellStyle name="Título 2 11 4" xfId="30305"/>
    <cellStyle name="Título 2 11 5" xfId="30306"/>
    <cellStyle name="Título 2 11 6" xfId="30307"/>
    <cellStyle name="Título 2 11 7" xfId="30308"/>
    <cellStyle name="Título 2 11 8" xfId="30309"/>
    <cellStyle name="Título 2 11 9" xfId="30310"/>
    <cellStyle name="Título 2 12" xfId="30311"/>
    <cellStyle name="Título 2 12 10" xfId="30312"/>
    <cellStyle name="Título 2 12 11" xfId="30313"/>
    <cellStyle name="Título 2 12 12" xfId="30314"/>
    <cellStyle name="Título 2 12 13" xfId="30315"/>
    <cellStyle name="Título 2 12 14" xfId="30316"/>
    <cellStyle name="Título 2 12 15" xfId="30317"/>
    <cellStyle name="Título 2 12 16" xfId="30318"/>
    <cellStyle name="Título 2 12 17" xfId="30319"/>
    <cellStyle name="Título 2 12 18" xfId="30320"/>
    <cellStyle name="Título 2 12 19" xfId="30321"/>
    <cellStyle name="Título 2 12 2" xfId="30322"/>
    <cellStyle name="Título 2 12 20" xfId="30323"/>
    <cellStyle name="Título 2 12 21" xfId="30324"/>
    <cellStyle name="Título 2 12 22" xfId="30325"/>
    <cellStyle name="Título 2 12 23" xfId="30326"/>
    <cellStyle name="Título 2 12 24" xfId="35551"/>
    <cellStyle name="Título 2 12 3" xfId="30327"/>
    <cellStyle name="Título 2 12 4" xfId="30328"/>
    <cellStyle name="Título 2 12 5" xfId="30329"/>
    <cellStyle name="Título 2 12 6" xfId="30330"/>
    <cellStyle name="Título 2 12 7" xfId="30331"/>
    <cellStyle name="Título 2 12 8" xfId="30332"/>
    <cellStyle name="Título 2 12 9" xfId="30333"/>
    <cellStyle name="Título 2 13" xfId="30334"/>
    <cellStyle name="Título 2 13 10" xfId="30335"/>
    <cellStyle name="Título 2 13 11" xfId="30336"/>
    <cellStyle name="Título 2 13 12" xfId="30337"/>
    <cellStyle name="Título 2 13 13" xfId="30338"/>
    <cellStyle name="Título 2 13 14" xfId="30339"/>
    <cellStyle name="Título 2 13 15" xfId="30340"/>
    <cellStyle name="Título 2 13 16" xfId="30341"/>
    <cellStyle name="Título 2 13 17" xfId="30342"/>
    <cellStyle name="Título 2 13 18" xfId="30343"/>
    <cellStyle name="Título 2 13 19" xfId="30344"/>
    <cellStyle name="Título 2 13 2" xfId="30345"/>
    <cellStyle name="Título 2 13 20" xfId="30346"/>
    <cellStyle name="Título 2 13 21" xfId="30347"/>
    <cellStyle name="Título 2 13 22" xfId="30348"/>
    <cellStyle name="Título 2 13 23" xfId="30349"/>
    <cellStyle name="Título 2 13 24" xfId="35552"/>
    <cellStyle name="Título 2 13 3" xfId="30350"/>
    <cellStyle name="Título 2 13 4" xfId="30351"/>
    <cellStyle name="Título 2 13 5" xfId="30352"/>
    <cellStyle name="Título 2 13 6" xfId="30353"/>
    <cellStyle name="Título 2 13 7" xfId="30354"/>
    <cellStyle name="Título 2 13 8" xfId="30355"/>
    <cellStyle name="Título 2 13 9" xfId="30356"/>
    <cellStyle name="Título 2 14" xfId="30357"/>
    <cellStyle name="Título 2 14 10" xfId="30358"/>
    <cellStyle name="Título 2 14 11" xfId="30359"/>
    <cellStyle name="Título 2 14 12" xfId="30360"/>
    <cellStyle name="Título 2 14 13" xfId="30361"/>
    <cellStyle name="Título 2 14 14" xfId="30362"/>
    <cellStyle name="Título 2 14 15" xfId="30363"/>
    <cellStyle name="Título 2 14 16" xfId="30364"/>
    <cellStyle name="Título 2 14 17" xfId="30365"/>
    <cellStyle name="Título 2 14 18" xfId="30366"/>
    <cellStyle name="Título 2 14 19" xfId="30367"/>
    <cellStyle name="Título 2 14 2" xfId="30368"/>
    <cellStyle name="Título 2 14 20" xfId="30369"/>
    <cellStyle name="Título 2 14 21" xfId="30370"/>
    <cellStyle name="Título 2 14 22" xfId="30371"/>
    <cellStyle name="Título 2 14 23" xfId="30372"/>
    <cellStyle name="Título 2 14 24" xfId="35553"/>
    <cellStyle name="Título 2 14 3" xfId="30373"/>
    <cellStyle name="Título 2 14 4" xfId="30374"/>
    <cellStyle name="Título 2 14 5" xfId="30375"/>
    <cellStyle name="Título 2 14 6" xfId="30376"/>
    <cellStyle name="Título 2 14 7" xfId="30377"/>
    <cellStyle name="Título 2 14 8" xfId="30378"/>
    <cellStyle name="Título 2 14 9" xfId="30379"/>
    <cellStyle name="Título 2 15" xfId="30380"/>
    <cellStyle name="Título 2 15 10" xfId="30381"/>
    <cellStyle name="Título 2 15 11" xfId="30382"/>
    <cellStyle name="Título 2 15 12" xfId="30383"/>
    <cellStyle name="Título 2 15 13" xfId="30384"/>
    <cellStyle name="Título 2 15 14" xfId="30385"/>
    <cellStyle name="Título 2 15 15" xfId="30386"/>
    <cellStyle name="Título 2 15 16" xfId="30387"/>
    <cellStyle name="Título 2 15 17" xfId="30388"/>
    <cellStyle name="Título 2 15 18" xfId="30389"/>
    <cellStyle name="Título 2 15 19" xfId="30390"/>
    <cellStyle name="Título 2 15 2" xfId="30391"/>
    <cellStyle name="Título 2 15 20" xfId="30392"/>
    <cellStyle name="Título 2 15 21" xfId="30393"/>
    <cellStyle name="Título 2 15 22" xfId="30394"/>
    <cellStyle name="Título 2 15 23" xfId="30395"/>
    <cellStyle name="Título 2 15 24" xfId="35554"/>
    <cellStyle name="Título 2 15 3" xfId="30396"/>
    <cellStyle name="Título 2 15 4" xfId="30397"/>
    <cellStyle name="Título 2 15 5" xfId="30398"/>
    <cellStyle name="Título 2 15 6" xfId="30399"/>
    <cellStyle name="Título 2 15 7" xfId="30400"/>
    <cellStyle name="Título 2 15 8" xfId="30401"/>
    <cellStyle name="Título 2 15 9" xfId="30402"/>
    <cellStyle name="Título 2 16" xfId="30403"/>
    <cellStyle name="Título 2 16 10" xfId="30404"/>
    <cellStyle name="Título 2 16 11" xfId="30405"/>
    <cellStyle name="Título 2 16 12" xfId="30406"/>
    <cellStyle name="Título 2 16 13" xfId="30407"/>
    <cellStyle name="Título 2 16 14" xfId="30408"/>
    <cellStyle name="Título 2 16 15" xfId="30409"/>
    <cellStyle name="Título 2 16 16" xfId="30410"/>
    <cellStyle name="Título 2 16 17" xfId="30411"/>
    <cellStyle name="Título 2 16 18" xfId="30412"/>
    <cellStyle name="Título 2 16 19" xfId="30413"/>
    <cellStyle name="Título 2 16 2" xfId="30414"/>
    <cellStyle name="Título 2 16 20" xfId="30415"/>
    <cellStyle name="Título 2 16 21" xfId="30416"/>
    <cellStyle name="Título 2 16 22" xfId="30417"/>
    <cellStyle name="Título 2 16 23" xfId="30418"/>
    <cellStyle name="Título 2 16 24" xfId="35555"/>
    <cellStyle name="Título 2 16 3" xfId="30419"/>
    <cellStyle name="Título 2 16 4" xfId="30420"/>
    <cellStyle name="Título 2 16 5" xfId="30421"/>
    <cellStyle name="Título 2 16 6" xfId="30422"/>
    <cellStyle name="Título 2 16 7" xfId="30423"/>
    <cellStyle name="Título 2 16 8" xfId="30424"/>
    <cellStyle name="Título 2 16 9" xfId="30425"/>
    <cellStyle name="Título 2 17" xfId="35853"/>
    <cellStyle name="Título 2 18" xfId="35902"/>
    <cellStyle name="Título 2 19" xfId="36261"/>
    <cellStyle name="Título 2 2" xfId="1201"/>
    <cellStyle name="Título 2 2 10" xfId="30427"/>
    <cellStyle name="Título 2 2 10 10" xfId="30428"/>
    <cellStyle name="Título 2 2 10 11" xfId="30429"/>
    <cellStyle name="Título 2 2 10 12" xfId="35557"/>
    <cellStyle name="Título 2 2 10 2" xfId="30430"/>
    <cellStyle name="Título 2 2 10 3" xfId="30431"/>
    <cellStyle name="Título 2 2 10 4" xfId="30432"/>
    <cellStyle name="Título 2 2 10 5" xfId="30433"/>
    <cellStyle name="Título 2 2 10 6" xfId="30434"/>
    <cellStyle name="Título 2 2 10 7" xfId="30435"/>
    <cellStyle name="Título 2 2 10 8" xfId="30436"/>
    <cellStyle name="Título 2 2 10 9" xfId="30437"/>
    <cellStyle name="Título 2 2 11" xfId="30438"/>
    <cellStyle name="Título 2 2 11 10" xfId="30439"/>
    <cellStyle name="Título 2 2 11 11" xfId="30440"/>
    <cellStyle name="Título 2 2 11 12" xfId="35558"/>
    <cellStyle name="Título 2 2 11 2" xfId="30441"/>
    <cellStyle name="Título 2 2 11 3" xfId="30442"/>
    <cellStyle name="Título 2 2 11 4" xfId="30443"/>
    <cellStyle name="Título 2 2 11 5" xfId="30444"/>
    <cellStyle name="Título 2 2 11 6" xfId="30445"/>
    <cellStyle name="Título 2 2 11 7" xfId="30446"/>
    <cellStyle name="Título 2 2 11 8" xfId="30447"/>
    <cellStyle name="Título 2 2 11 9" xfId="30448"/>
    <cellStyle name="Título 2 2 12" xfId="30449"/>
    <cellStyle name="Título 2 2 12 10" xfId="30450"/>
    <cellStyle name="Título 2 2 12 11" xfId="30451"/>
    <cellStyle name="Título 2 2 12 12" xfId="35559"/>
    <cellStyle name="Título 2 2 12 2" xfId="30452"/>
    <cellStyle name="Título 2 2 12 3" xfId="30453"/>
    <cellStyle name="Título 2 2 12 4" xfId="30454"/>
    <cellStyle name="Título 2 2 12 5" xfId="30455"/>
    <cellStyle name="Título 2 2 12 6" xfId="30456"/>
    <cellStyle name="Título 2 2 12 7" xfId="30457"/>
    <cellStyle name="Título 2 2 12 8" xfId="30458"/>
    <cellStyle name="Título 2 2 12 9" xfId="30459"/>
    <cellStyle name="Título 2 2 13" xfId="30460"/>
    <cellStyle name="Título 2 2 13 10" xfId="30461"/>
    <cellStyle name="Título 2 2 13 11" xfId="30462"/>
    <cellStyle name="Título 2 2 13 12" xfId="35560"/>
    <cellStyle name="Título 2 2 13 2" xfId="30463"/>
    <cellStyle name="Título 2 2 13 3" xfId="30464"/>
    <cellStyle name="Título 2 2 13 4" xfId="30465"/>
    <cellStyle name="Título 2 2 13 5" xfId="30466"/>
    <cellStyle name="Título 2 2 13 6" xfId="30467"/>
    <cellStyle name="Título 2 2 13 7" xfId="30468"/>
    <cellStyle name="Título 2 2 13 8" xfId="30469"/>
    <cellStyle name="Título 2 2 13 9" xfId="30470"/>
    <cellStyle name="Título 2 2 14" xfId="30471"/>
    <cellStyle name="Título 2 2 14 10" xfId="30472"/>
    <cellStyle name="Título 2 2 14 11" xfId="30473"/>
    <cellStyle name="Título 2 2 14 12" xfId="35561"/>
    <cellStyle name="Título 2 2 14 2" xfId="30474"/>
    <cellStyle name="Título 2 2 14 3" xfId="30475"/>
    <cellStyle name="Título 2 2 14 4" xfId="30476"/>
    <cellStyle name="Título 2 2 14 5" xfId="30477"/>
    <cellStyle name="Título 2 2 14 6" xfId="30478"/>
    <cellStyle name="Título 2 2 14 7" xfId="30479"/>
    <cellStyle name="Título 2 2 14 8" xfId="30480"/>
    <cellStyle name="Título 2 2 14 9" xfId="30481"/>
    <cellStyle name="Título 2 2 15" xfId="30482"/>
    <cellStyle name="Título 2 2 15 10" xfId="30483"/>
    <cellStyle name="Título 2 2 15 11" xfId="30484"/>
    <cellStyle name="Título 2 2 15 12" xfId="35562"/>
    <cellStyle name="Título 2 2 15 2" xfId="30485"/>
    <cellStyle name="Título 2 2 15 3" xfId="30486"/>
    <cellStyle name="Título 2 2 15 4" xfId="30487"/>
    <cellStyle name="Título 2 2 15 5" xfId="30488"/>
    <cellStyle name="Título 2 2 15 6" xfId="30489"/>
    <cellStyle name="Título 2 2 15 7" xfId="30490"/>
    <cellStyle name="Título 2 2 15 8" xfId="30491"/>
    <cellStyle name="Título 2 2 15 9" xfId="30492"/>
    <cellStyle name="Título 2 2 16" xfId="30493"/>
    <cellStyle name="Título 2 2 17" xfId="30494"/>
    <cellStyle name="Título 2 2 18" xfId="30495"/>
    <cellStyle name="Título 2 2 19" xfId="30496"/>
    <cellStyle name="Título 2 2 2" xfId="1202"/>
    <cellStyle name="Título 2 2 2 10" xfId="30498"/>
    <cellStyle name="Título 2 2 2 11" xfId="30499"/>
    <cellStyle name="Título 2 2 2 12" xfId="35563"/>
    <cellStyle name="Título 2 2 2 2" xfId="30497"/>
    <cellStyle name="Título 2 2 2 3" xfId="30500"/>
    <cellStyle name="Título 2 2 2 4" xfId="30501"/>
    <cellStyle name="Título 2 2 2 5" xfId="30502"/>
    <cellStyle name="Título 2 2 2 6" xfId="30503"/>
    <cellStyle name="Título 2 2 2 7" xfId="30504"/>
    <cellStyle name="Título 2 2 2 8" xfId="30505"/>
    <cellStyle name="Título 2 2 2 9" xfId="30506"/>
    <cellStyle name="Título 2 2 20" xfId="30507"/>
    <cellStyle name="Título 2 2 21" xfId="30508"/>
    <cellStyle name="Título 2 2 22" xfId="30509"/>
    <cellStyle name="Título 2 2 23" xfId="30510"/>
    <cellStyle name="Título 2 2 24" xfId="30511"/>
    <cellStyle name="Título 2 2 25" xfId="30512"/>
    <cellStyle name="Título 2 2 26" xfId="30513"/>
    <cellStyle name="Título 2 2 27" xfId="30514"/>
    <cellStyle name="Título 2 2 28" xfId="30515"/>
    <cellStyle name="Título 2 2 29" xfId="30516"/>
    <cellStyle name="Título 2 2 3" xfId="30426"/>
    <cellStyle name="Título 2 2 3 10" xfId="30517"/>
    <cellStyle name="Título 2 2 3 11" xfId="30518"/>
    <cellStyle name="Título 2 2 3 12" xfId="35564"/>
    <cellStyle name="Título 2 2 3 2" xfId="30519"/>
    <cellStyle name="Título 2 2 3 3" xfId="30520"/>
    <cellStyle name="Título 2 2 3 4" xfId="30521"/>
    <cellStyle name="Título 2 2 3 5" xfId="30522"/>
    <cellStyle name="Título 2 2 3 6" xfId="30523"/>
    <cellStyle name="Título 2 2 3 7" xfId="30524"/>
    <cellStyle name="Título 2 2 3 8" xfId="30525"/>
    <cellStyle name="Título 2 2 3 9" xfId="30526"/>
    <cellStyle name="Título 2 2 30" xfId="30527"/>
    <cellStyle name="Título 2 2 31" xfId="30528"/>
    <cellStyle name="Título 2 2 32" xfId="30529"/>
    <cellStyle name="Título 2 2 33" xfId="30530"/>
    <cellStyle name="Título 2 2 34" xfId="30531"/>
    <cellStyle name="Título 2 2 35" xfId="30532"/>
    <cellStyle name="Título 2 2 36" xfId="30533"/>
    <cellStyle name="Título 2 2 37" xfId="30534"/>
    <cellStyle name="Título 2 2 38" xfId="35556"/>
    <cellStyle name="Título 2 2 4" xfId="30535"/>
    <cellStyle name="Título 2 2 4 10" xfId="30536"/>
    <cellStyle name="Título 2 2 4 11" xfId="30537"/>
    <cellStyle name="Título 2 2 4 12" xfId="35565"/>
    <cellStyle name="Título 2 2 4 2" xfId="30538"/>
    <cellStyle name="Título 2 2 4 3" xfId="30539"/>
    <cellStyle name="Título 2 2 4 4" xfId="30540"/>
    <cellStyle name="Título 2 2 4 5" xfId="30541"/>
    <cellStyle name="Título 2 2 4 6" xfId="30542"/>
    <cellStyle name="Título 2 2 4 7" xfId="30543"/>
    <cellStyle name="Título 2 2 4 8" xfId="30544"/>
    <cellStyle name="Título 2 2 4 9" xfId="30545"/>
    <cellStyle name="Título 2 2 5" xfId="30546"/>
    <cellStyle name="Título 2 2 5 10" xfId="30547"/>
    <cellStyle name="Título 2 2 5 11" xfId="30548"/>
    <cellStyle name="Título 2 2 5 12" xfId="35566"/>
    <cellStyle name="Título 2 2 5 2" xfId="30549"/>
    <cellStyle name="Título 2 2 5 3" xfId="30550"/>
    <cellStyle name="Título 2 2 5 4" xfId="30551"/>
    <cellStyle name="Título 2 2 5 5" xfId="30552"/>
    <cellStyle name="Título 2 2 5 6" xfId="30553"/>
    <cellStyle name="Título 2 2 5 7" xfId="30554"/>
    <cellStyle name="Título 2 2 5 8" xfId="30555"/>
    <cellStyle name="Título 2 2 5 9" xfId="30556"/>
    <cellStyle name="Título 2 2 6" xfId="30557"/>
    <cellStyle name="Título 2 2 6 10" xfId="30558"/>
    <cellStyle name="Título 2 2 6 11" xfId="30559"/>
    <cellStyle name="Título 2 2 6 12" xfId="35567"/>
    <cellStyle name="Título 2 2 6 2" xfId="30560"/>
    <cellStyle name="Título 2 2 6 3" xfId="30561"/>
    <cellStyle name="Título 2 2 6 4" xfId="30562"/>
    <cellStyle name="Título 2 2 6 5" xfId="30563"/>
    <cellStyle name="Título 2 2 6 6" xfId="30564"/>
    <cellStyle name="Título 2 2 6 7" xfId="30565"/>
    <cellStyle name="Título 2 2 6 8" xfId="30566"/>
    <cellStyle name="Título 2 2 6 9" xfId="30567"/>
    <cellStyle name="Título 2 2 7" xfId="30568"/>
    <cellStyle name="Título 2 2 7 10" xfId="30569"/>
    <cellStyle name="Título 2 2 7 11" xfId="30570"/>
    <cellStyle name="Título 2 2 7 12" xfId="35568"/>
    <cellStyle name="Título 2 2 7 2" xfId="30571"/>
    <cellStyle name="Título 2 2 7 3" xfId="30572"/>
    <cellStyle name="Título 2 2 7 4" xfId="30573"/>
    <cellStyle name="Título 2 2 7 5" xfId="30574"/>
    <cellStyle name="Título 2 2 7 6" xfId="30575"/>
    <cellStyle name="Título 2 2 7 7" xfId="30576"/>
    <cellStyle name="Título 2 2 7 8" xfId="30577"/>
    <cellStyle name="Título 2 2 7 9" xfId="30578"/>
    <cellStyle name="Título 2 2 8" xfId="30579"/>
    <cellStyle name="Título 2 2 8 10" xfId="30580"/>
    <cellStyle name="Título 2 2 8 11" xfId="30581"/>
    <cellStyle name="Título 2 2 8 12" xfId="35569"/>
    <cellStyle name="Título 2 2 8 2" xfId="30582"/>
    <cellStyle name="Título 2 2 8 3" xfId="30583"/>
    <cellStyle name="Título 2 2 8 4" xfId="30584"/>
    <cellStyle name="Título 2 2 8 5" xfId="30585"/>
    <cellStyle name="Título 2 2 8 6" xfId="30586"/>
    <cellStyle name="Título 2 2 8 7" xfId="30587"/>
    <cellStyle name="Título 2 2 8 8" xfId="30588"/>
    <cellStyle name="Título 2 2 8 9" xfId="30589"/>
    <cellStyle name="Título 2 2 9" xfId="30590"/>
    <cellStyle name="Título 2 2 9 10" xfId="30591"/>
    <cellStyle name="Título 2 2 9 11" xfId="30592"/>
    <cellStyle name="Título 2 2 9 12" xfId="35570"/>
    <cellStyle name="Título 2 2 9 2" xfId="30593"/>
    <cellStyle name="Título 2 2 9 3" xfId="30594"/>
    <cellStyle name="Título 2 2 9 4" xfId="30595"/>
    <cellStyle name="Título 2 2 9 5" xfId="30596"/>
    <cellStyle name="Título 2 2 9 6" xfId="30597"/>
    <cellStyle name="Título 2 2 9 7" xfId="30598"/>
    <cellStyle name="Título 2 2 9 8" xfId="30599"/>
    <cellStyle name="Título 2 2 9 9" xfId="30600"/>
    <cellStyle name="Título 2 2_ALAMEDA WARMING - MEMÓRIA" xfId="36264"/>
    <cellStyle name="Título 2 20" xfId="36434"/>
    <cellStyle name="Título 2 3" xfId="1203"/>
    <cellStyle name="Título 2 3 10" xfId="30602"/>
    <cellStyle name="Título 2 3 11" xfId="30603"/>
    <cellStyle name="Título 2 3 12" xfId="30604"/>
    <cellStyle name="Título 2 3 13" xfId="35571"/>
    <cellStyle name="Título 2 3 2" xfId="1204"/>
    <cellStyle name="Título 2 3 2 10" xfId="30606"/>
    <cellStyle name="Título 2 3 2 11" xfId="30607"/>
    <cellStyle name="Título 2 3 2 12" xfId="35572"/>
    <cellStyle name="Título 2 3 2 2" xfId="30605"/>
    <cellStyle name="Título 2 3 2 3" xfId="30608"/>
    <cellStyle name="Título 2 3 2 4" xfId="30609"/>
    <cellStyle name="Título 2 3 2 5" xfId="30610"/>
    <cellStyle name="Título 2 3 2 6" xfId="30611"/>
    <cellStyle name="Título 2 3 2 7" xfId="30612"/>
    <cellStyle name="Título 2 3 2 8" xfId="30613"/>
    <cellStyle name="Título 2 3 2 9" xfId="30614"/>
    <cellStyle name="Título 2 3 3" xfId="30601"/>
    <cellStyle name="Título 2 3 4" xfId="30615"/>
    <cellStyle name="Título 2 3 5" xfId="30616"/>
    <cellStyle name="Título 2 3 6" xfId="30617"/>
    <cellStyle name="Título 2 3 7" xfId="30618"/>
    <cellStyle name="Título 2 3 8" xfId="30619"/>
    <cellStyle name="Título 2 3 9" xfId="30620"/>
    <cellStyle name="Título 2 3_ALAMEDA WARMING - MEMÓRIA" xfId="36265"/>
    <cellStyle name="Título 2 4" xfId="2964"/>
    <cellStyle name="Título 2 4 10" xfId="30622"/>
    <cellStyle name="Título 2 4 11" xfId="30623"/>
    <cellStyle name="Título 2 4 12" xfId="30624"/>
    <cellStyle name="Título 2 4 13" xfId="30625"/>
    <cellStyle name="Título 2 4 14" xfId="30626"/>
    <cellStyle name="Título 2 4 15" xfId="30627"/>
    <cellStyle name="Título 2 4 16" xfId="30628"/>
    <cellStyle name="Título 2 4 17" xfId="30629"/>
    <cellStyle name="Título 2 4 18" xfId="30630"/>
    <cellStyle name="Título 2 4 19" xfId="30631"/>
    <cellStyle name="Título 2 4 2" xfId="2965"/>
    <cellStyle name="Título 2 4 2 2" xfId="2966"/>
    <cellStyle name="Título 2 4 2 3" xfId="30632"/>
    <cellStyle name="Título 2 4 20" xfId="30633"/>
    <cellStyle name="Título 2 4 21" xfId="30634"/>
    <cellStyle name="Título 2 4 22" xfId="30635"/>
    <cellStyle name="Título 2 4 23" xfId="30636"/>
    <cellStyle name="Título 2 4 24" xfId="35573"/>
    <cellStyle name="Título 2 4 3" xfId="2967"/>
    <cellStyle name="Título 2 4 3 2" xfId="30637"/>
    <cellStyle name="Título 2 4 4" xfId="30621"/>
    <cellStyle name="Título 2 4 5" xfId="30638"/>
    <cellStyle name="Título 2 4 6" xfId="30639"/>
    <cellStyle name="Título 2 4 7" xfId="30640"/>
    <cellStyle name="Título 2 4 8" xfId="30641"/>
    <cellStyle name="Título 2 4 9" xfId="30642"/>
    <cellStyle name="Título 2 5" xfId="2968"/>
    <cellStyle name="Título 2 5 10" xfId="30644"/>
    <cellStyle name="Título 2 5 11" xfId="30645"/>
    <cellStyle name="Título 2 5 12" xfId="30646"/>
    <cellStyle name="Título 2 5 13" xfId="30647"/>
    <cellStyle name="Título 2 5 14" xfId="30648"/>
    <cellStyle name="Título 2 5 15" xfId="30649"/>
    <cellStyle name="Título 2 5 16" xfId="30650"/>
    <cellStyle name="Título 2 5 17" xfId="30651"/>
    <cellStyle name="Título 2 5 18" xfId="30652"/>
    <cellStyle name="Título 2 5 19" xfId="30653"/>
    <cellStyle name="Título 2 5 2" xfId="2969"/>
    <cellStyle name="Título 2 5 2 2" xfId="30654"/>
    <cellStyle name="Título 2 5 20" xfId="30655"/>
    <cellStyle name="Título 2 5 21" xfId="30656"/>
    <cellStyle name="Título 2 5 22" xfId="30657"/>
    <cellStyle name="Título 2 5 23" xfId="30658"/>
    <cellStyle name="Título 2 5 24" xfId="35574"/>
    <cellStyle name="Título 2 5 3" xfId="2970"/>
    <cellStyle name="Título 2 5 3 2" xfId="30659"/>
    <cellStyle name="Título 2 5 4" xfId="30643"/>
    <cellStyle name="Título 2 5 5" xfId="30660"/>
    <cellStyle name="Título 2 5 6" xfId="30661"/>
    <cellStyle name="Título 2 5 7" xfId="30662"/>
    <cellStyle name="Título 2 5 8" xfId="30663"/>
    <cellStyle name="Título 2 5 9" xfId="30664"/>
    <cellStyle name="Título 2 6" xfId="2971"/>
    <cellStyle name="Título 2 6 10" xfId="30666"/>
    <cellStyle name="Título 2 6 11" xfId="30667"/>
    <cellStyle name="Título 2 6 12" xfId="30668"/>
    <cellStyle name="Título 2 6 13" xfId="30669"/>
    <cellStyle name="Título 2 6 14" xfId="30670"/>
    <cellStyle name="Título 2 6 15" xfId="30671"/>
    <cellStyle name="Título 2 6 16" xfId="30672"/>
    <cellStyle name="Título 2 6 17" xfId="30673"/>
    <cellStyle name="Título 2 6 18" xfId="30674"/>
    <cellStyle name="Título 2 6 19" xfId="30675"/>
    <cellStyle name="Título 2 6 2" xfId="2972"/>
    <cellStyle name="Título 2 6 2 2" xfId="30676"/>
    <cellStyle name="Título 2 6 20" xfId="30677"/>
    <cellStyle name="Título 2 6 21" xfId="30678"/>
    <cellStyle name="Título 2 6 22" xfId="30679"/>
    <cellStyle name="Título 2 6 23" xfId="30680"/>
    <cellStyle name="Título 2 6 24" xfId="35575"/>
    <cellStyle name="Título 2 6 3" xfId="30665"/>
    <cellStyle name="Título 2 6 4" xfId="30681"/>
    <cellStyle name="Título 2 6 5" xfId="30682"/>
    <cellStyle name="Título 2 6 6" xfId="30683"/>
    <cellStyle name="Título 2 6 7" xfId="30684"/>
    <cellStyle name="Título 2 6 8" xfId="30685"/>
    <cellStyle name="Título 2 6 9" xfId="30686"/>
    <cellStyle name="Título 2 7" xfId="2973"/>
    <cellStyle name="Título 2 7 10" xfId="30688"/>
    <cellStyle name="Título 2 7 11" xfId="30689"/>
    <cellStyle name="Título 2 7 12" xfId="30690"/>
    <cellStyle name="Título 2 7 13" xfId="30691"/>
    <cellStyle name="Título 2 7 14" xfId="30692"/>
    <cellStyle name="Título 2 7 15" xfId="30693"/>
    <cellStyle name="Título 2 7 16" xfId="30694"/>
    <cellStyle name="Título 2 7 17" xfId="30695"/>
    <cellStyle name="Título 2 7 18" xfId="30696"/>
    <cellStyle name="Título 2 7 19" xfId="30697"/>
    <cellStyle name="Título 2 7 2" xfId="30687"/>
    <cellStyle name="Título 2 7 20" xfId="30698"/>
    <cellStyle name="Título 2 7 21" xfId="30699"/>
    <cellStyle name="Título 2 7 22" xfId="30700"/>
    <cellStyle name="Título 2 7 23" xfId="30701"/>
    <cellStyle name="Título 2 7 24" xfId="35576"/>
    <cellStyle name="Título 2 7 3" xfId="30702"/>
    <cellStyle name="Título 2 7 4" xfId="30703"/>
    <cellStyle name="Título 2 7 5" xfId="30704"/>
    <cellStyle name="Título 2 7 6" xfId="30705"/>
    <cellStyle name="Título 2 7 7" xfId="30706"/>
    <cellStyle name="Título 2 7 8" xfId="30707"/>
    <cellStyle name="Título 2 7 9" xfId="30708"/>
    <cellStyle name="Título 2 8" xfId="2974"/>
    <cellStyle name="Título 2 8 10" xfId="30710"/>
    <cellStyle name="Título 2 8 11" xfId="30711"/>
    <cellStyle name="Título 2 8 12" xfId="30712"/>
    <cellStyle name="Título 2 8 13" xfId="30713"/>
    <cellStyle name="Título 2 8 14" xfId="30714"/>
    <cellStyle name="Título 2 8 15" xfId="30715"/>
    <cellStyle name="Título 2 8 16" xfId="30716"/>
    <cellStyle name="Título 2 8 17" xfId="30717"/>
    <cellStyle name="Título 2 8 18" xfId="30718"/>
    <cellStyle name="Título 2 8 19" xfId="30719"/>
    <cellStyle name="Título 2 8 2" xfId="30709"/>
    <cellStyle name="Título 2 8 20" xfId="30720"/>
    <cellStyle name="Título 2 8 21" xfId="30721"/>
    <cellStyle name="Título 2 8 22" xfId="30722"/>
    <cellStyle name="Título 2 8 23" xfId="30723"/>
    <cellStyle name="Título 2 8 24" xfId="35577"/>
    <cellStyle name="Título 2 8 3" xfId="30724"/>
    <cellStyle name="Título 2 8 4" xfId="30725"/>
    <cellStyle name="Título 2 8 5" xfId="30726"/>
    <cellStyle name="Título 2 8 6" xfId="30727"/>
    <cellStyle name="Título 2 8 7" xfId="30728"/>
    <cellStyle name="Título 2 8 8" xfId="30729"/>
    <cellStyle name="Título 2 8 9" xfId="30730"/>
    <cellStyle name="Título 2 9" xfId="30731"/>
    <cellStyle name="Título 2 9 10" xfId="30732"/>
    <cellStyle name="Título 2 9 11" xfId="30733"/>
    <cellStyle name="Título 2 9 12" xfId="30734"/>
    <cellStyle name="Título 2 9 13" xfId="30735"/>
    <cellStyle name="Título 2 9 14" xfId="30736"/>
    <cellStyle name="Título 2 9 15" xfId="30737"/>
    <cellStyle name="Título 2 9 16" xfId="30738"/>
    <cellStyle name="Título 2 9 17" xfId="30739"/>
    <cellStyle name="Título 2 9 18" xfId="30740"/>
    <cellStyle name="Título 2 9 19" xfId="30741"/>
    <cellStyle name="Título 2 9 2" xfId="30742"/>
    <cellStyle name="Título 2 9 20" xfId="30743"/>
    <cellStyle name="Título 2 9 21" xfId="30744"/>
    <cellStyle name="Título 2 9 22" xfId="30745"/>
    <cellStyle name="Título 2 9 23" xfId="30746"/>
    <cellStyle name="Título 2 9 24" xfId="35578"/>
    <cellStyle name="Título 2 9 3" xfId="30747"/>
    <cellStyle name="Título 2 9 4" xfId="30748"/>
    <cellStyle name="Título 2 9 5" xfId="30749"/>
    <cellStyle name="Título 2 9 6" xfId="30750"/>
    <cellStyle name="Título 2 9 7" xfId="30751"/>
    <cellStyle name="Título 2 9 8" xfId="30752"/>
    <cellStyle name="Título 2 9 9" xfId="30753"/>
    <cellStyle name="Título 20" xfId="36252"/>
    <cellStyle name="Título 21" xfId="36431"/>
    <cellStyle name="Título 3" xfId="36465" builtinId="18" customBuiltin="1"/>
    <cellStyle name="Título 3 10" xfId="30754"/>
    <cellStyle name="Título 3 10 10" xfId="30755"/>
    <cellStyle name="Título 3 10 11" xfId="30756"/>
    <cellStyle name="Título 3 10 12" xfId="30757"/>
    <cellStyle name="Título 3 10 13" xfId="30758"/>
    <cellStyle name="Título 3 10 14" xfId="30759"/>
    <cellStyle name="Título 3 10 15" xfId="30760"/>
    <cellStyle name="Título 3 10 16" xfId="30761"/>
    <cellStyle name="Título 3 10 17" xfId="30762"/>
    <cellStyle name="Título 3 10 18" xfId="30763"/>
    <cellStyle name="Título 3 10 19" xfId="30764"/>
    <cellStyle name="Título 3 10 2" xfId="30765"/>
    <cellStyle name="Título 3 10 20" xfId="30766"/>
    <cellStyle name="Título 3 10 21" xfId="30767"/>
    <cellStyle name="Título 3 10 22" xfId="30768"/>
    <cellStyle name="Título 3 10 23" xfId="30769"/>
    <cellStyle name="Título 3 10 24" xfId="35579"/>
    <cellStyle name="Título 3 10 3" xfId="30770"/>
    <cellStyle name="Título 3 10 4" xfId="30771"/>
    <cellStyle name="Título 3 10 5" xfId="30772"/>
    <cellStyle name="Título 3 10 6" xfId="30773"/>
    <cellStyle name="Título 3 10 7" xfId="30774"/>
    <cellStyle name="Título 3 10 8" xfId="30775"/>
    <cellStyle name="Título 3 10 9" xfId="30776"/>
    <cellStyle name="Título 3 11" xfId="30777"/>
    <cellStyle name="Título 3 11 10" xfId="30778"/>
    <cellStyle name="Título 3 11 11" xfId="30779"/>
    <cellStyle name="Título 3 11 12" xfId="30780"/>
    <cellStyle name="Título 3 11 13" xfId="30781"/>
    <cellStyle name="Título 3 11 14" xfId="30782"/>
    <cellStyle name="Título 3 11 15" xfId="30783"/>
    <cellStyle name="Título 3 11 16" xfId="30784"/>
    <cellStyle name="Título 3 11 17" xfId="30785"/>
    <cellStyle name="Título 3 11 18" xfId="30786"/>
    <cellStyle name="Título 3 11 19" xfId="30787"/>
    <cellStyle name="Título 3 11 2" xfId="30788"/>
    <cellStyle name="Título 3 11 20" xfId="30789"/>
    <cellStyle name="Título 3 11 21" xfId="30790"/>
    <cellStyle name="Título 3 11 22" xfId="30791"/>
    <cellStyle name="Título 3 11 23" xfId="30792"/>
    <cellStyle name="Título 3 11 24" xfId="35580"/>
    <cellStyle name="Título 3 11 3" xfId="30793"/>
    <cellStyle name="Título 3 11 4" xfId="30794"/>
    <cellStyle name="Título 3 11 5" xfId="30795"/>
    <cellStyle name="Título 3 11 6" xfId="30796"/>
    <cellStyle name="Título 3 11 7" xfId="30797"/>
    <cellStyle name="Título 3 11 8" xfId="30798"/>
    <cellStyle name="Título 3 11 9" xfId="30799"/>
    <cellStyle name="Título 3 12" xfId="30800"/>
    <cellStyle name="Título 3 12 10" xfId="30801"/>
    <cellStyle name="Título 3 12 11" xfId="30802"/>
    <cellStyle name="Título 3 12 12" xfId="30803"/>
    <cellStyle name="Título 3 12 13" xfId="30804"/>
    <cellStyle name="Título 3 12 14" xfId="30805"/>
    <cellStyle name="Título 3 12 15" xfId="30806"/>
    <cellStyle name="Título 3 12 16" xfId="30807"/>
    <cellStyle name="Título 3 12 17" xfId="30808"/>
    <cellStyle name="Título 3 12 18" xfId="30809"/>
    <cellStyle name="Título 3 12 19" xfId="30810"/>
    <cellStyle name="Título 3 12 2" xfId="30811"/>
    <cellStyle name="Título 3 12 20" xfId="30812"/>
    <cellStyle name="Título 3 12 21" xfId="30813"/>
    <cellStyle name="Título 3 12 22" xfId="30814"/>
    <cellStyle name="Título 3 12 23" xfId="30815"/>
    <cellStyle name="Título 3 12 24" xfId="35581"/>
    <cellStyle name="Título 3 12 3" xfId="30816"/>
    <cellStyle name="Título 3 12 4" xfId="30817"/>
    <cellStyle name="Título 3 12 5" xfId="30818"/>
    <cellStyle name="Título 3 12 6" xfId="30819"/>
    <cellStyle name="Título 3 12 7" xfId="30820"/>
    <cellStyle name="Título 3 12 8" xfId="30821"/>
    <cellStyle name="Título 3 12 9" xfId="30822"/>
    <cellStyle name="Título 3 13" xfId="30823"/>
    <cellStyle name="Título 3 13 10" xfId="30824"/>
    <cellStyle name="Título 3 13 11" xfId="30825"/>
    <cellStyle name="Título 3 13 12" xfId="30826"/>
    <cellStyle name="Título 3 13 13" xfId="30827"/>
    <cellStyle name="Título 3 13 14" xfId="30828"/>
    <cellStyle name="Título 3 13 15" xfId="30829"/>
    <cellStyle name="Título 3 13 16" xfId="30830"/>
    <cellStyle name="Título 3 13 17" xfId="30831"/>
    <cellStyle name="Título 3 13 18" xfId="30832"/>
    <cellStyle name="Título 3 13 19" xfId="30833"/>
    <cellStyle name="Título 3 13 2" xfId="30834"/>
    <cellStyle name="Título 3 13 20" xfId="30835"/>
    <cellStyle name="Título 3 13 21" xfId="30836"/>
    <cellStyle name="Título 3 13 22" xfId="30837"/>
    <cellStyle name="Título 3 13 23" xfId="30838"/>
    <cellStyle name="Título 3 13 24" xfId="35582"/>
    <cellStyle name="Título 3 13 3" xfId="30839"/>
    <cellStyle name="Título 3 13 4" xfId="30840"/>
    <cellStyle name="Título 3 13 5" xfId="30841"/>
    <cellStyle name="Título 3 13 6" xfId="30842"/>
    <cellStyle name="Título 3 13 7" xfId="30843"/>
    <cellStyle name="Título 3 13 8" xfId="30844"/>
    <cellStyle name="Título 3 13 9" xfId="30845"/>
    <cellStyle name="Título 3 14" xfId="30846"/>
    <cellStyle name="Título 3 14 10" xfId="30847"/>
    <cellStyle name="Título 3 14 11" xfId="30848"/>
    <cellStyle name="Título 3 14 12" xfId="30849"/>
    <cellStyle name="Título 3 14 13" xfId="30850"/>
    <cellStyle name="Título 3 14 14" xfId="30851"/>
    <cellStyle name="Título 3 14 15" xfId="30852"/>
    <cellStyle name="Título 3 14 16" xfId="30853"/>
    <cellStyle name="Título 3 14 17" xfId="30854"/>
    <cellStyle name="Título 3 14 18" xfId="30855"/>
    <cellStyle name="Título 3 14 19" xfId="30856"/>
    <cellStyle name="Título 3 14 2" xfId="30857"/>
    <cellStyle name="Título 3 14 20" xfId="30858"/>
    <cellStyle name="Título 3 14 21" xfId="30859"/>
    <cellStyle name="Título 3 14 22" xfId="30860"/>
    <cellStyle name="Título 3 14 23" xfId="30861"/>
    <cellStyle name="Título 3 14 24" xfId="35583"/>
    <cellStyle name="Título 3 14 3" xfId="30862"/>
    <cellStyle name="Título 3 14 4" xfId="30863"/>
    <cellStyle name="Título 3 14 5" xfId="30864"/>
    <cellStyle name="Título 3 14 6" xfId="30865"/>
    <cellStyle name="Título 3 14 7" xfId="30866"/>
    <cellStyle name="Título 3 14 8" xfId="30867"/>
    <cellStyle name="Título 3 14 9" xfId="30868"/>
    <cellStyle name="Título 3 15" xfId="30869"/>
    <cellStyle name="Título 3 15 10" xfId="30870"/>
    <cellStyle name="Título 3 15 11" xfId="30871"/>
    <cellStyle name="Título 3 15 12" xfId="30872"/>
    <cellStyle name="Título 3 15 13" xfId="30873"/>
    <cellStyle name="Título 3 15 14" xfId="30874"/>
    <cellStyle name="Título 3 15 15" xfId="30875"/>
    <cellStyle name="Título 3 15 16" xfId="30876"/>
    <cellStyle name="Título 3 15 17" xfId="30877"/>
    <cellStyle name="Título 3 15 18" xfId="30878"/>
    <cellStyle name="Título 3 15 19" xfId="30879"/>
    <cellStyle name="Título 3 15 2" xfId="30880"/>
    <cellStyle name="Título 3 15 20" xfId="30881"/>
    <cellStyle name="Título 3 15 21" xfId="30882"/>
    <cellStyle name="Título 3 15 22" xfId="30883"/>
    <cellStyle name="Título 3 15 23" xfId="30884"/>
    <cellStyle name="Título 3 15 24" xfId="35584"/>
    <cellStyle name="Título 3 15 3" xfId="30885"/>
    <cellStyle name="Título 3 15 4" xfId="30886"/>
    <cellStyle name="Título 3 15 5" xfId="30887"/>
    <cellStyle name="Título 3 15 6" xfId="30888"/>
    <cellStyle name="Título 3 15 7" xfId="30889"/>
    <cellStyle name="Título 3 15 8" xfId="30890"/>
    <cellStyle name="Título 3 15 9" xfId="30891"/>
    <cellStyle name="Título 3 16" xfId="30892"/>
    <cellStyle name="Título 3 16 10" xfId="30893"/>
    <cellStyle name="Título 3 16 11" xfId="30894"/>
    <cellStyle name="Título 3 16 12" xfId="30895"/>
    <cellStyle name="Título 3 16 13" xfId="30896"/>
    <cellStyle name="Título 3 16 14" xfId="30897"/>
    <cellStyle name="Título 3 16 15" xfId="30898"/>
    <cellStyle name="Título 3 16 16" xfId="30899"/>
    <cellStyle name="Título 3 16 17" xfId="30900"/>
    <cellStyle name="Título 3 16 18" xfId="30901"/>
    <cellStyle name="Título 3 16 19" xfId="30902"/>
    <cellStyle name="Título 3 16 2" xfId="30903"/>
    <cellStyle name="Título 3 16 20" xfId="30904"/>
    <cellStyle name="Título 3 16 21" xfId="30905"/>
    <cellStyle name="Título 3 16 22" xfId="30906"/>
    <cellStyle name="Título 3 16 23" xfId="30907"/>
    <cellStyle name="Título 3 16 24" xfId="35585"/>
    <cellStyle name="Título 3 16 3" xfId="30908"/>
    <cellStyle name="Título 3 16 4" xfId="30909"/>
    <cellStyle name="Título 3 16 5" xfId="30910"/>
    <cellStyle name="Título 3 16 6" xfId="30911"/>
    <cellStyle name="Título 3 16 7" xfId="30912"/>
    <cellStyle name="Título 3 16 8" xfId="30913"/>
    <cellStyle name="Título 3 16 9" xfId="30914"/>
    <cellStyle name="Título 3 17" xfId="35854"/>
    <cellStyle name="Título 3 18" xfId="35903"/>
    <cellStyle name="Título 3 19" xfId="36266"/>
    <cellStyle name="Título 3 2" xfId="1205"/>
    <cellStyle name="Título 3 2 10" xfId="30916"/>
    <cellStyle name="Título 3 2 10 10" xfId="30917"/>
    <cellStyle name="Título 3 2 10 11" xfId="30918"/>
    <cellStyle name="Título 3 2 10 12" xfId="35587"/>
    <cellStyle name="Título 3 2 10 2" xfId="30919"/>
    <cellStyle name="Título 3 2 10 3" xfId="30920"/>
    <cellStyle name="Título 3 2 10 4" xfId="30921"/>
    <cellStyle name="Título 3 2 10 5" xfId="30922"/>
    <cellStyle name="Título 3 2 10 6" xfId="30923"/>
    <cellStyle name="Título 3 2 10 7" xfId="30924"/>
    <cellStyle name="Título 3 2 10 8" xfId="30925"/>
    <cellStyle name="Título 3 2 10 9" xfId="30926"/>
    <cellStyle name="Título 3 2 11" xfId="30927"/>
    <cellStyle name="Título 3 2 11 10" xfId="30928"/>
    <cellStyle name="Título 3 2 11 11" xfId="30929"/>
    <cellStyle name="Título 3 2 11 12" xfId="35588"/>
    <cellStyle name="Título 3 2 11 2" xfId="30930"/>
    <cellStyle name="Título 3 2 11 3" xfId="30931"/>
    <cellStyle name="Título 3 2 11 4" xfId="30932"/>
    <cellStyle name="Título 3 2 11 5" xfId="30933"/>
    <cellStyle name="Título 3 2 11 6" xfId="30934"/>
    <cellStyle name="Título 3 2 11 7" xfId="30935"/>
    <cellStyle name="Título 3 2 11 8" xfId="30936"/>
    <cellStyle name="Título 3 2 11 9" xfId="30937"/>
    <cellStyle name="Título 3 2 12" xfId="30938"/>
    <cellStyle name="Título 3 2 12 10" xfId="30939"/>
    <cellStyle name="Título 3 2 12 11" xfId="30940"/>
    <cellStyle name="Título 3 2 12 12" xfId="35589"/>
    <cellStyle name="Título 3 2 12 2" xfId="30941"/>
    <cellStyle name="Título 3 2 12 3" xfId="30942"/>
    <cellStyle name="Título 3 2 12 4" xfId="30943"/>
    <cellStyle name="Título 3 2 12 5" xfId="30944"/>
    <cellStyle name="Título 3 2 12 6" xfId="30945"/>
    <cellStyle name="Título 3 2 12 7" xfId="30946"/>
    <cellStyle name="Título 3 2 12 8" xfId="30947"/>
    <cellStyle name="Título 3 2 12 9" xfId="30948"/>
    <cellStyle name="Título 3 2 13" xfId="30949"/>
    <cellStyle name="Título 3 2 13 10" xfId="30950"/>
    <cellStyle name="Título 3 2 13 11" xfId="30951"/>
    <cellStyle name="Título 3 2 13 12" xfId="35590"/>
    <cellStyle name="Título 3 2 13 2" xfId="30952"/>
    <cellStyle name="Título 3 2 13 3" xfId="30953"/>
    <cellStyle name="Título 3 2 13 4" xfId="30954"/>
    <cellStyle name="Título 3 2 13 5" xfId="30955"/>
    <cellStyle name="Título 3 2 13 6" xfId="30956"/>
    <cellStyle name="Título 3 2 13 7" xfId="30957"/>
    <cellStyle name="Título 3 2 13 8" xfId="30958"/>
    <cellStyle name="Título 3 2 13 9" xfId="30959"/>
    <cellStyle name="Título 3 2 14" xfId="30960"/>
    <cellStyle name="Título 3 2 14 10" xfId="30961"/>
    <cellStyle name="Título 3 2 14 11" xfId="30962"/>
    <cellStyle name="Título 3 2 14 12" xfId="35591"/>
    <cellStyle name="Título 3 2 14 2" xfId="30963"/>
    <cellStyle name="Título 3 2 14 3" xfId="30964"/>
    <cellStyle name="Título 3 2 14 4" xfId="30965"/>
    <cellStyle name="Título 3 2 14 5" xfId="30966"/>
    <cellStyle name="Título 3 2 14 6" xfId="30967"/>
    <cellStyle name="Título 3 2 14 7" xfId="30968"/>
    <cellStyle name="Título 3 2 14 8" xfId="30969"/>
    <cellStyle name="Título 3 2 14 9" xfId="30970"/>
    <cellStyle name="Título 3 2 15" xfId="30971"/>
    <cellStyle name="Título 3 2 15 10" xfId="30972"/>
    <cellStyle name="Título 3 2 15 11" xfId="30973"/>
    <cellStyle name="Título 3 2 15 12" xfId="35592"/>
    <cellStyle name="Título 3 2 15 2" xfId="30974"/>
    <cellStyle name="Título 3 2 15 3" xfId="30975"/>
    <cellStyle name="Título 3 2 15 4" xfId="30976"/>
    <cellStyle name="Título 3 2 15 5" xfId="30977"/>
    <cellStyle name="Título 3 2 15 6" xfId="30978"/>
    <cellStyle name="Título 3 2 15 7" xfId="30979"/>
    <cellStyle name="Título 3 2 15 8" xfId="30980"/>
    <cellStyle name="Título 3 2 15 9" xfId="30981"/>
    <cellStyle name="Título 3 2 16" xfId="30982"/>
    <cellStyle name="Título 3 2 17" xfId="30983"/>
    <cellStyle name="Título 3 2 18" xfId="30984"/>
    <cellStyle name="Título 3 2 19" xfId="30985"/>
    <cellStyle name="Título 3 2 2" xfId="1206"/>
    <cellStyle name="Título 3 2 2 10" xfId="30987"/>
    <cellStyle name="Título 3 2 2 11" xfId="30988"/>
    <cellStyle name="Título 3 2 2 12" xfId="35593"/>
    <cellStyle name="Título 3 2 2 2" xfId="30986"/>
    <cellStyle name="Título 3 2 2 3" xfId="30989"/>
    <cellStyle name="Título 3 2 2 4" xfId="30990"/>
    <cellStyle name="Título 3 2 2 5" xfId="30991"/>
    <cellStyle name="Título 3 2 2 6" xfId="30992"/>
    <cellStyle name="Título 3 2 2 7" xfId="30993"/>
    <cellStyle name="Título 3 2 2 8" xfId="30994"/>
    <cellStyle name="Título 3 2 2 9" xfId="30995"/>
    <cellStyle name="Título 3 2 20" xfId="30996"/>
    <cellStyle name="Título 3 2 21" xfId="30997"/>
    <cellStyle name="Título 3 2 22" xfId="30998"/>
    <cellStyle name="Título 3 2 23" xfId="30999"/>
    <cellStyle name="Título 3 2 24" xfId="31000"/>
    <cellStyle name="Título 3 2 25" xfId="31001"/>
    <cellStyle name="Título 3 2 26" xfId="31002"/>
    <cellStyle name="Título 3 2 27" xfId="31003"/>
    <cellStyle name="Título 3 2 28" xfId="31004"/>
    <cellStyle name="Título 3 2 29" xfId="31005"/>
    <cellStyle name="Título 3 2 3" xfId="30915"/>
    <cellStyle name="Título 3 2 3 10" xfId="31006"/>
    <cellStyle name="Título 3 2 3 11" xfId="31007"/>
    <cellStyle name="Título 3 2 3 12" xfId="35594"/>
    <cellStyle name="Título 3 2 3 2" xfId="31008"/>
    <cellStyle name="Título 3 2 3 3" xfId="31009"/>
    <cellStyle name="Título 3 2 3 4" xfId="31010"/>
    <cellStyle name="Título 3 2 3 5" xfId="31011"/>
    <cellStyle name="Título 3 2 3 6" xfId="31012"/>
    <cellStyle name="Título 3 2 3 7" xfId="31013"/>
    <cellStyle name="Título 3 2 3 8" xfId="31014"/>
    <cellStyle name="Título 3 2 3 9" xfId="31015"/>
    <cellStyle name="Título 3 2 30" xfId="31016"/>
    <cellStyle name="Título 3 2 31" xfId="31017"/>
    <cellStyle name="Título 3 2 32" xfId="31018"/>
    <cellStyle name="Título 3 2 33" xfId="31019"/>
    <cellStyle name="Título 3 2 34" xfId="31020"/>
    <cellStyle name="Título 3 2 35" xfId="31021"/>
    <cellStyle name="Título 3 2 36" xfId="31022"/>
    <cellStyle name="Título 3 2 37" xfId="31023"/>
    <cellStyle name="Título 3 2 38" xfId="35586"/>
    <cellStyle name="Título 3 2 4" xfId="31024"/>
    <cellStyle name="Título 3 2 4 10" xfId="31025"/>
    <cellStyle name="Título 3 2 4 11" xfId="31026"/>
    <cellStyle name="Título 3 2 4 12" xfId="35595"/>
    <cellStyle name="Título 3 2 4 2" xfId="31027"/>
    <cellStyle name="Título 3 2 4 3" xfId="31028"/>
    <cellStyle name="Título 3 2 4 4" xfId="31029"/>
    <cellStyle name="Título 3 2 4 5" xfId="31030"/>
    <cellStyle name="Título 3 2 4 6" xfId="31031"/>
    <cellStyle name="Título 3 2 4 7" xfId="31032"/>
    <cellStyle name="Título 3 2 4 8" xfId="31033"/>
    <cellStyle name="Título 3 2 4 9" xfId="31034"/>
    <cellStyle name="Título 3 2 5" xfId="31035"/>
    <cellStyle name="Título 3 2 5 10" xfId="31036"/>
    <cellStyle name="Título 3 2 5 11" xfId="31037"/>
    <cellStyle name="Título 3 2 5 12" xfId="35596"/>
    <cellStyle name="Título 3 2 5 2" xfId="31038"/>
    <cellStyle name="Título 3 2 5 3" xfId="31039"/>
    <cellStyle name="Título 3 2 5 4" xfId="31040"/>
    <cellStyle name="Título 3 2 5 5" xfId="31041"/>
    <cellStyle name="Título 3 2 5 6" xfId="31042"/>
    <cellStyle name="Título 3 2 5 7" xfId="31043"/>
    <cellStyle name="Título 3 2 5 8" xfId="31044"/>
    <cellStyle name="Título 3 2 5 9" xfId="31045"/>
    <cellStyle name="Título 3 2 6" xfId="31046"/>
    <cellStyle name="Título 3 2 6 10" xfId="31047"/>
    <cellStyle name="Título 3 2 6 11" xfId="31048"/>
    <cellStyle name="Título 3 2 6 12" xfId="35597"/>
    <cellStyle name="Título 3 2 6 2" xfId="31049"/>
    <cellStyle name="Título 3 2 6 3" xfId="31050"/>
    <cellStyle name="Título 3 2 6 4" xfId="31051"/>
    <cellStyle name="Título 3 2 6 5" xfId="31052"/>
    <cellStyle name="Título 3 2 6 6" xfId="31053"/>
    <cellStyle name="Título 3 2 6 7" xfId="31054"/>
    <cellStyle name="Título 3 2 6 8" xfId="31055"/>
    <cellStyle name="Título 3 2 6 9" xfId="31056"/>
    <cellStyle name="Título 3 2 7" xfId="31057"/>
    <cellStyle name="Título 3 2 7 10" xfId="31058"/>
    <cellStyle name="Título 3 2 7 11" xfId="31059"/>
    <cellStyle name="Título 3 2 7 12" xfId="35598"/>
    <cellStyle name="Título 3 2 7 2" xfId="31060"/>
    <cellStyle name="Título 3 2 7 3" xfId="31061"/>
    <cellStyle name="Título 3 2 7 4" xfId="31062"/>
    <cellStyle name="Título 3 2 7 5" xfId="31063"/>
    <cellStyle name="Título 3 2 7 6" xfId="31064"/>
    <cellStyle name="Título 3 2 7 7" xfId="31065"/>
    <cellStyle name="Título 3 2 7 8" xfId="31066"/>
    <cellStyle name="Título 3 2 7 9" xfId="31067"/>
    <cellStyle name="Título 3 2 8" xfId="31068"/>
    <cellStyle name="Título 3 2 8 10" xfId="31069"/>
    <cellStyle name="Título 3 2 8 11" xfId="31070"/>
    <cellStyle name="Título 3 2 8 12" xfId="35599"/>
    <cellStyle name="Título 3 2 8 2" xfId="31071"/>
    <cellStyle name="Título 3 2 8 3" xfId="31072"/>
    <cellStyle name="Título 3 2 8 4" xfId="31073"/>
    <cellStyle name="Título 3 2 8 5" xfId="31074"/>
    <cellStyle name="Título 3 2 8 6" xfId="31075"/>
    <cellStyle name="Título 3 2 8 7" xfId="31076"/>
    <cellStyle name="Título 3 2 8 8" xfId="31077"/>
    <cellStyle name="Título 3 2 8 9" xfId="31078"/>
    <cellStyle name="Título 3 2 9" xfId="31079"/>
    <cellStyle name="Título 3 2 9 10" xfId="31080"/>
    <cellStyle name="Título 3 2 9 11" xfId="31081"/>
    <cellStyle name="Título 3 2 9 12" xfId="35600"/>
    <cellStyle name="Título 3 2 9 2" xfId="31082"/>
    <cellStyle name="Título 3 2 9 3" xfId="31083"/>
    <cellStyle name="Título 3 2 9 4" xfId="31084"/>
    <cellStyle name="Título 3 2 9 5" xfId="31085"/>
    <cellStyle name="Título 3 2 9 6" xfId="31086"/>
    <cellStyle name="Título 3 2 9 7" xfId="31087"/>
    <cellStyle name="Título 3 2 9 8" xfId="31088"/>
    <cellStyle name="Título 3 2 9 9" xfId="31089"/>
    <cellStyle name="Título 3 2_ALAMEDA WARMING - MEMÓRIA" xfId="36267"/>
    <cellStyle name="Título 3 20" xfId="36435"/>
    <cellStyle name="Título 3 3" xfId="1207"/>
    <cellStyle name="Título 3 3 10" xfId="31091"/>
    <cellStyle name="Título 3 3 11" xfId="31092"/>
    <cellStyle name="Título 3 3 12" xfId="31093"/>
    <cellStyle name="Título 3 3 13" xfId="35601"/>
    <cellStyle name="Título 3 3 2" xfId="1208"/>
    <cellStyle name="Título 3 3 2 10" xfId="31095"/>
    <cellStyle name="Título 3 3 2 11" xfId="31096"/>
    <cellStyle name="Título 3 3 2 12" xfId="35602"/>
    <cellStyle name="Título 3 3 2 2" xfId="31094"/>
    <cellStyle name="Título 3 3 2 3" xfId="31097"/>
    <cellStyle name="Título 3 3 2 4" xfId="31098"/>
    <cellStyle name="Título 3 3 2 5" xfId="31099"/>
    <cellStyle name="Título 3 3 2 6" xfId="31100"/>
    <cellStyle name="Título 3 3 2 7" xfId="31101"/>
    <cellStyle name="Título 3 3 2 8" xfId="31102"/>
    <cellStyle name="Título 3 3 2 9" xfId="31103"/>
    <cellStyle name="Título 3 3 3" xfId="31090"/>
    <cellStyle name="Título 3 3 4" xfId="31104"/>
    <cellStyle name="Título 3 3 5" xfId="31105"/>
    <cellStyle name="Título 3 3 6" xfId="31106"/>
    <cellStyle name="Título 3 3 7" xfId="31107"/>
    <cellStyle name="Título 3 3 8" xfId="31108"/>
    <cellStyle name="Título 3 3 9" xfId="31109"/>
    <cellStyle name="Título 3 3_ALAMEDA WARMING - MEMÓRIA" xfId="36270"/>
    <cellStyle name="Título 3 4" xfId="2975"/>
    <cellStyle name="Título 3 4 10" xfId="31111"/>
    <cellStyle name="Título 3 4 11" xfId="31112"/>
    <cellStyle name="Título 3 4 12" xfId="31113"/>
    <cellStyle name="Título 3 4 13" xfId="31114"/>
    <cellStyle name="Título 3 4 14" xfId="31115"/>
    <cellStyle name="Título 3 4 15" xfId="31116"/>
    <cellStyle name="Título 3 4 16" xfId="31117"/>
    <cellStyle name="Título 3 4 17" xfId="31118"/>
    <cellStyle name="Título 3 4 18" xfId="31119"/>
    <cellStyle name="Título 3 4 19" xfId="31120"/>
    <cellStyle name="Título 3 4 2" xfId="2976"/>
    <cellStyle name="Título 3 4 2 2" xfId="2977"/>
    <cellStyle name="Título 3 4 2 3" xfId="31121"/>
    <cellStyle name="Título 3 4 20" xfId="31122"/>
    <cellStyle name="Título 3 4 21" xfId="31123"/>
    <cellStyle name="Título 3 4 22" xfId="31124"/>
    <cellStyle name="Título 3 4 23" xfId="31125"/>
    <cellStyle name="Título 3 4 24" xfId="35603"/>
    <cellStyle name="Título 3 4 3" xfId="2978"/>
    <cellStyle name="Título 3 4 3 2" xfId="31126"/>
    <cellStyle name="Título 3 4 4" xfId="31110"/>
    <cellStyle name="Título 3 4 5" xfId="31127"/>
    <cellStyle name="Título 3 4 6" xfId="31128"/>
    <cellStyle name="Título 3 4 7" xfId="31129"/>
    <cellStyle name="Título 3 4 8" xfId="31130"/>
    <cellStyle name="Título 3 4 9" xfId="31131"/>
    <cellStyle name="Título 3 5" xfId="2979"/>
    <cellStyle name="Título 3 5 10" xfId="31133"/>
    <cellStyle name="Título 3 5 11" xfId="31134"/>
    <cellStyle name="Título 3 5 12" xfId="31135"/>
    <cellStyle name="Título 3 5 13" xfId="31136"/>
    <cellStyle name="Título 3 5 14" xfId="31137"/>
    <cellStyle name="Título 3 5 15" xfId="31138"/>
    <cellStyle name="Título 3 5 16" xfId="31139"/>
    <cellStyle name="Título 3 5 17" xfId="31140"/>
    <cellStyle name="Título 3 5 18" xfId="31141"/>
    <cellStyle name="Título 3 5 19" xfId="31142"/>
    <cellStyle name="Título 3 5 2" xfId="2980"/>
    <cellStyle name="Título 3 5 2 2" xfId="31143"/>
    <cellStyle name="Título 3 5 20" xfId="31144"/>
    <cellStyle name="Título 3 5 21" xfId="31145"/>
    <cellStyle name="Título 3 5 22" xfId="31146"/>
    <cellStyle name="Título 3 5 23" xfId="31147"/>
    <cellStyle name="Título 3 5 24" xfId="35604"/>
    <cellStyle name="Título 3 5 3" xfId="2981"/>
    <cellStyle name="Título 3 5 3 2" xfId="31148"/>
    <cellStyle name="Título 3 5 4" xfId="31132"/>
    <cellStyle name="Título 3 5 5" xfId="31149"/>
    <cellStyle name="Título 3 5 6" xfId="31150"/>
    <cellStyle name="Título 3 5 7" xfId="31151"/>
    <cellStyle name="Título 3 5 8" xfId="31152"/>
    <cellStyle name="Título 3 5 9" xfId="31153"/>
    <cellStyle name="Título 3 6" xfId="2982"/>
    <cellStyle name="Título 3 6 10" xfId="31155"/>
    <cellStyle name="Título 3 6 11" xfId="31156"/>
    <cellStyle name="Título 3 6 12" xfId="31157"/>
    <cellStyle name="Título 3 6 13" xfId="31158"/>
    <cellStyle name="Título 3 6 14" xfId="31159"/>
    <cellStyle name="Título 3 6 15" xfId="31160"/>
    <cellStyle name="Título 3 6 16" xfId="31161"/>
    <cellStyle name="Título 3 6 17" xfId="31162"/>
    <cellStyle name="Título 3 6 18" xfId="31163"/>
    <cellStyle name="Título 3 6 19" xfId="31164"/>
    <cellStyle name="Título 3 6 2" xfId="2983"/>
    <cellStyle name="Título 3 6 2 2" xfId="31165"/>
    <cellStyle name="Título 3 6 20" xfId="31166"/>
    <cellStyle name="Título 3 6 21" xfId="31167"/>
    <cellStyle name="Título 3 6 22" xfId="31168"/>
    <cellStyle name="Título 3 6 23" xfId="31169"/>
    <cellStyle name="Título 3 6 24" xfId="35605"/>
    <cellStyle name="Título 3 6 3" xfId="31154"/>
    <cellStyle name="Título 3 6 4" xfId="31170"/>
    <cellStyle name="Título 3 6 5" xfId="31171"/>
    <cellStyle name="Título 3 6 6" xfId="31172"/>
    <cellStyle name="Título 3 6 7" xfId="31173"/>
    <cellStyle name="Título 3 6 8" xfId="31174"/>
    <cellStyle name="Título 3 6 9" xfId="31175"/>
    <cellStyle name="Título 3 7" xfId="2984"/>
    <cellStyle name="Título 3 7 10" xfId="31177"/>
    <cellStyle name="Título 3 7 11" xfId="31178"/>
    <cellStyle name="Título 3 7 12" xfId="31179"/>
    <cellStyle name="Título 3 7 13" xfId="31180"/>
    <cellStyle name="Título 3 7 14" xfId="31181"/>
    <cellStyle name="Título 3 7 15" xfId="31182"/>
    <cellStyle name="Título 3 7 16" xfId="31183"/>
    <cellStyle name="Título 3 7 17" xfId="31184"/>
    <cellStyle name="Título 3 7 18" xfId="31185"/>
    <cellStyle name="Título 3 7 19" xfId="31186"/>
    <cellStyle name="Título 3 7 2" xfId="31176"/>
    <cellStyle name="Título 3 7 20" xfId="31187"/>
    <cellStyle name="Título 3 7 21" xfId="31188"/>
    <cellStyle name="Título 3 7 22" xfId="31189"/>
    <cellStyle name="Título 3 7 23" xfId="31190"/>
    <cellStyle name="Título 3 7 24" xfId="35606"/>
    <cellStyle name="Título 3 7 3" xfId="31191"/>
    <cellStyle name="Título 3 7 4" xfId="31192"/>
    <cellStyle name="Título 3 7 5" xfId="31193"/>
    <cellStyle name="Título 3 7 6" xfId="31194"/>
    <cellStyle name="Título 3 7 7" xfId="31195"/>
    <cellStyle name="Título 3 7 8" xfId="31196"/>
    <cellStyle name="Título 3 7 9" xfId="31197"/>
    <cellStyle name="Título 3 8" xfId="2985"/>
    <cellStyle name="Título 3 8 10" xfId="31199"/>
    <cellStyle name="Título 3 8 11" xfId="31200"/>
    <cellStyle name="Título 3 8 12" xfId="31201"/>
    <cellStyle name="Título 3 8 13" xfId="31202"/>
    <cellStyle name="Título 3 8 14" xfId="31203"/>
    <cellStyle name="Título 3 8 15" xfId="31204"/>
    <cellStyle name="Título 3 8 16" xfId="31205"/>
    <cellStyle name="Título 3 8 17" xfId="31206"/>
    <cellStyle name="Título 3 8 18" xfId="31207"/>
    <cellStyle name="Título 3 8 19" xfId="31208"/>
    <cellStyle name="Título 3 8 2" xfId="31198"/>
    <cellStyle name="Título 3 8 20" xfId="31209"/>
    <cellStyle name="Título 3 8 21" xfId="31210"/>
    <cellStyle name="Título 3 8 22" xfId="31211"/>
    <cellStyle name="Título 3 8 23" xfId="31212"/>
    <cellStyle name="Título 3 8 24" xfId="35607"/>
    <cellStyle name="Título 3 8 3" xfId="31213"/>
    <cellStyle name="Título 3 8 4" xfId="31214"/>
    <cellStyle name="Título 3 8 5" xfId="31215"/>
    <cellStyle name="Título 3 8 6" xfId="31216"/>
    <cellStyle name="Título 3 8 7" xfId="31217"/>
    <cellStyle name="Título 3 8 8" xfId="31218"/>
    <cellStyle name="Título 3 8 9" xfId="31219"/>
    <cellStyle name="Título 3 9" xfId="31220"/>
    <cellStyle name="Título 3 9 10" xfId="31221"/>
    <cellStyle name="Título 3 9 11" xfId="31222"/>
    <cellStyle name="Título 3 9 12" xfId="31223"/>
    <cellStyle name="Título 3 9 13" xfId="31224"/>
    <cellStyle name="Título 3 9 14" xfId="31225"/>
    <cellStyle name="Título 3 9 15" xfId="31226"/>
    <cellStyle name="Título 3 9 16" xfId="31227"/>
    <cellStyle name="Título 3 9 17" xfId="31228"/>
    <cellStyle name="Título 3 9 18" xfId="31229"/>
    <cellStyle name="Título 3 9 19" xfId="31230"/>
    <cellStyle name="Título 3 9 2" xfId="31231"/>
    <cellStyle name="Título 3 9 20" xfId="31232"/>
    <cellStyle name="Título 3 9 21" xfId="31233"/>
    <cellStyle name="Título 3 9 22" xfId="31234"/>
    <cellStyle name="Título 3 9 23" xfId="31235"/>
    <cellStyle name="Título 3 9 24" xfId="35608"/>
    <cellStyle name="Título 3 9 3" xfId="31236"/>
    <cellStyle name="Título 3 9 4" xfId="31237"/>
    <cellStyle name="Título 3 9 5" xfId="31238"/>
    <cellStyle name="Título 3 9 6" xfId="31239"/>
    <cellStyle name="Título 3 9 7" xfId="31240"/>
    <cellStyle name="Título 3 9 8" xfId="31241"/>
    <cellStyle name="Título 3 9 9" xfId="31242"/>
    <cellStyle name="Título 4" xfId="36466" builtinId="19" customBuiltin="1"/>
    <cellStyle name="Título 4 10" xfId="31243"/>
    <cellStyle name="Título 4 10 10" xfId="31244"/>
    <cellStyle name="Título 4 10 11" xfId="31245"/>
    <cellStyle name="Título 4 10 12" xfId="31246"/>
    <cellStyle name="Título 4 10 13" xfId="31247"/>
    <cellStyle name="Título 4 10 14" xfId="31248"/>
    <cellStyle name="Título 4 10 15" xfId="31249"/>
    <cellStyle name="Título 4 10 16" xfId="31250"/>
    <cellStyle name="Título 4 10 17" xfId="31251"/>
    <cellStyle name="Título 4 10 18" xfId="31252"/>
    <cellStyle name="Título 4 10 19" xfId="31253"/>
    <cellStyle name="Título 4 10 2" xfId="31254"/>
    <cellStyle name="Título 4 10 20" xfId="31255"/>
    <cellStyle name="Título 4 10 21" xfId="31256"/>
    <cellStyle name="Título 4 10 22" xfId="31257"/>
    <cellStyle name="Título 4 10 23" xfId="31258"/>
    <cellStyle name="Título 4 10 24" xfId="35609"/>
    <cellStyle name="Título 4 10 3" xfId="31259"/>
    <cellStyle name="Título 4 10 4" xfId="31260"/>
    <cellStyle name="Título 4 10 5" xfId="31261"/>
    <cellStyle name="Título 4 10 6" xfId="31262"/>
    <cellStyle name="Título 4 10 7" xfId="31263"/>
    <cellStyle name="Título 4 10 8" xfId="31264"/>
    <cellStyle name="Título 4 10 9" xfId="31265"/>
    <cellStyle name="Título 4 11" xfId="31266"/>
    <cellStyle name="Título 4 11 10" xfId="31267"/>
    <cellStyle name="Título 4 11 11" xfId="31268"/>
    <cellStyle name="Título 4 11 12" xfId="31269"/>
    <cellStyle name="Título 4 11 13" xfId="31270"/>
    <cellStyle name="Título 4 11 14" xfId="31271"/>
    <cellStyle name="Título 4 11 15" xfId="31272"/>
    <cellStyle name="Título 4 11 16" xfId="31273"/>
    <cellStyle name="Título 4 11 17" xfId="31274"/>
    <cellStyle name="Título 4 11 18" xfId="31275"/>
    <cellStyle name="Título 4 11 19" xfId="31276"/>
    <cellStyle name="Título 4 11 2" xfId="31277"/>
    <cellStyle name="Título 4 11 20" xfId="31278"/>
    <cellStyle name="Título 4 11 21" xfId="31279"/>
    <cellStyle name="Título 4 11 22" xfId="31280"/>
    <cellStyle name="Título 4 11 23" xfId="31281"/>
    <cellStyle name="Título 4 11 24" xfId="35610"/>
    <cellStyle name="Título 4 11 3" xfId="31282"/>
    <cellStyle name="Título 4 11 4" xfId="31283"/>
    <cellStyle name="Título 4 11 5" xfId="31284"/>
    <cellStyle name="Título 4 11 6" xfId="31285"/>
    <cellStyle name="Título 4 11 7" xfId="31286"/>
    <cellStyle name="Título 4 11 8" xfId="31287"/>
    <cellStyle name="Título 4 11 9" xfId="31288"/>
    <cellStyle name="Título 4 12" xfId="31289"/>
    <cellStyle name="Título 4 12 10" xfId="31290"/>
    <cellStyle name="Título 4 12 11" xfId="31291"/>
    <cellStyle name="Título 4 12 12" xfId="31292"/>
    <cellStyle name="Título 4 12 13" xfId="31293"/>
    <cellStyle name="Título 4 12 14" xfId="31294"/>
    <cellStyle name="Título 4 12 15" xfId="31295"/>
    <cellStyle name="Título 4 12 16" xfId="31296"/>
    <cellStyle name="Título 4 12 17" xfId="31297"/>
    <cellStyle name="Título 4 12 18" xfId="31298"/>
    <cellStyle name="Título 4 12 19" xfId="31299"/>
    <cellStyle name="Título 4 12 2" xfId="31300"/>
    <cellStyle name="Título 4 12 20" xfId="31301"/>
    <cellStyle name="Título 4 12 21" xfId="31302"/>
    <cellStyle name="Título 4 12 22" xfId="31303"/>
    <cellStyle name="Título 4 12 23" xfId="31304"/>
    <cellStyle name="Título 4 12 24" xfId="35611"/>
    <cellStyle name="Título 4 12 3" xfId="31305"/>
    <cellStyle name="Título 4 12 4" xfId="31306"/>
    <cellStyle name="Título 4 12 5" xfId="31307"/>
    <cellStyle name="Título 4 12 6" xfId="31308"/>
    <cellStyle name="Título 4 12 7" xfId="31309"/>
    <cellStyle name="Título 4 12 8" xfId="31310"/>
    <cellStyle name="Título 4 12 9" xfId="31311"/>
    <cellStyle name="Título 4 13" xfId="31312"/>
    <cellStyle name="Título 4 13 10" xfId="31313"/>
    <cellStyle name="Título 4 13 11" xfId="31314"/>
    <cellStyle name="Título 4 13 12" xfId="31315"/>
    <cellStyle name="Título 4 13 13" xfId="31316"/>
    <cellStyle name="Título 4 13 14" xfId="31317"/>
    <cellStyle name="Título 4 13 15" xfId="31318"/>
    <cellStyle name="Título 4 13 16" xfId="31319"/>
    <cellStyle name="Título 4 13 17" xfId="31320"/>
    <cellStyle name="Título 4 13 18" xfId="31321"/>
    <cellStyle name="Título 4 13 19" xfId="31322"/>
    <cellStyle name="Título 4 13 2" xfId="31323"/>
    <cellStyle name="Título 4 13 20" xfId="31324"/>
    <cellStyle name="Título 4 13 21" xfId="31325"/>
    <cellStyle name="Título 4 13 22" xfId="31326"/>
    <cellStyle name="Título 4 13 23" xfId="31327"/>
    <cellStyle name="Título 4 13 24" xfId="35612"/>
    <cellStyle name="Título 4 13 3" xfId="31328"/>
    <cellStyle name="Título 4 13 4" xfId="31329"/>
    <cellStyle name="Título 4 13 5" xfId="31330"/>
    <cellStyle name="Título 4 13 6" xfId="31331"/>
    <cellStyle name="Título 4 13 7" xfId="31332"/>
    <cellStyle name="Título 4 13 8" xfId="31333"/>
    <cellStyle name="Título 4 13 9" xfId="31334"/>
    <cellStyle name="Título 4 14" xfId="31335"/>
    <cellStyle name="Título 4 14 10" xfId="31336"/>
    <cellStyle name="Título 4 14 11" xfId="31337"/>
    <cellStyle name="Título 4 14 12" xfId="31338"/>
    <cellStyle name="Título 4 14 13" xfId="31339"/>
    <cellStyle name="Título 4 14 14" xfId="31340"/>
    <cellStyle name="Título 4 14 15" xfId="31341"/>
    <cellStyle name="Título 4 14 16" xfId="31342"/>
    <cellStyle name="Título 4 14 17" xfId="31343"/>
    <cellStyle name="Título 4 14 18" xfId="31344"/>
    <cellStyle name="Título 4 14 19" xfId="31345"/>
    <cellStyle name="Título 4 14 2" xfId="31346"/>
    <cellStyle name="Título 4 14 20" xfId="31347"/>
    <cellStyle name="Título 4 14 21" xfId="31348"/>
    <cellStyle name="Título 4 14 22" xfId="31349"/>
    <cellStyle name="Título 4 14 23" xfId="31350"/>
    <cellStyle name="Título 4 14 24" xfId="35613"/>
    <cellStyle name="Título 4 14 3" xfId="31351"/>
    <cellStyle name="Título 4 14 4" xfId="31352"/>
    <cellStyle name="Título 4 14 5" xfId="31353"/>
    <cellStyle name="Título 4 14 6" xfId="31354"/>
    <cellStyle name="Título 4 14 7" xfId="31355"/>
    <cellStyle name="Título 4 14 8" xfId="31356"/>
    <cellStyle name="Título 4 14 9" xfId="31357"/>
    <cellStyle name="Título 4 15" xfId="31358"/>
    <cellStyle name="Título 4 15 10" xfId="31359"/>
    <cellStyle name="Título 4 15 11" xfId="31360"/>
    <cellStyle name="Título 4 15 12" xfId="31361"/>
    <cellStyle name="Título 4 15 13" xfId="31362"/>
    <cellStyle name="Título 4 15 14" xfId="31363"/>
    <cellStyle name="Título 4 15 15" xfId="31364"/>
    <cellStyle name="Título 4 15 16" xfId="31365"/>
    <cellStyle name="Título 4 15 17" xfId="31366"/>
    <cellStyle name="Título 4 15 18" xfId="31367"/>
    <cellStyle name="Título 4 15 19" xfId="31368"/>
    <cellStyle name="Título 4 15 2" xfId="31369"/>
    <cellStyle name="Título 4 15 20" xfId="31370"/>
    <cellStyle name="Título 4 15 21" xfId="31371"/>
    <cellStyle name="Título 4 15 22" xfId="31372"/>
    <cellStyle name="Título 4 15 23" xfId="31373"/>
    <cellStyle name="Título 4 15 24" xfId="35614"/>
    <cellStyle name="Título 4 15 3" xfId="31374"/>
    <cellStyle name="Título 4 15 4" xfId="31375"/>
    <cellStyle name="Título 4 15 5" xfId="31376"/>
    <cellStyle name="Título 4 15 6" xfId="31377"/>
    <cellStyle name="Título 4 15 7" xfId="31378"/>
    <cellStyle name="Título 4 15 8" xfId="31379"/>
    <cellStyle name="Título 4 15 9" xfId="31380"/>
    <cellStyle name="Título 4 16" xfId="31381"/>
    <cellStyle name="Título 4 16 10" xfId="31382"/>
    <cellStyle name="Título 4 16 11" xfId="31383"/>
    <cellStyle name="Título 4 16 12" xfId="31384"/>
    <cellStyle name="Título 4 16 13" xfId="31385"/>
    <cellStyle name="Título 4 16 14" xfId="31386"/>
    <cellStyle name="Título 4 16 15" xfId="31387"/>
    <cellStyle name="Título 4 16 16" xfId="31388"/>
    <cellStyle name="Título 4 16 17" xfId="31389"/>
    <cellStyle name="Título 4 16 18" xfId="31390"/>
    <cellStyle name="Título 4 16 19" xfId="31391"/>
    <cellStyle name="Título 4 16 2" xfId="31392"/>
    <cellStyle name="Título 4 16 20" xfId="31393"/>
    <cellStyle name="Título 4 16 21" xfId="31394"/>
    <cellStyle name="Título 4 16 22" xfId="31395"/>
    <cellStyle name="Título 4 16 23" xfId="31396"/>
    <cellStyle name="Título 4 16 24" xfId="35615"/>
    <cellStyle name="Título 4 16 3" xfId="31397"/>
    <cellStyle name="Título 4 16 4" xfId="31398"/>
    <cellStyle name="Título 4 16 5" xfId="31399"/>
    <cellStyle name="Título 4 16 6" xfId="31400"/>
    <cellStyle name="Título 4 16 7" xfId="31401"/>
    <cellStyle name="Título 4 16 8" xfId="31402"/>
    <cellStyle name="Título 4 16 9" xfId="31403"/>
    <cellStyle name="Título 4 17" xfId="35855"/>
    <cellStyle name="Título 4 18" xfId="35904"/>
    <cellStyle name="Título 4 19" xfId="36271"/>
    <cellStyle name="Título 4 2" xfId="1209"/>
    <cellStyle name="Título 4 2 10" xfId="31405"/>
    <cellStyle name="Título 4 2 10 10" xfId="31406"/>
    <cellStyle name="Título 4 2 10 11" xfId="31407"/>
    <cellStyle name="Título 4 2 10 12" xfId="35617"/>
    <cellStyle name="Título 4 2 10 2" xfId="31408"/>
    <cellStyle name="Título 4 2 10 3" xfId="31409"/>
    <cellStyle name="Título 4 2 10 4" xfId="31410"/>
    <cellStyle name="Título 4 2 10 5" xfId="31411"/>
    <cellStyle name="Título 4 2 10 6" xfId="31412"/>
    <cellStyle name="Título 4 2 10 7" xfId="31413"/>
    <cellStyle name="Título 4 2 10 8" xfId="31414"/>
    <cellStyle name="Título 4 2 10 9" xfId="31415"/>
    <cellStyle name="Título 4 2 11" xfId="31416"/>
    <cellStyle name="Título 4 2 11 10" xfId="31417"/>
    <cellStyle name="Título 4 2 11 11" xfId="31418"/>
    <cellStyle name="Título 4 2 11 12" xfId="35618"/>
    <cellStyle name="Título 4 2 11 2" xfId="31419"/>
    <cellStyle name="Título 4 2 11 3" xfId="31420"/>
    <cellStyle name="Título 4 2 11 4" xfId="31421"/>
    <cellStyle name="Título 4 2 11 5" xfId="31422"/>
    <cellStyle name="Título 4 2 11 6" xfId="31423"/>
    <cellStyle name="Título 4 2 11 7" xfId="31424"/>
    <cellStyle name="Título 4 2 11 8" xfId="31425"/>
    <cellStyle name="Título 4 2 11 9" xfId="31426"/>
    <cellStyle name="Título 4 2 12" xfId="31427"/>
    <cellStyle name="Título 4 2 12 10" xfId="31428"/>
    <cellStyle name="Título 4 2 12 11" xfId="31429"/>
    <cellStyle name="Título 4 2 12 12" xfId="35619"/>
    <cellStyle name="Título 4 2 12 2" xfId="31430"/>
    <cellStyle name="Título 4 2 12 3" xfId="31431"/>
    <cellStyle name="Título 4 2 12 4" xfId="31432"/>
    <cellStyle name="Título 4 2 12 5" xfId="31433"/>
    <cellStyle name="Título 4 2 12 6" xfId="31434"/>
    <cellStyle name="Título 4 2 12 7" xfId="31435"/>
    <cellStyle name="Título 4 2 12 8" xfId="31436"/>
    <cellStyle name="Título 4 2 12 9" xfId="31437"/>
    <cellStyle name="Título 4 2 13" xfId="31438"/>
    <cellStyle name="Título 4 2 13 10" xfId="31439"/>
    <cellStyle name="Título 4 2 13 11" xfId="31440"/>
    <cellStyle name="Título 4 2 13 12" xfId="35620"/>
    <cellStyle name="Título 4 2 13 2" xfId="31441"/>
    <cellStyle name="Título 4 2 13 3" xfId="31442"/>
    <cellStyle name="Título 4 2 13 4" xfId="31443"/>
    <cellStyle name="Título 4 2 13 5" xfId="31444"/>
    <cellStyle name="Título 4 2 13 6" xfId="31445"/>
    <cellStyle name="Título 4 2 13 7" xfId="31446"/>
    <cellStyle name="Título 4 2 13 8" xfId="31447"/>
    <cellStyle name="Título 4 2 13 9" xfId="31448"/>
    <cellStyle name="Título 4 2 14" xfId="31449"/>
    <cellStyle name="Título 4 2 14 10" xfId="31450"/>
    <cellStyle name="Título 4 2 14 11" xfId="31451"/>
    <cellStyle name="Título 4 2 14 12" xfId="35621"/>
    <cellStyle name="Título 4 2 14 2" xfId="31452"/>
    <cellStyle name="Título 4 2 14 3" xfId="31453"/>
    <cellStyle name="Título 4 2 14 4" xfId="31454"/>
    <cellStyle name="Título 4 2 14 5" xfId="31455"/>
    <cellStyle name="Título 4 2 14 6" xfId="31456"/>
    <cellStyle name="Título 4 2 14 7" xfId="31457"/>
    <cellStyle name="Título 4 2 14 8" xfId="31458"/>
    <cellStyle name="Título 4 2 14 9" xfId="31459"/>
    <cellStyle name="Título 4 2 15" xfId="31460"/>
    <cellStyle name="Título 4 2 15 10" xfId="31461"/>
    <cellStyle name="Título 4 2 15 11" xfId="31462"/>
    <cellStyle name="Título 4 2 15 12" xfId="35622"/>
    <cellStyle name="Título 4 2 15 2" xfId="31463"/>
    <cellStyle name="Título 4 2 15 3" xfId="31464"/>
    <cellStyle name="Título 4 2 15 4" xfId="31465"/>
    <cellStyle name="Título 4 2 15 5" xfId="31466"/>
    <cellStyle name="Título 4 2 15 6" xfId="31467"/>
    <cellStyle name="Título 4 2 15 7" xfId="31468"/>
    <cellStyle name="Título 4 2 15 8" xfId="31469"/>
    <cellStyle name="Título 4 2 15 9" xfId="31470"/>
    <cellStyle name="Título 4 2 16" xfId="31471"/>
    <cellStyle name="Título 4 2 17" xfId="31472"/>
    <cellStyle name="Título 4 2 18" xfId="31473"/>
    <cellStyle name="Título 4 2 19" xfId="31474"/>
    <cellStyle name="Título 4 2 2" xfId="1210"/>
    <cellStyle name="Título 4 2 2 10" xfId="31476"/>
    <cellStyle name="Título 4 2 2 11" xfId="31477"/>
    <cellStyle name="Título 4 2 2 12" xfId="35623"/>
    <cellStyle name="Título 4 2 2 2" xfId="31475"/>
    <cellStyle name="Título 4 2 2 3" xfId="31478"/>
    <cellStyle name="Título 4 2 2 4" xfId="31479"/>
    <cellStyle name="Título 4 2 2 5" xfId="31480"/>
    <cellStyle name="Título 4 2 2 6" xfId="31481"/>
    <cellStyle name="Título 4 2 2 7" xfId="31482"/>
    <cellStyle name="Título 4 2 2 8" xfId="31483"/>
    <cellStyle name="Título 4 2 2 9" xfId="31484"/>
    <cellStyle name="Título 4 2 20" xfId="31485"/>
    <cellStyle name="Título 4 2 21" xfId="31486"/>
    <cellStyle name="Título 4 2 22" xfId="31487"/>
    <cellStyle name="Título 4 2 23" xfId="31488"/>
    <cellStyle name="Título 4 2 24" xfId="31489"/>
    <cellStyle name="Título 4 2 25" xfId="31490"/>
    <cellStyle name="Título 4 2 26" xfId="31491"/>
    <cellStyle name="Título 4 2 27" xfId="31492"/>
    <cellStyle name="Título 4 2 28" xfId="31493"/>
    <cellStyle name="Título 4 2 29" xfId="31494"/>
    <cellStyle name="Título 4 2 3" xfId="31404"/>
    <cellStyle name="Título 4 2 3 10" xfId="31495"/>
    <cellStyle name="Título 4 2 3 11" xfId="31496"/>
    <cellStyle name="Título 4 2 3 12" xfId="35624"/>
    <cellStyle name="Título 4 2 3 2" xfId="31497"/>
    <cellStyle name="Título 4 2 3 3" xfId="31498"/>
    <cellStyle name="Título 4 2 3 4" xfId="31499"/>
    <cellStyle name="Título 4 2 3 5" xfId="31500"/>
    <cellStyle name="Título 4 2 3 6" xfId="31501"/>
    <cellStyle name="Título 4 2 3 7" xfId="31502"/>
    <cellStyle name="Título 4 2 3 8" xfId="31503"/>
    <cellStyle name="Título 4 2 3 9" xfId="31504"/>
    <cellStyle name="Título 4 2 30" xfId="31505"/>
    <cellStyle name="Título 4 2 31" xfId="31506"/>
    <cellStyle name="Título 4 2 32" xfId="31507"/>
    <cellStyle name="Título 4 2 33" xfId="31508"/>
    <cellStyle name="Título 4 2 34" xfId="31509"/>
    <cellStyle name="Título 4 2 35" xfId="31510"/>
    <cellStyle name="Título 4 2 36" xfId="31511"/>
    <cellStyle name="Título 4 2 37" xfId="31512"/>
    <cellStyle name="Título 4 2 38" xfId="35616"/>
    <cellStyle name="Título 4 2 4" xfId="31513"/>
    <cellStyle name="Título 4 2 4 10" xfId="31514"/>
    <cellStyle name="Título 4 2 4 11" xfId="31515"/>
    <cellStyle name="Título 4 2 4 12" xfId="35625"/>
    <cellStyle name="Título 4 2 4 2" xfId="31516"/>
    <cellStyle name="Título 4 2 4 3" xfId="31517"/>
    <cellStyle name="Título 4 2 4 4" xfId="31518"/>
    <cellStyle name="Título 4 2 4 5" xfId="31519"/>
    <cellStyle name="Título 4 2 4 6" xfId="31520"/>
    <cellStyle name="Título 4 2 4 7" xfId="31521"/>
    <cellStyle name="Título 4 2 4 8" xfId="31522"/>
    <cellStyle name="Título 4 2 4 9" xfId="31523"/>
    <cellStyle name="Título 4 2 5" xfId="31524"/>
    <cellStyle name="Título 4 2 5 10" xfId="31525"/>
    <cellStyle name="Título 4 2 5 11" xfId="31526"/>
    <cellStyle name="Título 4 2 5 12" xfId="35626"/>
    <cellStyle name="Título 4 2 5 2" xfId="31527"/>
    <cellStyle name="Título 4 2 5 3" xfId="31528"/>
    <cellStyle name="Título 4 2 5 4" xfId="31529"/>
    <cellStyle name="Título 4 2 5 5" xfId="31530"/>
    <cellStyle name="Título 4 2 5 6" xfId="31531"/>
    <cellStyle name="Título 4 2 5 7" xfId="31532"/>
    <cellStyle name="Título 4 2 5 8" xfId="31533"/>
    <cellStyle name="Título 4 2 5 9" xfId="31534"/>
    <cellStyle name="Título 4 2 6" xfId="31535"/>
    <cellStyle name="Título 4 2 6 10" xfId="31536"/>
    <cellStyle name="Título 4 2 6 11" xfId="31537"/>
    <cellStyle name="Título 4 2 6 12" xfId="35627"/>
    <cellStyle name="Título 4 2 6 2" xfId="31538"/>
    <cellStyle name="Título 4 2 6 3" xfId="31539"/>
    <cellStyle name="Título 4 2 6 4" xfId="31540"/>
    <cellStyle name="Título 4 2 6 5" xfId="31541"/>
    <cellStyle name="Título 4 2 6 6" xfId="31542"/>
    <cellStyle name="Título 4 2 6 7" xfId="31543"/>
    <cellStyle name="Título 4 2 6 8" xfId="31544"/>
    <cellStyle name="Título 4 2 6 9" xfId="31545"/>
    <cellStyle name="Título 4 2 7" xfId="31546"/>
    <cellStyle name="Título 4 2 7 10" xfId="31547"/>
    <cellStyle name="Título 4 2 7 11" xfId="31548"/>
    <cellStyle name="Título 4 2 7 12" xfId="35628"/>
    <cellStyle name="Título 4 2 7 2" xfId="31549"/>
    <cellStyle name="Título 4 2 7 3" xfId="31550"/>
    <cellStyle name="Título 4 2 7 4" xfId="31551"/>
    <cellStyle name="Título 4 2 7 5" xfId="31552"/>
    <cellStyle name="Título 4 2 7 6" xfId="31553"/>
    <cellStyle name="Título 4 2 7 7" xfId="31554"/>
    <cellStyle name="Título 4 2 7 8" xfId="31555"/>
    <cellStyle name="Título 4 2 7 9" xfId="31556"/>
    <cellStyle name="Título 4 2 8" xfId="31557"/>
    <cellStyle name="Título 4 2 8 10" xfId="31558"/>
    <cellStyle name="Título 4 2 8 11" xfId="31559"/>
    <cellStyle name="Título 4 2 8 12" xfId="35629"/>
    <cellStyle name="Título 4 2 8 2" xfId="31560"/>
    <cellStyle name="Título 4 2 8 3" xfId="31561"/>
    <cellStyle name="Título 4 2 8 4" xfId="31562"/>
    <cellStyle name="Título 4 2 8 5" xfId="31563"/>
    <cellStyle name="Título 4 2 8 6" xfId="31564"/>
    <cellStyle name="Título 4 2 8 7" xfId="31565"/>
    <cellStyle name="Título 4 2 8 8" xfId="31566"/>
    <cellStyle name="Título 4 2 8 9" xfId="31567"/>
    <cellStyle name="Título 4 2 9" xfId="31568"/>
    <cellStyle name="Título 4 2 9 10" xfId="31569"/>
    <cellStyle name="Título 4 2 9 11" xfId="31570"/>
    <cellStyle name="Título 4 2 9 12" xfId="35630"/>
    <cellStyle name="Título 4 2 9 2" xfId="31571"/>
    <cellStyle name="Título 4 2 9 3" xfId="31572"/>
    <cellStyle name="Título 4 2 9 4" xfId="31573"/>
    <cellStyle name="Título 4 2 9 5" xfId="31574"/>
    <cellStyle name="Título 4 2 9 6" xfId="31575"/>
    <cellStyle name="Título 4 2 9 7" xfId="31576"/>
    <cellStyle name="Título 4 2 9 8" xfId="31577"/>
    <cellStyle name="Título 4 2 9 9" xfId="31578"/>
    <cellStyle name="Título 4 20" xfId="36436"/>
    <cellStyle name="Título 4 3" xfId="1211"/>
    <cellStyle name="Título 4 3 10" xfId="31580"/>
    <cellStyle name="Título 4 3 11" xfId="31581"/>
    <cellStyle name="Título 4 3 12" xfId="31582"/>
    <cellStyle name="Título 4 3 13" xfId="35631"/>
    <cellStyle name="Título 4 3 2" xfId="1212"/>
    <cellStyle name="Título 4 3 2 10" xfId="31584"/>
    <cellStyle name="Título 4 3 2 11" xfId="31585"/>
    <cellStyle name="Título 4 3 2 12" xfId="35632"/>
    <cellStyle name="Título 4 3 2 2" xfId="31583"/>
    <cellStyle name="Título 4 3 2 3" xfId="31586"/>
    <cellStyle name="Título 4 3 2 4" xfId="31587"/>
    <cellStyle name="Título 4 3 2 5" xfId="31588"/>
    <cellStyle name="Título 4 3 2 6" xfId="31589"/>
    <cellStyle name="Título 4 3 2 7" xfId="31590"/>
    <cellStyle name="Título 4 3 2 8" xfId="31591"/>
    <cellStyle name="Título 4 3 2 9" xfId="31592"/>
    <cellStyle name="Título 4 3 3" xfId="31579"/>
    <cellStyle name="Título 4 3 4" xfId="31593"/>
    <cellStyle name="Título 4 3 5" xfId="31594"/>
    <cellStyle name="Título 4 3 6" xfId="31595"/>
    <cellStyle name="Título 4 3 7" xfId="31596"/>
    <cellStyle name="Título 4 3 8" xfId="31597"/>
    <cellStyle name="Título 4 3 9" xfId="31598"/>
    <cellStyle name="Título 4 4" xfId="2986"/>
    <cellStyle name="Título 4 4 10" xfId="31600"/>
    <cellStyle name="Título 4 4 11" xfId="31601"/>
    <cellStyle name="Título 4 4 12" xfId="31602"/>
    <cellStyle name="Título 4 4 13" xfId="31603"/>
    <cellStyle name="Título 4 4 14" xfId="31604"/>
    <cellStyle name="Título 4 4 15" xfId="31605"/>
    <cellStyle name="Título 4 4 16" xfId="31606"/>
    <cellStyle name="Título 4 4 17" xfId="31607"/>
    <cellStyle name="Título 4 4 18" xfId="31608"/>
    <cellStyle name="Título 4 4 19" xfId="31609"/>
    <cellStyle name="Título 4 4 2" xfId="2987"/>
    <cellStyle name="Título 4 4 2 2" xfId="2988"/>
    <cellStyle name="Título 4 4 2 3" xfId="31610"/>
    <cellStyle name="Título 4 4 20" xfId="31611"/>
    <cellStyle name="Título 4 4 21" xfId="31612"/>
    <cellStyle name="Título 4 4 22" xfId="31613"/>
    <cellStyle name="Título 4 4 23" xfId="31614"/>
    <cellStyle name="Título 4 4 24" xfId="35633"/>
    <cellStyle name="Título 4 4 3" xfId="2989"/>
    <cellStyle name="Título 4 4 3 2" xfId="31615"/>
    <cellStyle name="Título 4 4 4" xfId="31599"/>
    <cellStyle name="Título 4 4 5" xfId="31616"/>
    <cellStyle name="Título 4 4 6" xfId="31617"/>
    <cellStyle name="Título 4 4 7" xfId="31618"/>
    <cellStyle name="Título 4 4 8" xfId="31619"/>
    <cellStyle name="Título 4 4 9" xfId="31620"/>
    <cellStyle name="Título 4 5" xfId="2990"/>
    <cellStyle name="Título 4 5 10" xfId="31622"/>
    <cellStyle name="Título 4 5 11" xfId="31623"/>
    <cellStyle name="Título 4 5 12" xfId="31624"/>
    <cellStyle name="Título 4 5 13" xfId="31625"/>
    <cellStyle name="Título 4 5 14" xfId="31626"/>
    <cellStyle name="Título 4 5 15" xfId="31627"/>
    <cellStyle name="Título 4 5 16" xfId="31628"/>
    <cellStyle name="Título 4 5 17" xfId="31629"/>
    <cellStyle name="Título 4 5 18" xfId="31630"/>
    <cellStyle name="Título 4 5 19" xfId="31631"/>
    <cellStyle name="Título 4 5 2" xfId="2991"/>
    <cellStyle name="Título 4 5 2 2" xfId="31632"/>
    <cellStyle name="Título 4 5 20" xfId="31633"/>
    <cellStyle name="Título 4 5 21" xfId="31634"/>
    <cellStyle name="Título 4 5 22" xfId="31635"/>
    <cellStyle name="Título 4 5 23" xfId="31636"/>
    <cellStyle name="Título 4 5 24" xfId="35634"/>
    <cellStyle name="Título 4 5 3" xfId="2992"/>
    <cellStyle name="Título 4 5 3 2" xfId="31637"/>
    <cellStyle name="Título 4 5 4" xfId="31621"/>
    <cellStyle name="Título 4 5 5" xfId="31638"/>
    <cellStyle name="Título 4 5 6" xfId="31639"/>
    <cellStyle name="Título 4 5 7" xfId="31640"/>
    <cellStyle name="Título 4 5 8" xfId="31641"/>
    <cellStyle name="Título 4 5 9" xfId="31642"/>
    <cellStyle name="Título 4 6" xfId="2993"/>
    <cellStyle name="Título 4 6 10" xfId="31644"/>
    <cellStyle name="Título 4 6 11" xfId="31645"/>
    <cellStyle name="Título 4 6 12" xfId="31646"/>
    <cellStyle name="Título 4 6 13" xfId="31647"/>
    <cellStyle name="Título 4 6 14" xfId="31648"/>
    <cellStyle name="Título 4 6 15" xfId="31649"/>
    <cellStyle name="Título 4 6 16" xfId="31650"/>
    <cellStyle name="Título 4 6 17" xfId="31651"/>
    <cellStyle name="Título 4 6 18" xfId="31652"/>
    <cellStyle name="Título 4 6 19" xfId="31653"/>
    <cellStyle name="Título 4 6 2" xfId="2994"/>
    <cellStyle name="Título 4 6 2 2" xfId="31654"/>
    <cellStyle name="Título 4 6 20" xfId="31655"/>
    <cellStyle name="Título 4 6 21" xfId="31656"/>
    <cellStyle name="Título 4 6 22" xfId="31657"/>
    <cellStyle name="Título 4 6 23" xfId="31658"/>
    <cellStyle name="Título 4 6 24" xfId="35635"/>
    <cellStyle name="Título 4 6 3" xfId="31643"/>
    <cellStyle name="Título 4 6 4" xfId="31659"/>
    <cellStyle name="Título 4 6 5" xfId="31660"/>
    <cellStyle name="Título 4 6 6" xfId="31661"/>
    <cellStyle name="Título 4 6 7" xfId="31662"/>
    <cellStyle name="Título 4 6 8" xfId="31663"/>
    <cellStyle name="Título 4 6 9" xfId="31664"/>
    <cellStyle name="Título 4 7" xfId="2995"/>
    <cellStyle name="Título 4 7 10" xfId="31666"/>
    <cellStyle name="Título 4 7 11" xfId="31667"/>
    <cellStyle name="Título 4 7 12" xfId="31668"/>
    <cellStyle name="Título 4 7 13" xfId="31669"/>
    <cellStyle name="Título 4 7 14" xfId="31670"/>
    <cellStyle name="Título 4 7 15" xfId="31671"/>
    <cellStyle name="Título 4 7 16" xfId="31672"/>
    <cellStyle name="Título 4 7 17" xfId="31673"/>
    <cellStyle name="Título 4 7 18" xfId="31674"/>
    <cellStyle name="Título 4 7 19" xfId="31675"/>
    <cellStyle name="Título 4 7 2" xfId="31665"/>
    <cellStyle name="Título 4 7 20" xfId="31676"/>
    <cellStyle name="Título 4 7 21" xfId="31677"/>
    <cellStyle name="Título 4 7 22" xfId="31678"/>
    <cellStyle name="Título 4 7 23" xfId="31679"/>
    <cellStyle name="Título 4 7 24" xfId="35636"/>
    <cellStyle name="Título 4 7 3" xfId="31680"/>
    <cellStyle name="Título 4 7 4" xfId="31681"/>
    <cellStyle name="Título 4 7 5" xfId="31682"/>
    <cellStyle name="Título 4 7 6" xfId="31683"/>
    <cellStyle name="Título 4 7 7" xfId="31684"/>
    <cellStyle name="Título 4 7 8" xfId="31685"/>
    <cellStyle name="Título 4 7 9" xfId="31686"/>
    <cellStyle name="Título 4 8" xfId="2996"/>
    <cellStyle name="Título 4 8 10" xfId="31688"/>
    <cellStyle name="Título 4 8 11" xfId="31689"/>
    <cellStyle name="Título 4 8 12" xfId="31690"/>
    <cellStyle name="Título 4 8 13" xfId="31691"/>
    <cellStyle name="Título 4 8 14" xfId="31692"/>
    <cellStyle name="Título 4 8 15" xfId="31693"/>
    <cellStyle name="Título 4 8 16" xfId="31694"/>
    <cellStyle name="Título 4 8 17" xfId="31695"/>
    <cellStyle name="Título 4 8 18" xfId="31696"/>
    <cellStyle name="Título 4 8 19" xfId="31697"/>
    <cellStyle name="Título 4 8 2" xfId="31687"/>
    <cellStyle name="Título 4 8 20" xfId="31698"/>
    <cellStyle name="Título 4 8 21" xfId="31699"/>
    <cellStyle name="Título 4 8 22" xfId="31700"/>
    <cellStyle name="Título 4 8 23" xfId="31701"/>
    <cellStyle name="Título 4 8 24" xfId="35637"/>
    <cellStyle name="Título 4 8 3" xfId="31702"/>
    <cellStyle name="Título 4 8 4" xfId="31703"/>
    <cellStyle name="Título 4 8 5" xfId="31704"/>
    <cellStyle name="Título 4 8 6" xfId="31705"/>
    <cellStyle name="Título 4 8 7" xfId="31706"/>
    <cellStyle name="Título 4 8 8" xfId="31707"/>
    <cellStyle name="Título 4 8 9" xfId="31708"/>
    <cellStyle name="Título 4 9" xfId="31709"/>
    <cellStyle name="Título 4 9 10" xfId="31710"/>
    <cellStyle name="Título 4 9 11" xfId="31711"/>
    <cellStyle name="Título 4 9 12" xfId="31712"/>
    <cellStyle name="Título 4 9 13" xfId="31713"/>
    <cellStyle name="Título 4 9 14" xfId="31714"/>
    <cellStyle name="Título 4 9 15" xfId="31715"/>
    <cellStyle name="Título 4 9 16" xfId="31716"/>
    <cellStyle name="Título 4 9 17" xfId="31717"/>
    <cellStyle name="Título 4 9 18" xfId="31718"/>
    <cellStyle name="Título 4 9 19" xfId="31719"/>
    <cellStyle name="Título 4 9 2" xfId="31720"/>
    <cellStyle name="Título 4 9 20" xfId="31721"/>
    <cellStyle name="Título 4 9 21" xfId="31722"/>
    <cellStyle name="Título 4 9 22" xfId="31723"/>
    <cellStyle name="Título 4 9 23" xfId="31724"/>
    <cellStyle name="Título 4 9 24" xfId="35638"/>
    <cellStyle name="Título 4 9 3" xfId="31725"/>
    <cellStyle name="Título 4 9 4" xfId="31726"/>
    <cellStyle name="Título 4 9 5" xfId="31727"/>
    <cellStyle name="Título 4 9 6" xfId="31728"/>
    <cellStyle name="Título 4 9 7" xfId="31729"/>
    <cellStyle name="Título 4 9 8" xfId="31730"/>
    <cellStyle name="Título 4 9 9" xfId="31731"/>
    <cellStyle name="Título 5" xfId="1213"/>
    <cellStyle name="Título 5 10" xfId="31733"/>
    <cellStyle name="Título 5 10 10" xfId="31734"/>
    <cellStyle name="Título 5 10 11" xfId="31735"/>
    <cellStyle name="Título 5 10 12" xfId="35640"/>
    <cellStyle name="Título 5 10 2" xfId="31736"/>
    <cellStyle name="Título 5 10 3" xfId="31737"/>
    <cellStyle name="Título 5 10 4" xfId="31738"/>
    <cellStyle name="Título 5 10 5" xfId="31739"/>
    <cellStyle name="Título 5 10 6" xfId="31740"/>
    <cellStyle name="Título 5 10 7" xfId="31741"/>
    <cellStyle name="Título 5 10 8" xfId="31742"/>
    <cellStyle name="Título 5 10 9" xfId="31743"/>
    <cellStyle name="Título 5 11" xfId="31744"/>
    <cellStyle name="Título 5 11 10" xfId="31745"/>
    <cellStyle name="Título 5 11 11" xfId="31746"/>
    <cellStyle name="Título 5 11 12" xfId="35641"/>
    <cellStyle name="Título 5 11 2" xfId="31747"/>
    <cellStyle name="Título 5 11 3" xfId="31748"/>
    <cellStyle name="Título 5 11 4" xfId="31749"/>
    <cellStyle name="Título 5 11 5" xfId="31750"/>
    <cellStyle name="Título 5 11 6" xfId="31751"/>
    <cellStyle name="Título 5 11 7" xfId="31752"/>
    <cellStyle name="Título 5 11 8" xfId="31753"/>
    <cellStyle name="Título 5 11 9" xfId="31754"/>
    <cellStyle name="Título 5 12" xfId="31755"/>
    <cellStyle name="Título 5 12 10" xfId="31756"/>
    <cellStyle name="Título 5 12 11" xfId="31757"/>
    <cellStyle name="Título 5 12 12" xfId="35642"/>
    <cellStyle name="Título 5 12 2" xfId="31758"/>
    <cellStyle name="Título 5 12 3" xfId="31759"/>
    <cellStyle name="Título 5 12 4" xfId="31760"/>
    <cellStyle name="Título 5 12 5" xfId="31761"/>
    <cellStyle name="Título 5 12 6" xfId="31762"/>
    <cellStyle name="Título 5 12 7" xfId="31763"/>
    <cellStyle name="Título 5 12 8" xfId="31764"/>
    <cellStyle name="Título 5 12 9" xfId="31765"/>
    <cellStyle name="Título 5 13" xfId="31766"/>
    <cellStyle name="Título 5 13 10" xfId="31767"/>
    <cellStyle name="Título 5 13 11" xfId="31768"/>
    <cellStyle name="Título 5 13 12" xfId="35643"/>
    <cellStyle name="Título 5 13 2" xfId="31769"/>
    <cellStyle name="Título 5 13 3" xfId="31770"/>
    <cellStyle name="Título 5 13 4" xfId="31771"/>
    <cellStyle name="Título 5 13 5" xfId="31772"/>
    <cellStyle name="Título 5 13 6" xfId="31773"/>
    <cellStyle name="Título 5 13 7" xfId="31774"/>
    <cellStyle name="Título 5 13 8" xfId="31775"/>
    <cellStyle name="Título 5 13 9" xfId="31776"/>
    <cellStyle name="Título 5 14" xfId="31777"/>
    <cellStyle name="Título 5 14 10" xfId="31778"/>
    <cellStyle name="Título 5 14 11" xfId="31779"/>
    <cellStyle name="Título 5 14 12" xfId="35644"/>
    <cellStyle name="Título 5 14 2" xfId="31780"/>
    <cellStyle name="Título 5 14 3" xfId="31781"/>
    <cellStyle name="Título 5 14 4" xfId="31782"/>
    <cellStyle name="Título 5 14 5" xfId="31783"/>
    <cellStyle name="Título 5 14 6" xfId="31784"/>
    <cellStyle name="Título 5 14 7" xfId="31785"/>
    <cellStyle name="Título 5 14 8" xfId="31786"/>
    <cellStyle name="Título 5 14 9" xfId="31787"/>
    <cellStyle name="Título 5 15" xfId="31788"/>
    <cellStyle name="Título 5 15 10" xfId="31789"/>
    <cellStyle name="Título 5 15 11" xfId="31790"/>
    <cellStyle name="Título 5 15 12" xfId="35645"/>
    <cellStyle name="Título 5 15 2" xfId="31791"/>
    <cellStyle name="Título 5 15 3" xfId="31792"/>
    <cellStyle name="Título 5 15 4" xfId="31793"/>
    <cellStyle name="Título 5 15 5" xfId="31794"/>
    <cellStyle name="Título 5 15 6" xfId="31795"/>
    <cellStyle name="Título 5 15 7" xfId="31796"/>
    <cellStyle name="Título 5 15 8" xfId="31797"/>
    <cellStyle name="Título 5 15 9" xfId="31798"/>
    <cellStyle name="Título 5 16" xfId="31799"/>
    <cellStyle name="Título 5 16 10" xfId="31800"/>
    <cellStyle name="Título 5 16 11" xfId="31801"/>
    <cellStyle name="Título 5 16 12" xfId="35646"/>
    <cellStyle name="Título 5 16 2" xfId="31802"/>
    <cellStyle name="Título 5 16 3" xfId="31803"/>
    <cellStyle name="Título 5 16 4" xfId="31804"/>
    <cellStyle name="Título 5 16 5" xfId="31805"/>
    <cellStyle name="Título 5 16 6" xfId="31806"/>
    <cellStyle name="Título 5 16 7" xfId="31807"/>
    <cellStyle name="Título 5 16 8" xfId="31808"/>
    <cellStyle name="Título 5 16 9" xfId="31809"/>
    <cellStyle name="Título 5 17" xfId="31810"/>
    <cellStyle name="Título 5 18" xfId="31811"/>
    <cellStyle name="Título 5 19" xfId="31812"/>
    <cellStyle name="Título 5 2" xfId="1214"/>
    <cellStyle name="Título 5 2 10" xfId="31814"/>
    <cellStyle name="Título 5 2 11" xfId="31815"/>
    <cellStyle name="Título 5 2 12" xfId="35647"/>
    <cellStyle name="Título 5 2 2" xfId="31813"/>
    <cellStyle name="Título 5 2 3" xfId="31816"/>
    <cellStyle name="Título 5 2 4" xfId="31817"/>
    <cellStyle name="Título 5 2 5" xfId="31818"/>
    <cellStyle name="Título 5 2 6" xfId="31819"/>
    <cellStyle name="Título 5 2 7" xfId="31820"/>
    <cellStyle name="Título 5 2 8" xfId="31821"/>
    <cellStyle name="Título 5 2 9" xfId="31822"/>
    <cellStyle name="Título 5 20" xfId="31823"/>
    <cellStyle name="Título 5 21" xfId="31824"/>
    <cellStyle name="Título 5 22" xfId="31825"/>
    <cellStyle name="Título 5 23" xfId="31826"/>
    <cellStyle name="Título 5 24" xfId="31827"/>
    <cellStyle name="Título 5 25" xfId="31828"/>
    <cellStyle name="Título 5 26" xfId="31829"/>
    <cellStyle name="Título 5 27" xfId="31830"/>
    <cellStyle name="Título 5 28" xfId="31831"/>
    <cellStyle name="Título 5 29" xfId="31832"/>
    <cellStyle name="Título 5 3" xfId="31732"/>
    <cellStyle name="Título 5 3 10" xfId="31833"/>
    <cellStyle name="Título 5 3 11" xfId="31834"/>
    <cellStyle name="Título 5 3 12" xfId="31835"/>
    <cellStyle name="Título 5 3 13" xfId="31836"/>
    <cellStyle name="Título 5 3 14" xfId="31837"/>
    <cellStyle name="Título 5 3 15" xfId="31838"/>
    <cellStyle name="Título 5 3 16" xfId="31839"/>
    <cellStyle name="Título 5 3 17" xfId="31840"/>
    <cellStyle name="Título 5 3 18" xfId="31841"/>
    <cellStyle name="Título 5 3 19" xfId="35648"/>
    <cellStyle name="Título 5 3 2" xfId="31842"/>
    <cellStyle name="Título 5 3 2 10" xfId="31843"/>
    <cellStyle name="Título 5 3 2 11" xfId="31844"/>
    <cellStyle name="Título 5 3 2 12" xfId="35649"/>
    <cellStyle name="Título 5 3 2 2" xfId="31845"/>
    <cellStyle name="Título 5 3 2 3" xfId="31846"/>
    <cellStyle name="Título 5 3 2 4" xfId="31847"/>
    <cellStyle name="Título 5 3 2 5" xfId="31848"/>
    <cellStyle name="Título 5 3 2 6" xfId="31849"/>
    <cellStyle name="Título 5 3 2 7" xfId="31850"/>
    <cellStyle name="Título 5 3 2 8" xfId="31851"/>
    <cellStyle name="Título 5 3 2 9" xfId="31852"/>
    <cellStyle name="Título 5 3 20" xfId="36272"/>
    <cellStyle name="Título 5 3 21" xfId="36437"/>
    <cellStyle name="Título 5 3 3" xfId="31853"/>
    <cellStyle name="Título 5 3 3 10" xfId="31854"/>
    <cellStyle name="Título 5 3 3 11" xfId="31855"/>
    <cellStyle name="Título 5 3 3 12" xfId="35650"/>
    <cellStyle name="Título 5 3 3 2" xfId="31856"/>
    <cellStyle name="Título 5 3 3 3" xfId="31857"/>
    <cellStyle name="Título 5 3 3 4" xfId="31858"/>
    <cellStyle name="Título 5 3 3 5" xfId="31859"/>
    <cellStyle name="Título 5 3 3 6" xfId="31860"/>
    <cellStyle name="Título 5 3 3 7" xfId="31861"/>
    <cellStyle name="Título 5 3 3 8" xfId="31862"/>
    <cellStyle name="Título 5 3 3 9" xfId="31863"/>
    <cellStyle name="Título 5 3 4" xfId="31864"/>
    <cellStyle name="Título 5 3 4 10" xfId="31865"/>
    <cellStyle name="Título 5 3 4 11" xfId="31866"/>
    <cellStyle name="Título 5 3 4 12" xfId="35651"/>
    <cellStyle name="Título 5 3 4 2" xfId="31867"/>
    <cellStyle name="Título 5 3 4 3" xfId="31868"/>
    <cellStyle name="Título 5 3 4 4" xfId="31869"/>
    <cellStyle name="Título 5 3 4 5" xfId="31870"/>
    <cellStyle name="Título 5 3 4 6" xfId="31871"/>
    <cellStyle name="Título 5 3 4 7" xfId="31872"/>
    <cellStyle name="Título 5 3 4 8" xfId="31873"/>
    <cellStyle name="Título 5 3 4 9" xfId="31874"/>
    <cellStyle name="Título 5 3 5" xfId="31875"/>
    <cellStyle name="Título 5 3 5 10" xfId="31876"/>
    <cellStyle name="Título 5 3 5 11" xfId="31877"/>
    <cellStyle name="Título 5 3 5 12" xfId="35652"/>
    <cellStyle name="Título 5 3 5 2" xfId="31878"/>
    <cellStyle name="Título 5 3 5 3" xfId="31879"/>
    <cellStyle name="Título 5 3 5 4" xfId="31880"/>
    <cellStyle name="Título 5 3 5 5" xfId="31881"/>
    <cellStyle name="Título 5 3 5 6" xfId="31882"/>
    <cellStyle name="Título 5 3 5 7" xfId="31883"/>
    <cellStyle name="Título 5 3 5 8" xfId="31884"/>
    <cellStyle name="Título 5 3 5 9" xfId="31885"/>
    <cellStyle name="Título 5 3 6" xfId="31886"/>
    <cellStyle name="Título 5 3 6 10" xfId="31887"/>
    <cellStyle name="Título 5 3 6 11" xfId="31888"/>
    <cellStyle name="Título 5 3 6 12" xfId="35653"/>
    <cellStyle name="Título 5 3 6 2" xfId="31889"/>
    <cellStyle name="Título 5 3 6 3" xfId="31890"/>
    <cellStyle name="Título 5 3 6 4" xfId="31891"/>
    <cellStyle name="Título 5 3 6 5" xfId="31892"/>
    <cellStyle name="Título 5 3 6 6" xfId="31893"/>
    <cellStyle name="Título 5 3 6 7" xfId="31894"/>
    <cellStyle name="Título 5 3 6 8" xfId="31895"/>
    <cellStyle name="Título 5 3 6 9" xfId="31896"/>
    <cellStyle name="Título 5 3 7" xfId="31897"/>
    <cellStyle name="Título 5 3 7 10" xfId="31898"/>
    <cellStyle name="Título 5 3 7 11" xfId="31899"/>
    <cellStyle name="Título 5 3 7 12" xfId="35654"/>
    <cellStyle name="Título 5 3 7 2" xfId="31900"/>
    <cellStyle name="Título 5 3 7 3" xfId="31901"/>
    <cellStyle name="Título 5 3 7 4" xfId="31902"/>
    <cellStyle name="Título 5 3 7 5" xfId="31903"/>
    <cellStyle name="Título 5 3 7 6" xfId="31904"/>
    <cellStyle name="Título 5 3 7 7" xfId="31905"/>
    <cellStyle name="Título 5 3 7 8" xfId="31906"/>
    <cellStyle name="Título 5 3 7 9" xfId="31907"/>
    <cellStyle name="Título 5 3 8" xfId="31908"/>
    <cellStyle name="Título 5 3 8 10" xfId="31909"/>
    <cellStyle name="Título 5 3 8 11" xfId="31910"/>
    <cellStyle name="Título 5 3 8 12" xfId="35655"/>
    <cellStyle name="Título 5 3 8 2" xfId="31911"/>
    <cellStyle name="Título 5 3 8 3" xfId="31912"/>
    <cellStyle name="Título 5 3 8 4" xfId="31913"/>
    <cellStyle name="Título 5 3 8 5" xfId="31914"/>
    <cellStyle name="Título 5 3 8 6" xfId="31915"/>
    <cellStyle name="Título 5 3 8 7" xfId="31916"/>
    <cellStyle name="Título 5 3 8 8" xfId="31917"/>
    <cellStyle name="Título 5 3 8 9" xfId="31918"/>
    <cellStyle name="Título 5 3 9" xfId="31919"/>
    <cellStyle name="Título 5 30" xfId="31920"/>
    <cellStyle name="Título 5 31" xfId="31921"/>
    <cellStyle name="Título 5 32" xfId="31922"/>
    <cellStyle name="Título 5 33" xfId="31923"/>
    <cellStyle name="Título 5 34" xfId="31924"/>
    <cellStyle name="Título 5 35" xfId="31925"/>
    <cellStyle name="Título 5 36" xfId="31926"/>
    <cellStyle name="Título 5 37" xfId="31927"/>
    <cellStyle name="Título 5 38" xfId="31928"/>
    <cellStyle name="Título 5 39" xfId="35639"/>
    <cellStyle name="Título 5 4" xfId="31929"/>
    <cellStyle name="Título 5 4 10" xfId="31930"/>
    <cellStyle name="Título 5 4 11" xfId="31931"/>
    <cellStyle name="Título 5 4 12" xfId="35656"/>
    <cellStyle name="Título 5 4 2" xfId="31932"/>
    <cellStyle name="Título 5 4 3" xfId="31933"/>
    <cellStyle name="Título 5 4 4" xfId="31934"/>
    <cellStyle name="Título 5 4 5" xfId="31935"/>
    <cellStyle name="Título 5 4 6" xfId="31936"/>
    <cellStyle name="Título 5 4 7" xfId="31937"/>
    <cellStyle name="Título 5 4 8" xfId="31938"/>
    <cellStyle name="Título 5 4 9" xfId="31939"/>
    <cellStyle name="Título 5 40" xfId="35856"/>
    <cellStyle name="Título 5 41" xfId="35905"/>
    <cellStyle name="Título 5 5" xfId="31940"/>
    <cellStyle name="Título 5 5 10" xfId="31941"/>
    <cellStyle name="Título 5 5 11" xfId="31942"/>
    <cellStyle name="Título 5 5 12" xfId="35657"/>
    <cellStyle name="Título 5 5 2" xfId="31943"/>
    <cellStyle name="Título 5 5 3" xfId="31944"/>
    <cellStyle name="Título 5 5 4" xfId="31945"/>
    <cellStyle name="Título 5 5 5" xfId="31946"/>
    <cellStyle name="Título 5 5 6" xfId="31947"/>
    <cellStyle name="Título 5 5 7" xfId="31948"/>
    <cellStyle name="Título 5 5 8" xfId="31949"/>
    <cellStyle name="Título 5 5 9" xfId="31950"/>
    <cellStyle name="Título 5 6" xfId="31951"/>
    <cellStyle name="Título 5 6 10" xfId="31952"/>
    <cellStyle name="Título 5 6 11" xfId="31953"/>
    <cellStyle name="Título 5 6 12" xfId="35658"/>
    <cellStyle name="Título 5 6 2" xfId="31954"/>
    <cellStyle name="Título 5 6 3" xfId="31955"/>
    <cellStyle name="Título 5 6 4" xfId="31956"/>
    <cellStyle name="Título 5 6 5" xfId="31957"/>
    <cellStyle name="Título 5 6 6" xfId="31958"/>
    <cellStyle name="Título 5 6 7" xfId="31959"/>
    <cellStyle name="Título 5 6 8" xfId="31960"/>
    <cellStyle name="Título 5 6 9" xfId="31961"/>
    <cellStyle name="Título 5 7" xfId="31962"/>
    <cellStyle name="Título 5 7 10" xfId="31963"/>
    <cellStyle name="Título 5 7 11" xfId="31964"/>
    <cellStyle name="Título 5 7 12" xfId="35659"/>
    <cellStyle name="Título 5 7 2" xfId="31965"/>
    <cellStyle name="Título 5 7 3" xfId="31966"/>
    <cellStyle name="Título 5 7 4" xfId="31967"/>
    <cellStyle name="Título 5 7 5" xfId="31968"/>
    <cellStyle name="Título 5 7 6" xfId="31969"/>
    <cellStyle name="Título 5 7 7" xfId="31970"/>
    <cellStyle name="Título 5 7 8" xfId="31971"/>
    <cellStyle name="Título 5 7 9" xfId="31972"/>
    <cellStyle name="Título 5 8" xfId="31973"/>
    <cellStyle name="Título 5 8 10" xfId="31974"/>
    <cellStyle name="Título 5 8 11" xfId="31975"/>
    <cellStyle name="Título 5 8 12" xfId="35660"/>
    <cellStyle name="Título 5 8 2" xfId="31976"/>
    <cellStyle name="Título 5 8 3" xfId="31977"/>
    <cellStyle name="Título 5 8 4" xfId="31978"/>
    <cellStyle name="Título 5 8 5" xfId="31979"/>
    <cellStyle name="Título 5 8 6" xfId="31980"/>
    <cellStyle name="Título 5 8 7" xfId="31981"/>
    <cellStyle name="Título 5 8 8" xfId="31982"/>
    <cellStyle name="Título 5 8 9" xfId="31983"/>
    <cellStyle name="Título 5 9" xfId="31984"/>
    <cellStyle name="Título 5 9 10" xfId="31985"/>
    <cellStyle name="Título 5 9 11" xfId="31986"/>
    <cellStyle name="Título 5 9 12" xfId="35661"/>
    <cellStyle name="Título 5 9 2" xfId="31987"/>
    <cellStyle name="Título 5 9 3" xfId="31988"/>
    <cellStyle name="Título 5 9 4" xfId="31989"/>
    <cellStyle name="Título 5 9 5" xfId="31990"/>
    <cellStyle name="Título 5 9 6" xfId="31991"/>
    <cellStyle name="Título 5 9 7" xfId="31992"/>
    <cellStyle name="Título 5 9 8" xfId="31993"/>
    <cellStyle name="Título 5 9 9" xfId="31994"/>
    <cellStyle name="Título 6" xfId="1215"/>
    <cellStyle name="Título 6 10" xfId="31996"/>
    <cellStyle name="Título 6 11" xfId="31997"/>
    <cellStyle name="Título 6 12" xfId="31998"/>
    <cellStyle name="Título 6 13" xfId="35662"/>
    <cellStyle name="Título 6 2" xfId="1216"/>
    <cellStyle name="Título 6 2 10" xfId="32000"/>
    <cellStyle name="Título 6 2 11" xfId="32001"/>
    <cellStyle name="Título 6 2 12" xfId="35663"/>
    <cellStyle name="Título 6 2 2" xfId="31999"/>
    <cellStyle name="Título 6 2 3" xfId="32002"/>
    <cellStyle name="Título 6 2 4" xfId="32003"/>
    <cellStyle name="Título 6 2 5" xfId="32004"/>
    <cellStyle name="Título 6 2 6" xfId="32005"/>
    <cellStyle name="Título 6 2 7" xfId="32006"/>
    <cellStyle name="Título 6 2 8" xfId="32007"/>
    <cellStyle name="Título 6 2 9" xfId="32008"/>
    <cellStyle name="Título 6 3" xfId="31995"/>
    <cellStyle name="Título 6 4" xfId="32009"/>
    <cellStyle name="Título 6 5" xfId="32010"/>
    <cellStyle name="Título 6 6" xfId="32011"/>
    <cellStyle name="Título 6 7" xfId="32012"/>
    <cellStyle name="Título 6 8" xfId="32013"/>
    <cellStyle name="Título 6 9" xfId="32014"/>
    <cellStyle name="Título 7" xfId="2950"/>
    <cellStyle name="Título 7 10" xfId="32016"/>
    <cellStyle name="Título 7 11" xfId="32017"/>
    <cellStyle name="Título 7 12" xfId="32018"/>
    <cellStyle name="Título 7 13" xfId="32019"/>
    <cellStyle name="Título 7 14" xfId="32020"/>
    <cellStyle name="Título 7 15" xfId="32021"/>
    <cellStyle name="Título 7 16" xfId="32022"/>
    <cellStyle name="Título 7 17" xfId="32023"/>
    <cellStyle name="Título 7 18" xfId="32024"/>
    <cellStyle name="Título 7 19" xfId="32025"/>
    <cellStyle name="Título 7 2" xfId="2997"/>
    <cellStyle name="Título 7 2 2" xfId="2998"/>
    <cellStyle name="Título 7 2 3" xfId="32026"/>
    <cellStyle name="Título 7 20" xfId="32027"/>
    <cellStyle name="Título 7 21" xfId="32028"/>
    <cellStyle name="Título 7 22" xfId="32029"/>
    <cellStyle name="Título 7 23" xfId="32030"/>
    <cellStyle name="Título 7 24" xfId="35664"/>
    <cellStyle name="Título 7 3" xfId="2999"/>
    <cellStyle name="Título 7 3 2" xfId="32031"/>
    <cellStyle name="Título 7 4" xfId="32015"/>
    <cellStyle name="Título 7 5" xfId="32032"/>
    <cellStyle name="Título 7 6" xfId="32033"/>
    <cellStyle name="Título 7 7" xfId="32034"/>
    <cellStyle name="Título 7 8" xfId="32035"/>
    <cellStyle name="Título 7 9" xfId="32036"/>
    <cellStyle name="Título 8" xfId="3000"/>
    <cellStyle name="Título 8 10" xfId="32038"/>
    <cellStyle name="Título 8 11" xfId="32039"/>
    <cellStyle name="Título 8 12" xfId="32040"/>
    <cellStyle name="Título 8 13" xfId="32041"/>
    <cellStyle name="Título 8 14" xfId="32042"/>
    <cellStyle name="Título 8 15" xfId="32043"/>
    <cellStyle name="Título 8 16" xfId="32044"/>
    <cellStyle name="Título 8 17" xfId="32045"/>
    <cellStyle name="Título 8 18" xfId="32046"/>
    <cellStyle name="Título 8 19" xfId="32047"/>
    <cellStyle name="Título 8 2" xfId="3001"/>
    <cellStyle name="Título 8 2 2" xfId="32048"/>
    <cellStyle name="Título 8 20" xfId="32049"/>
    <cellStyle name="Título 8 21" xfId="32050"/>
    <cellStyle name="Título 8 22" xfId="32051"/>
    <cellStyle name="Título 8 23" xfId="32052"/>
    <cellStyle name="Título 8 24" xfId="35665"/>
    <cellStyle name="Título 8 3" xfId="3002"/>
    <cellStyle name="Título 8 3 2" xfId="32053"/>
    <cellStyle name="Título 8 4" xfId="32037"/>
    <cellStyle name="Título 8 5" xfId="32054"/>
    <cellStyle name="Título 8 6" xfId="32055"/>
    <cellStyle name="Título 8 7" xfId="32056"/>
    <cellStyle name="Título 8 8" xfId="32057"/>
    <cellStyle name="Título 8 9" xfId="32058"/>
    <cellStyle name="Título 9" xfId="3003"/>
    <cellStyle name="Título 9 10" xfId="32060"/>
    <cellStyle name="Título 9 11" xfId="32061"/>
    <cellStyle name="Título 9 12" xfId="32062"/>
    <cellStyle name="Título 9 13" xfId="32063"/>
    <cellStyle name="Título 9 14" xfId="32064"/>
    <cellStyle name="Título 9 15" xfId="32065"/>
    <cellStyle name="Título 9 16" xfId="32066"/>
    <cellStyle name="Título 9 17" xfId="32067"/>
    <cellStyle name="Título 9 18" xfId="32068"/>
    <cellStyle name="Título 9 19" xfId="32069"/>
    <cellStyle name="Título 9 2" xfId="3004"/>
    <cellStyle name="Título 9 2 2" xfId="32070"/>
    <cellStyle name="Título 9 20" xfId="32071"/>
    <cellStyle name="Título 9 21" xfId="32072"/>
    <cellStyle name="Título 9 22" xfId="32073"/>
    <cellStyle name="Título 9 23" xfId="32074"/>
    <cellStyle name="Título 9 24" xfId="35666"/>
    <cellStyle name="Título 9 3" xfId="32059"/>
    <cellStyle name="Título 9 4" xfId="32075"/>
    <cellStyle name="Título 9 5" xfId="32076"/>
    <cellStyle name="Título 9 6" xfId="32077"/>
    <cellStyle name="Título 9 7" xfId="32078"/>
    <cellStyle name="Título 9 8" xfId="32079"/>
    <cellStyle name="Título 9 9" xfId="32080"/>
    <cellStyle name="Titulo1" xfId="1217"/>
    <cellStyle name="Titulo1 10" xfId="32082"/>
    <cellStyle name="Titulo1 11" xfId="32083"/>
    <cellStyle name="Titulo1 12" xfId="32084"/>
    <cellStyle name="Titulo1 13" xfId="35667"/>
    <cellStyle name="Titulo1 14" xfId="36273"/>
    <cellStyle name="Titulo1 15" xfId="36438"/>
    <cellStyle name="Titulo1 2" xfId="1218"/>
    <cellStyle name="Titulo1 2 10" xfId="32086"/>
    <cellStyle name="Titulo1 2 10 10" xfId="32087"/>
    <cellStyle name="Titulo1 2 10 11" xfId="32088"/>
    <cellStyle name="Titulo1 2 10 12" xfId="35669"/>
    <cellStyle name="Titulo1 2 10 2" xfId="32089"/>
    <cellStyle name="Titulo1 2 10 3" xfId="32090"/>
    <cellStyle name="Titulo1 2 10 4" xfId="32091"/>
    <cellStyle name="Titulo1 2 10 5" xfId="32092"/>
    <cellStyle name="Titulo1 2 10 6" xfId="32093"/>
    <cellStyle name="Titulo1 2 10 7" xfId="32094"/>
    <cellStyle name="Titulo1 2 10 8" xfId="32095"/>
    <cellStyle name="Titulo1 2 10 9" xfId="32096"/>
    <cellStyle name="Titulo1 2 11" xfId="32097"/>
    <cellStyle name="Titulo1 2 11 10" xfId="32098"/>
    <cellStyle name="Titulo1 2 11 11" xfId="32099"/>
    <cellStyle name="Titulo1 2 11 12" xfId="35670"/>
    <cellStyle name="Titulo1 2 11 2" xfId="32100"/>
    <cellStyle name="Titulo1 2 11 3" xfId="32101"/>
    <cellStyle name="Titulo1 2 11 4" xfId="32102"/>
    <cellStyle name="Titulo1 2 11 5" xfId="32103"/>
    <cellStyle name="Titulo1 2 11 6" xfId="32104"/>
    <cellStyle name="Titulo1 2 11 7" xfId="32105"/>
    <cellStyle name="Titulo1 2 11 8" xfId="32106"/>
    <cellStyle name="Titulo1 2 11 9" xfId="32107"/>
    <cellStyle name="Titulo1 2 12" xfId="32108"/>
    <cellStyle name="Titulo1 2 12 10" xfId="32109"/>
    <cellStyle name="Titulo1 2 12 11" xfId="32110"/>
    <cellStyle name="Titulo1 2 12 12" xfId="35671"/>
    <cellStyle name="Titulo1 2 12 2" xfId="32111"/>
    <cellStyle name="Titulo1 2 12 3" xfId="32112"/>
    <cellStyle name="Titulo1 2 12 4" xfId="32113"/>
    <cellStyle name="Titulo1 2 12 5" xfId="32114"/>
    <cellStyle name="Titulo1 2 12 6" xfId="32115"/>
    <cellStyle name="Titulo1 2 12 7" xfId="32116"/>
    <cellStyle name="Titulo1 2 12 8" xfId="32117"/>
    <cellStyle name="Titulo1 2 12 9" xfId="32118"/>
    <cellStyle name="Titulo1 2 13" xfId="32119"/>
    <cellStyle name="Titulo1 2 13 10" xfId="32120"/>
    <cellStyle name="Titulo1 2 13 11" xfId="32121"/>
    <cellStyle name="Titulo1 2 13 12" xfId="35672"/>
    <cellStyle name="Titulo1 2 13 2" xfId="32122"/>
    <cellStyle name="Titulo1 2 13 3" xfId="32123"/>
    <cellStyle name="Titulo1 2 13 4" xfId="32124"/>
    <cellStyle name="Titulo1 2 13 5" xfId="32125"/>
    <cellStyle name="Titulo1 2 13 6" xfId="32126"/>
    <cellStyle name="Titulo1 2 13 7" xfId="32127"/>
    <cellStyle name="Titulo1 2 13 8" xfId="32128"/>
    <cellStyle name="Titulo1 2 13 9" xfId="32129"/>
    <cellStyle name="Titulo1 2 14" xfId="32130"/>
    <cellStyle name="Titulo1 2 14 10" xfId="32131"/>
    <cellStyle name="Titulo1 2 14 11" xfId="32132"/>
    <cellStyle name="Titulo1 2 14 12" xfId="35673"/>
    <cellStyle name="Titulo1 2 14 2" xfId="32133"/>
    <cellStyle name="Titulo1 2 14 3" xfId="32134"/>
    <cellStyle name="Titulo1 2 14 4" xfId="32135"/>
    <cellStyle name="Titulo1 2 14 5" xfId="32136"/>
    <cellStyle name="Titulo1 2 14 6" xfId="32137"/>
    <cellStyle name="Titulo1 2 14 7" xfId="32138"/>
    <cellStyle name="Titulo1 2 14 8" xfId="32139"/>
    <cellStyle name="Titulo1 2 14 9" xfId="32140"/>
    <cellStyle name="Titulo1 2 15" xfId="32141"/>
    <cellStyle name="Titulo1 2 15 10" xfId="32142"/>
    <cellStyle name="Titulo1 2 15 11" xfId="32143"/>
    <cellStyle name="Titulo1 2 15 12" xfId="35674"/>
    <cellStyle name="Titulo1 2 15 2" xfId="32144"/>
    <cellStyle name="Titulo1 2 15 3" xfId="32145"/>
    <cellStyle name="Titulo1 2 15 4" xfId="32146"/>
    <cellStyle name="Titulo1 2 15 5" xfId="32147"/>
    <cellStyle name="Titulo1 2 15 6" xfId="32148"/>
    <cellStyle name="Titulo1 2 15 7" xfId="32149"/>
    <cellStyle name="Titulo1 2 15 8" xfId="32150"/>
    <cellStyle name="Titulo1 2 15 9" xfId="32151"/>
    <cellStyle name="Titulo1 2 16" xfId="32152"/>
    <cellStyle name="Titulo1 2 17" xfId="32153"/>
    <cellStyle name="Titulo1 2 18" xfId="32154"/>
    <cellStyle name="Titulo1 2 19" xfId="32155"/>
    <cellStyle name="Titulo1 2 2" xfId="32085"/>
    <cellStyle name="Titulo1 2 2 10" xfId="32156"/>
    <cellStyle name="Titulo1 2 2 11" xfId="32157"/>
    <cellStyle name="Titulo1 2 2 12" xfId="32158"/>
    <cellStyle name="Titulo1 2 2 13" xfId="32159"/>
    <cellStyle name="Titulo1 2 2 14" xfId="32160"/>
    <cellStyle name="Titulo1 2 2 15" xfId="32161"/>
    <cellStyle name="Titulo1 2 2 16" xfId="32162"/>
    <cellStyle name="Titulo1 2 2 17" xfId="32163"/>
    <cellStyle name="Titulo1 2 2 18" xfId="32164"/>
    <cellStyle name="Titulo1 2 2 19" xfId="35675"/>
    <cellStyle name="Titulo1 2 2 2" xfId="32165"/>
    <cellStyle name="Titulo1 2 2 2 10" xfId="32166"/>
    <cellStyle name="Titulo1 2 2 2 11" xfId="32167"/>
    <cellStyle name="Titulo1 2 2 2 12" xfId="35676"/>
    <cellStyle name="Titulo1 2 2 2 2" xfId="32168"/>
    <cellStyle name="Titulo1 2 2 2 3" xfId="32169"/>
    <cellStyle name="Titulo1 2 2 2 4" xfId="32170"/>
    <cellStyle name="Titulo1 2 2 2 5" xfId="32171"/>
    <cellStyle name="Titulo1 2 2 2 6" xfId="32172"/>
    <cellStyle name="Titulo1 2 2 2 7" xfId="32173"/>
    <cellStyle name="Titulo1 2 2 2 8" xfId="32174"/>
    <cellStyle name="Titulo1 2 2 2 9" xfId="32175"/>
    <cellStyle name="Titulo1 2 2 20" xfId="36275"/>
    <cellStyle name="Titulo1 2 2 21" xfId="36440"/>
    <cellStyle name="Titulo1 2 2 3" xfId="32176"/>
    <cellStyle name="Titulo1 2 2 3 10" xfId="32177"/>
    <cellStyle name="Titulo1 2 2 3 11" xfId="32178"/>
    <cellStyle name="Titulo1 2 2 3 12" xfId="35677"/>
    <cellStyle name="Titulo1 2 2 3 2" xfId="32179"/>
    <cellStyle name="Titulo1 2 2 3 3" xfId="32180"/>
    <cellStyle name="Titulo1 2 2 3 4" xfId="32181"/>
    <cellStyle name="Titulo1 2 2 3 5" xfId="32182"/>
    <cellStyle name="Titulo1 2 2 3 6" xfId="32183"/>
    <cellStyle name="Titulo1 2 2 3 7" xfId="32184"/>
    <cellStyle name="Titulo1 2 2 3 8" xfId="32185"/>
    <cellStyle name="Titulo1 2 2 3 9" xfId="32186"/>
    <cellStyle name="Titulo1 2 2 4" xfId="32187"/>
    <cellStyle name="Titulo1 2 2 4 10" xfId="32188"/>
    <cellStyle name="Titulo1 2 2 4 11" xfId="32189"/>
    <cellStyle name="Titulo1 2 2 4 12" xfId="35678"/>
    <cellStyle name="Titulo1 2 2 4 2" xfId="32190"/>
    <cellStyle name="Titulo1 2 2 4 3" xfId="32191"/>
    <cellStyle name="Titulo1 2 2 4 4" xfId="32192"/>
    <cellStyle name="Titulo1 2 2 4 5" xfId="32193"/>
    <cellStyle name="Titulo1 2 2 4 6" xfId="32194"/>
    <cellStyle name="Titulo1 2 2 4 7" xfId="32195"/>
    <cellStyle name="Titulo1 2 2 4 8" xfId="32196"/>
    <cellStyle name="Titulo1 2 2 4 9" xfId="32197"/>
    <cellStyle name="Titulo1 2 2 5" xfId="32198"/>
    <cellStyle name="Titulo1 2 2 5 10" xfId="32199"/>
    <cellStyle name="Titulo1 2 2 5 11" xfId="32200"/>
    <cellStyle name="Titulo1 2 2 5 12" xfId="35679"/>
    <cellStyle name="Titulo1 2 2 5 2" xfId="32201"/>
    <cellStyle name="Titulo1 2 2 5 3" xfId="32202"/>
    <cellStyle name="Titulo1 2 2 5 4" xfId="32203"/>
    <cellStyle name="Titulo1 2 2 5 5" xfId="32204"/>
    <cellStyle name="Titulo1 2 2 5 6" xfId="32205"/>
    <cellStyle name="Titulo1 2 2 5 7" xfId="32206"/>
    <cellStyle name="Titulo1 2 2 5 8" xfId="32207"/>
    <cellStyle name="Titulo1 2 2 5 9" xfId="32208"/>
    <cellStyle name="Titulo1 2 2 6" xfId="32209"/>
    <cellStyle name="Titulo1 2 2 6 10" xfId="32210"/>
    <cellStyle name="Titulo1 2 2 6 11" xfId="32211"/>
    <cellStyle name="Titulo1 2 2 6 12" xfId="35680"/>
    <cellStyle name="Titulo1 2 2 6 2" xfId="32212"/>
    <cellStyle name="Titulo1 2 2 6 3" xfId="32213"/>
    <cellStyle name="Titulo1 2 2 6 4" xfId="32214"/>
    <cellStyle name="Titulo1 2 2 6 5" xfId="32215"/>
    <cellStyle name="Titulo1 2 2 6 6" xfId="32216"/>
    <cellStyle name="Titulo1 2 2 6 7" xfId="32217"/>
    <cellStyle name="Titulo1 2 2 6 8" xfId="32218"/>
    <cellStyle name="Titulo1 2 2 6 9" xfId="32219"/>
    <cellStyle name="Titulo1 2 2 7" xfId="32220"/>
    <cellStyle name="Titulo1 2 2 7 10" xfId="32221"/>
    <cellStyle name="Titulo1 2 2 7 11" xfId="32222"/>
    <cellStyle name="Titulo1 2 2 7 12" xfId="35681"/>
    <cellStyle name="Titulo1 2 2 7 2" xfId="32223"/>
    <cellStyle name="Titulo1 2 2 7 3" xfId="32224"/>
    <cellStyle name="Titulo1 2 2 7 4" xfId="32225"/>
    <cellStyle name="Titulo1 2 2 7 5" xfId="32226"/>
    <cellStyle name="Titulo1 2 2 7 6" xfId="32227"/>
    <cellStyle name="Titulo1 2 2 7 7" xfId="32228"/>
    <cellStyle name="Titulo1 2 2 7 8" xfId="32229"/>
    <cellStyle name="Titulo1 2 2 7 9" xfId="32230"/>
    <cellStyle name="Titulo1 2 2 8" xfId="32231"/>
    <cellStyle name="Titulo1 2 2 8 10" xfId="32232"/>
    <cellStyle name="Titulo1 2 2 8 11" xfId="32233"/>
    <cellStyle name="Titulo1 2 2 8 12" xfId="35682"/>
    <cellStyle name="Titulo1 2 2 8 2" xfId="32234"/>
    <cellStyle name="Titulo1 2 2 8 3" xfId="32235"/>
    <cellStyle name="Titulo1 2 2 8 4" xfId="32236"/>
    <cellStyle name="Titulo1 2 2 8 5" xfId="32237"/>
    <cellStyle name="Titulo1 2 2 8 6" xfId="32238"/>
    <cellStyle name="Titulo1 2 2 8 7" xfId="32239"/>
    <cellStyle name="Titulo1 2 2 8 8" xfId="32240"/>
    <cellStyle name="Titulo1 2 2 8 9" xfId="32241"/>
    <cellStyle name="Titulo1 2 2 9" xfId="32242"/>
    <cellStyle name="Titulo1 2 20" xfId="32243"/>
    <cellStyle name="Titulo1 2 21" xfId="32244"/>
    <cellStyle name="Titulo1 2 22" xfId="32245"/>
    <cellStyle name="Titulo1 2 23" xfId="32246"/>
    <cellStyle name="Titulo1 2 24" xfId="32247"/>
    <cellStyle name="Titulo1 2 25" xfId="32248"/>
    <cellStyle name="Titulo1 2 26" xfId="35668"/>
    <cellStyle name="Titulo1 2 27" xfId="36274"/>
    <cellStyle name="Titulo1 2 28" xfId="36439"/>
    <cellStyle name="Titulo1 2 3" xfId="32249"/>
    <cellStyle name="Titulo1 2 3 10" xfId="32250"/>
    <cellStyle name="Titulo1 2 3 11" xfId="32251"/>
    <cellStyle name="Titulo1 2 3 12" xfId="35683"/>
    <cellStyle name="Titulo1 2 3 2" xfId="32252"/>
    <cellStyle name="Titulo1 2 3 3" xfId="32253"/>
    <cellStyle name="Titulo1 2 3 4" xfId="32254"/>
    <cellStyle name="Titulo1 2 3 5" xfId="32255"/>
    <cellStyle name="Titulo1 2 3 6" xfId="32256"/>
    <cellStyle name="Titulo1 2 3 7" xfId="32257"/>
    <cellStyle name="Titulo1 2 3 8" xfId="32258"/>
    <cellStyle name="Titulo1 2 3 9" xfId="32259"/>
    <cellStyle name="Titulo1 2 4" xfId="32260"/>
    <cellStyle name="Titulo1 2 4 10" xfId="32261"/>
    <cellStyle name="Titulo1 2 4 11" xfId="32262"/>
    <cellStyle name="Titulo1 2 4 12" xfId="35684"/>
    <cellStyle name="Titulo1 2 4 2" xfId="32263"/>
    <cellStyle name="Titulo1 2 4 3" xfId="32264"/>
    <cellStyle name="Titulo1 2 4 4" xfId="32265"/>
    <cellStyle name="Titulo1 2 4 5" xfId="32266"/>
    <cellStyle name="Titulo1 2 4 6" xfId="32267"/>
    <cellStyle name="Titulo1 2 4 7" xfId="32268"/>
    <cellStyle name="Titulo1 2 4 8" xfId="32269"/>
    <cellStyle name="Titulo1 2 4 9" xfId="32270"/>
    <cellStyle name="Titulo1 2 5" xfId="32271"/>
    <cellStyle name="Titulo1 2 5 10" xfId="32272"/>
    <cellStyle name="Titulo1 2 5 11" xfId="32273"/>
    <cellStyle name="Titulo1 2 5 12" xfId="35685"/>
    <cellStyle name="Titulo1 2 5 2" xfId="32274"/>
    <cellStyle name="Titulo1 2 5 3" xfId="32275"/>
    <cellStyle name="Titulo1 2 5 4" xfId="32276"/>
    <cellStyle name="Titulo1 2 5 5" xfId="32277"/>
    <cellStyle name="Titulo1 2 5 6" xfId="32278"/>
    <cellStyle name="Titulo1 2 5 7" xfId="32279"/>
    <cellStyle name="Titulo1 2 5 8" xfId="32280"/>
    <cellStyle name="Titulo1 2 5 9" xfId="32281"/>
    <cellStyle name="Titulo1 2 6" xfId="32282"/>
    <cellStyle name="Titulo1 2 6 10" xfId="32283"/>
    <cellStyle name="Titulo1 2 6 11" xfId="32284"/>
    <cellStyle name="Titulo1 2 6 12" xfId="35686"/>
    <cellStyle name="Titulo1 2 6 2" xfId="32285"/>
    <cellStyle name="Titulo1 2 6 3" xfId="32286"/>
    <cellStyle name="Titulo1 2 6 4" xfId="32287"/>
    <cellStyle name="Titulo1 2 6 5" xfId="32288"/>
    <cellStyle name="Titulo1 2 6 6" xfId="32289"/>
    <cellStyle name="Titulo1 2 6 7" xfId="32290"/>
    <cellStyle name="Titulo1 2 6 8" xfId="32291"/>
    <cellStyle name="Titulo1 2 6 9" xfId="32292"/>
    <cellStyle name="Titulo1 2 7" xfId="32293"/>
    <cellStyle name="Titulo1 2 7 10" xfId="32294"/>
    <cellStyle name="Titulo1 2 7 11" xfId="32295"/>
    <cellStyle name="Titulo1 2 7 12" xfId="35687"/>
    <cellStyle name="Titulo1 2 7 2" xfId="32296"/>
    <cellStyle name="Titulo1 2 7 3" xfId="32297"/>
    <cellStyle name="Titulo1 2 7 4" xfId="32298"/>
    <cellStyle name="Titulo1 2 7 5" xfId="32299"/>
    <cellStyle name="Titulo1 2 7 6" xfId="32300"/>
    <cellStyle name="Titulo1 2 7 7" xfId="32301"/>
    <cellStyle name="Titulo1 2 7 8" xfId="32302"/>
    <cellStyle name="Titulo1 2 7 9" xfId="32303"/>
    <cellStyle name="Titulo1 2 8" xfId="32304"/>
    <cellStyle name="Titulo1 2 8 10" xfId="32305"/>
    <cellStyle name="Titulo1 2 8 11" xfId="32306"/>
    <cellStyle name="Titulo1 2 8 12" xfId="35688"/>
    <cellStyle name="Titulo1 2 8 2" xfId="32307"/>
    <cellStyle name="Titulo1 2 8 3" xfId="32308"/>
    <cellStyle name="Titulo1 2 8 4" xfId="32309"/>
    <cellStyle name="Titulo1 2 8 5" xfId="32310"/>
    <cellStyle name="Titulo1 2 8 6" xfId="32311"/>
    <cellStyle name="Titulo1 2 8 7" xfId="32312"/>
    <cellStyle name="Titulo1 2 8 8" xfId="32313"/>
    <cellStyle name="Titulo1 2 8 9" xfId="32314"/>
    <cellStyle name="Titulo1 2 9" xfId="32315"/>
    <cellStyle name="Titulo1 2 9 10" xfId="32316"/>
    <cellStyle name="Titulo1 2 9 11" xfId="32317"/>
    <cellStyle name="Titulo1 2 9 12" xfId="35689"/>
    <cellStyle name="Titulo1 2 9 2" xfId="32318"/>
    <cellStyle name="Titulo1 2 9 3" xfId="32319"/>
    <cellStyle name="Titulo1 2 9 4" xfId="32320"/>
    <cellStyle name="Titulo1 2 9 5" xfId="32321"/>
    <cellStyle name="Titulo1 2 9 6" xfId="32322"/>
    <cellStyle name="Titulo1 2 9 7" xfId="32323"/>
    <cellStyle name="Titulo1 2 9 8" xfId="32324"/>
    <cellStyle name="Titulo1 2 9 9" xfId="32325"/>
    <cellStyle name="Titulo1 3" xfId="1219"/>
    <cellStyle name="Titulo1 3 2" xfId="32326"/>
    <cellStyle name="Titulo1 4" xfId="3005"/>
    <cellStyle name="Titulo1 4 2" xfId="32327"/>
    <cellStyle name="Titulo1 5" xfId="3006"/>
    <cellStyle name="Titulo1 5 2" xfId="32328"/>
    <cellStyle name="Titulo1 6" xfId="3007"/>
    <cellStyle name="Titulo1 6 2" xfId="32329"/>
    <cellStyle name="Titulo1 7" xfId="3008"/>
    <cellStyle name="Titulo1 7 2" xfId="32330"/>
    <cellStyle name="Titulo1 8" xfId="3009"/>
    <cellStyle name="Titulo1 8 2" xfId="32331"/>
    <cellStyle name="Titulo1 9" xfId="32081"/>
    <cellStyle name="Titulo1_Planilha Orçamentária - Conde Dolabela - Gustavo Barbi" xfId="32332"/>
    <cellStyle name="Titulo2" xfId="1220"/>
    <cellStyle name="Titulo2 10" xfId="32334"/>
    <cellStyle name="Titulo2 11" xfId="32335"/>
    <cellStyle name="Titulo2 12" xfId="32336"/>
    <cellStyle name="Titulo2 13" xfId="35690"/>
    <cellStyle name="Titulo2 14" xfId="36276"/>
    <cellStyle name="Titulo2 15" xfId="36441"/>
    <cellStyle name="Titulo2 2" xfId="1221"/>
    <cellStyle name="Titulo2 2 10" xfId="32338"/>
    <cellStyle name="Titulo2 2 10 10" xfId="32339"/>
    <cellStyle name="Titulo2 2 10 11" xfId="32340"/>
    <cellStyle name="Titulo2 2 10 12" xfId="35692"/>
    <cellStyle name="Titulo2 2 10 2" xfId="32341"/>
    <cellStyle name="Titulo2 2 10 3" xfId="32342"/>
    <cellStyle name="Titulo2 2 10 4" xfId="32343"/>
    <cellStyle name="Titulo2 2 10 5" xfId="32344"/>
    <cellStyle name="Titulo2 2 10 6" xfId="32345"/>
    <cellStyle name="Titulo2 2 10 7" xfId="32346"/>
    <cellStyle name="Titulo2 2 10 8" xfId="32347"/>
    <cellStyle name="Titulo2 2 10 9" xfId="32348"/>
    <cellStyle name="Titulo2 2 11" xfId="32349"/>
    <cellStyle name="Titulo2 2 11 10" xfId="32350"/>
    <cellStyle name="Titulo2 2 11 11" xfId="32351"/>
    <cellStyle name="Titulo2 2 11 12" xfId="35693"/>
    <cellStyle name="Titulo2 2 11 2" xfId="32352"/>
    <cellStyle name="Titulo2 2 11 3" xfId="32353"/>
    <cellStyle name="Titulo2 2 11 4" xfId="32354"/>
    <cellStyle name="Titulo2 2 11 5" xfId="32355"/>
    <cellStyle name="Titulo2 2 11 6" xfId="32356"/>
    <cellStyle name="Titulo2 2 11 7" xfId="32357"/>
    <cellStyle name="Titulo2 2 11 8" xfId="32358"/>
    <cellStyle name="Titulo2 2 11 9" xfId="32359"/>
    <cellStyle name="Titulo2 2 12" xfId="32360"/>
    <cellStyle name="Titulo2 2 12 10" xfId="32361"/>
    <cellStyle name="Titulo2 2 12 11" xfId="32362"/>
    <cellStyle name="Titulo2 2 12 12" xfId="35694"/>
    <cellStyle name="Titulo2 2 12 2" xfId="32363"/>
    <cellStyle name="Titulo2 2 12 3" xfId="32364"/>
    <cellStyle name="Titulo2 2 12 4" xfId="32365"/>
    <cellStyle name="Titulo2 2 12 5" xfId="32366"/>
    <cellStyle name="Titulo2 2 12 6" xfId="32367"/>
    <cellStyle name="Titulo2 2 12 7" xfId="32368"/>
    <cellStyle name="Titulo2 2 12 8" xfId="32369"/>
    <cellStyle name="Titulo2 2 12 9" xfId="32370"/>
    <cellStyle name="Titulo2 2 13" xfId="32371"/>
    <cellStyle name="Titulo2 2 13 10" xfId="32372"/>
    <cellStyle name="Titulo2 2 13 11" xfId="32373"/>
    <cellStyle name="Titulo2 2 13 12" xfId="35695"/>
    <cellStyle name="Titulo2 2 13 2" xfId="32374"/>
    <cellStyle name="Titulo2 2 13 3" xfId="32375"/>
    <cellStyle name="Titulo2 2 13 4" xfId="32376"/>
    <cellStyle name="Titulo2 2 13 5" xfId="32377"/>
    <cellStyle name="Titulo2 2 13 6" xfId="32378"/>
    <cellStyle name="Titulo2 2 13 7" xfId="32379"/>
    <cellStyle name="Titulo2 2 13 8" xfId="32380"/>
    <cellStyle name="Titulo2 2 13 9" xfId="32381"/>
    <cellStyle name="Titulo2 2 14" xfId="32382"/>
    <cellStyle name="Titulo2 2 14 10" xfId="32383"/>
    <cellStyle name="Titulo2 2 14 11" xfId="32384"/>
    <cellStyle name="Titulo2 2 14 12" xfId="35696"/>
    <cellStyle name="Titulo2 2 14 2" xfId="32385"/>
    <cellStyle name="Titulo2 2 14 3" xfId="32386"/>
    <cellStyle name="Titulo2 2 14 4" xfId="32387"/>
    <cellStyle name="Titulo2 2 14 5" xfId="32388"/>
    <cellStyle name="Titulo2 2 14 6" xfId="32389"/>
    <cellStyle name="Titulo2 2 14 7" xfId="32390"/>
    <cellStyle name="Titulo2 2 14 8" xfId="32391"/>
    <cellStyle name="Titulo2 2 14 9" xfId="32392"/>
    <cellStyle name="Titulo2 2 15" xfId="32393"/>
    <cellStyle name="Titulo2 2 15 10" xfId="32394"/>
    <cellStyle name="Titulo2 2 15 11" xfId="32395"/>
    <cellStyle name="Titulo2 2 15 12" xfId="35697"/>
    <cellStyle name="Titulo2 2 15 2" xfId="32396"/>
    <cellStyle name="Titulo2 2 15 3" xfId="32397"/>
    <cellStyle name="Titulo2 2 15 4" xfId="32398"/>
    <cellStyle name="Titulo2 2 15 5" xfId="32399"/>
    <cellStyle name="Titulo2 2 15 6" xfId="32400"/>
    <cellStyle name="Titulo2 2 15 7" xfId="32401"/>
    <cellStyle name="Titulo2 2 15 8" xfId="32402"/>
    <cellStyle name="Titulo2 2 15 9" xfId="32403"/>
    <cellStyle name="Titulo2 2 16" xfId="32404"/>
    <cellStyle name="Titulo2 2 17" xfId="32405"/>
    <cellStyle name="Titulo2 2 18" xfId="32406"/>
    <cellStyle name="Titulo2 2 19" xfId="32407"/>
    <cellStyle name="Titulo2 2 2" xfId="32337"/>
    <cellStyle name="Titulo2 2 2 10" xfId="32408"/>
    <cellStyle name="Titulo2 2 2 11" xfId="32409"/>
    <cellStyle name="Titulo2 2 2 12" xfId="32410"/>
    <cellStyle name="Titulo2 2 2 13" xfId="32411"/>
    <cellStyle name="Titulo2 2 2 14" xfId="32412"/>
    <cellStyle name="Titulo2 2 2 15" xfId="32413"/>
    <cellStyle name="Titulo2 2 2 16" xfId="32414"/>
    <cellStyle name="Titulo2 2 2 17" xfId="32415"/>
    <cellStyle name="Titulo2 2 2 18" xfId="32416"/>
    <cellStyle name="Titulo2 2 2 19" xfId="35698"/>
    <cellStyle name="Titulo2 2 2 2" xfId="32417"/>
    <cellStyle name="Titulo2 2 2 2 10" xfId="32418"/>
    <cellStyle name="Titulo2 2 2 2 11" xfId="32419"/>
    <cellStyle name="Titulo2 2 2 2 12" xfId="35699"/>
    <cellStyle name="Titulo2 2 2 2 2" xfId="32420"/>
    <cellStyle name="Titulo2 2 2 2 3" xfId="32421"/>
    <cellStyle name="Titulo2 2 2 2 4" xfId="32422"/>
    <cellStyle name="Titulo2 2 2 2 5" xfId="32423"/>
    <cellStyle name="Titulo2 2 2 2 6" xfId="32424"/>
    <cellStyle name="Titulo2 2 2 2 7" xfId="32425"/>
    <cellStyle name="Titulo2 2 2 2 8" xfId="32426"/>
    <cellStyle name="Titulo2 2 2 2 9" xfId="32427"/>
    <cellStyle name="Titulo2 2 2 20" xfId="36278"/>
    <cellStyle name="Titulo2 2 2 21" xfId="36443"/>
    <cellStyle name="Titulo2 2 2 3" xfId="32428"/>
    <cellStyle name="Titulo2 2 2 3 10" xfId="32429"/>
    <cellStyle name="Titulo2 2 2 3 11" xfId="32430"/>
    <cellStyle name="Titulo2 2 2 3 12" xfId="35700"/>
    <cellStyle name="Titulo2 2 2 3 2" xfId="32431"/>
    <cellStyle name="Titulo2 2 2 3 3" xfId="32432"/>
    <cellStyle name="Titulo2 2 2 3 4" xfId="32433"/>
    <cellStyle name="Titulo2 2 2 3 5" xfId="32434"/>
    <cellStyle name="Titulo2 2 2 3 6" xfId="32435"/>
    <cellStyle name="Titulo2 2 2 3 7" xfId="32436"/>
    <cellStyle name="Titulo2 2 2 3 8" xfId="32437"/>
    <cellStyle name="Titulo2 2 2 3 9" xfId="32438"/>
    <cellStyle name="Titulo2 2 2 4" xfId="32439"/>
    <cellStyle name="Titulo2 2 2 4 10" xfId="32440"/>
    <cellStyle name="Titulo2 2 2 4 11" xfId="32441"/>
    <cellStyle name="Titulo2 2 2 4 12" xfId="35701"/>
    <cellStyle name="Titulo2 2 2 4 2" xfId="32442"/>
    <cellStyle name="Titulo2 2 2 4 3" xfId="32443"/>
    <cellStyle name="Titulo2 2 2 4 4" xfId="32444"/>
    <cellStyle name="Titulo2 2 2 4 5" xfId="32445"/>
    <cellStyle name="Titulo2 2 2 4 6" xfId="32446"/>
    <cellStyle name="Titulo2 2 2 4 7" xfId="32447"/>
    <cellStyle name="Titulo2 2 2 4 8" xfId="32448"/>
    <cellStyle name="Titulo2 2 2 4 9" xfId="32449"/>
    <cellStyle name="Titulo2 2 2 5" xfId="32450"/>
    <cellStyle name="Titulo2 2 2 5 10" xfId="32451"/>
    <cellStyle name="Titulo2 2 2 5 11" xfId="32452"/>
    <cellStyle name="Titulo2 2 2 5 12" xfId="35702"/>
    <cellStyle name="Titulo2 2 2 5 2" xfId="32453"/>
    <cellStyle name="Titulo2 2 2 5 3" xfId="32454"/>
    <cellStyle name="Titulo2 2 2 5 4" xfId="32455"/>
    <cellStyle name="Titulo2 2 2 5 5" xfId="32456"/>
    <cellStyle name="Titulo2 2 2 5 6" xfId="32457"/>
    <cellStyle name="Titulo2 2 2 5 7" xfId="32458"/>
    <cellStyle name="Titulo2 2 2 5 8" xfId="32459"/>
    <cellStyle name="Titulo2 2 2 5 9" xfId="32460"/>
    <cellStyle name="Titulo2 2 2 6" xfId="32461"/>
    <cellStyle name="Titulo2 2 2 6 10" xfId="32462"/>
    <cellStyle name="Titulo2 2 2 6 11" xfId="32463"/>
    <cellStyle name="Titulo2 2 2 6 12" xfId="35703"/>
    <cellStyle name="Titulo2 2 2 6 2" xfId="32464"/>
    <cellStyle name="Titulo2 2 2 6 3" xfId="32465"/>
    <cellStyle name="Titulo2 2 2 6 4" xfId="32466"/>
    <cellStyle name="Titulo2 2 2 6 5" xfId="32467"/>
    <cellStyle name="Titulo2 2 2 6 6" xfId="32468"/>
    <cellStyle name="Titulo2 2 2 6 7" xfId="32469"/>
    <cellStyle name="Titulo2 2 2 6 8" xfId="32470"/>
    <cellStyle name="Titulo2 2 2 6 9" xfId="32471"/>
    <cellStyle name="Titulo2 2 2 7" xfId="32472"/>
    <cellStyle name="Titulo2 2 2 7 10" xfId="32473"/>
    <cellStyle name="Titulo2 2 2 7 11" xfId="32474"/>
    <cellStyle name="Titulo2 2 2 7 12" xfId="35704"/>
    <cellStyle name="Titulo2 2 2 7 2" xfId="32475"/>
    <cellStyle name="Titulo2 2 2 7 3" xfId="32476"/>
    <cellStyle name="Titulo2 2 2 7 4" xfId="32477"/>
    <cellStyle name="Titulo2 2 2 7 5" xfId="32478"/>
    <cellStyle name="Titulo2 2 2 7 6" xfId="32479"/>
    <cellStyle name="Titulo2 2 2 7 7" xfId="32480"/>
    <cellStyle name="Titulo2 2 2 7 8" xfId="32481"/>
    <cellStyle name="Titulo2 2 2 7 9" xfId="32482"/>
    <cellStyle name="Titulo2 2 2 8" xfId="32483"/>
    <cellStyle name="Titulo2 2 2 8 10" xfId="32484"/>
    <cellStyle name="Titulo2 2 2 8 11" xfId="32485"/>
    <cellStyle name="Titulo2 2 2 8 12" xfId="35705"/>
    <cellStyle name="Titulo2 2 2 8 2" xfId="32486"/>
    <cellStyle name="Titulo2 2 2 8 3" xfId="32487"/>
    <cellStyle name="Titulo2 2 2 8 4" xfId="32488"/>
    <cellStyle name="Titulo2 2 2 8 5" xfId="32489"/>
    <cellStyle name="Titulo2 2 2 8 6" xfId="32490"/>
    <cellStyle name="Titulo2 2 2 8 7" xfId="32491"/>
    <cellStyle name="Titulo2 2 2 8 8" xfId="32492"/>
    <cellStyle name="Titulo2 2 2 8 9" xfId="32493"/>
    <cellStyle name="Titulo2 2 2 9" xfId="32494"/>
    <cellStyle name="Titulo2 2 20" xfId="32495"/>
    <cellStyle name="Titulo2 2 21" xfId="32496"/>
    <cellStyle name="Titulo2 2 22" xfId="32497"/>
    <cellStyle name="Titulo2 2 23" xfId="32498"/>
    <cellStyle name="Titulo2 2 24" xfId="32499"/>
    <cellStyle name="Titulo2 2 25" xfId="32500"/>
    <cellStyle name="Titulo2 2 26" xfId="35691"/>
    <cellStyle name="Titulo2 2 27" xfId="36277"/>
    <cellStyle name="Titulo2 2 28" xfId="36442"/>
    <cellStyle name="Titulo2 2 3" xfId="32501"/>
    <cellStyle name="Titulo2 2 3 10" xfId="32502"/>
    <cellStyle name="Titulo2 2 3 11" xfId="32503"/>
    <cellStyle name="Titulo2 2 3 12" xfId="35706"/>
    <cellStyle name="Titulo2 2 3 2" xfId="32504"/>
    <cellStyle name="Titulo2 2 3 3" xfId="32505"/>
    <cellStyle name="Titulo2 2 3 4" xfId="32506"/>
    <cellStyle name="Titulo2 2 3 5" xfId="32507"/>
    <cellStyle name="Titulo2 2 3 6" xfId="32508"/>
    <cellStyle name="Titulo2 2 3 7" xfId="32509"/>
    <cellStyle name="Titulo2 2 3 8" xfId="32510"/>
    <cellStyle name="Titulo2 2 3 9" xfId="32511"/>
    <cellStyle name="Titulo2 2 4" xfId="32512"/>
    <cellStyle name="Titulo2 2 4 10" xfId="32513"/>
    <cellStyle name="Titulo2 2 4 11" xfId="32514"/>
    <cellStyle name="Titulo2 2 4 12" xfId="35707"/>
    <cellStyle name="Titulo2 2 4 2" xfId="32515"/>
    <cellStyle name="Titulo2 2 4 3" xfId="32516"/>
    <cellStyle name="Titulo2 2 4 4" xfId="32517"/>
    <cellStyle name="Titulo2 2 4 5" xfId="32518"/>
    <cellStyle name="Titulo2 2 4 6" xfId="32519"/>
    <cellStyle name="Titulo2 2 4 7" xfId="32520"/>
    <cellStyle name="Titulo2 2 4 8" xfId="32521"/>
    <cellStyle name="Titulo2 2 4 9" xfId="32522"/>
    <cellStyle name="Titulo2 2 5" xfId="32523"/>
    <cellStyle name="Titulo2 2 5 10" xfId="32524"/>
    <cellStyle name="Titulo2 2 5 11" xfId="32525"/>
    <cellStyle name="Titulo2 2 5 12" xfId="35708"/>
    <cellStyle name="Titulo2 2 5 2" xfId="32526"/>
    <cellStyle name="Titulo2 2 5 3" xfId="32527"/>
    <cellStyle name="Titulo2 2 5 4" xfId="32528"/>
    <cellStyle name="Titulo2 2 5 5" xfId="32529"/>
    <cellStyle name="Titulo2 2 5 6" xfId="32530"/>
    <cellStyle name="Titulo2 2 5 7" xfId="32531"/>
    <cellStyle name="Titulo2 2 5 8" xfId="32532"/>
    <cellStyle name="Titulo2 2 5 9" xfId="32533"/>
    <cellStyle name="Titulo2 2 6" xfId="32534"/>
    <cellStyle name="Titulo2 2 6 10" xfId="32535"/>
    <cellStyle name="Titulo2 2 6 11" xfId="32536"/>
    <cellStyle name="Titulo2 2 6 12" xfId="35709"/>
    <cellStyle name="Titulo2 2 6 2" xfId="32537"/>
    <cellStyle name="Titulo2 2 6 3" xfId="32538"/>
    <cellStyle name="Titulo2 2 6 4" xfId="32539"/>
    <cellStyle name="Titulo2 2 6 5" xfId="32540"/>
    <cellStyle name="Titulo2 2 6 6" xfId="32541"/>
    <cellStyle name="Titulo2 2 6 7" xfId="32542"/>
    <cellStyle name="Titulo2 2 6 8" xfId="32543"/>
    <cellStyle name="Titulo2 2 6 9" xfId="32544"/>
    <cellStyle name="Titulo2 2 7" xfId="32545"/>
    <cellStyle name="Titulo2 2 7 10" xfId="32546"/>
    <cellStyle name="Titulo2 2 7 11" xfId="32547"/>
    <cellStyle name="Titulo2 2 7 12" xfId="35710"/>
    <cellStyle name="Titulo2 2 7 2" xfId="32548"/>
    <cellStyle name="Titulo2 2 7 3" xfId="32549"/>
    <cellStyle name="Titulo2 2 7 4" xfId="32550"/>
    <cellStyle name="Titulo2 2 7 5" xfId="32551"/>
    <cellStyle name="Titulo2 2 7 6" xfId="32552"/>
    <cellStyle name="Titulo2 2 7 7" xfId="32553"/>
    <cellStyle name="Titulo2 2 7 8" xfId="32554"/>
    <cellStyle name="Titulo2 2 7 9" xfId="32555"/>
    <cellStyle name="Titulo2 2 8" xfId="32556"/>
    <cellStyle name="Titulo2 2 8 10" xfId="32557"/>
    <cellStyle name="Titulo2 2 8 11" xfId="32558"/>
    <cellStyle name="Titulo2 2 8 12" xfId="35711"/>
    <cellStyle name="Titulo2 2 8 2" xfId="32559"/>
    <cellStyle name="Titulo2 2 8 3" xfId="32560"/>
    <cellStyle name="Titulo2 2 8 4" xfId="32561"/>
    <cellStyle name="Titulo2 2 8 5" xfId="32562"/>
    <cellStyle name="Titulo2 2 8 6" xfId="32563"/>
    <cellStyle name="Titulo2 2 8 7" xfId="32564"/>
    <cellStyle name="Titulo2 2 8 8" xfId="32565"/>
    <cellStyle name="Titulo2 2 8 9" xfId="32566"/>
    <cellStyle name="Titulo2 2 9" xfId="32567"/>
    <cellStyle name="Titulo2 2 9 10" xfId="32568"/>
    <cellStyle name="Titulo2 2 9 11" xfId="32569"/>
    <cellStyle name="Titulo2 2 9 12" xfId="35712"/>
    <cellStyle name="Titulo2 2 9 2" xfId="32570"/>
    <cellStyle name="Titulo2 2 9 3" xfId="32571"/>
    <cellStyle name="Titulo2 2 9 4" xfId="32572"/>
    <cellStyle name="Titulo2 2 9 5" xfId="32573"/>
    <cellStyle name="Titulo2 2 9 6" xfId="32574"/>
    <cellStyle name="Titulo2 2 9 7" xfId="32575"/>
    <cellStyle name="Titulo2 2 9 8" xfId="32576"/>
    <cellStyle name="Titulo2 2 9 9" xfId="32577"/>
    <cellStyle name="Titulo2 3" xfId="1222"/>
    <cellStyle name="Titulo2 3 2" xfId="32578"/>
    <cellStyle name="Titulo2 4" xfId="3010"/>
    <cellStyle name="Titulo2 4 2" xfId="32579"/>
    <cellStyle name="Titulo2 5" xfId="3011"/>
    <cellStyle name="Titulo2 5 2" xfId="32580"/>
    <cellStyle name="Titulo2 6" xfId="3012"/>
    <cellStyle name="Titulo2 6 2" xfId="32581"/>
    <cellStyle name="Titulo2 7" xfId="3013"/>
    <cellStyle name="Titulo2 7 2" xfId="32582"/>
    <cellStyle name="Titulo2 8" xfId="3014"/>
    <cellStyle name="Titulo2 8 2" xfId="32583"/>
    <cellStyle name="Titulo2 9" xfId="32333"/>
    <cellStyle name="Titulo2_Planilha Orçamentária - Conde Dolabela - Gustavo Barbi" xfId="32584"/>
    <cellStyle name="Total" xfId="36471" builtinId="25" customBuiltin="1"/>
    <cellStyle name="Total 10" xfId="32585"/>
    <cellStyle name="Total 10 10" xfId="32586"/>
    <cellStyle name="Total 10 11" xfId="32587"/>
    <cellStyle name="Total 10 12" xfId="32588"/>
    <cellStyle name="Total 10 13" xfId="32589"/>
    <cellStyle name="Total 10 14" xfId="32590"/>
    <cellStyle name="Total 10 15" xfId="32591"/>
    <cellStyle name="Total 10 16" xfId="32592"/>
    <cellStyle name="Total 10 17" xfId="32593"/>
    <cellStyle name="Total 10 18" xfId="32594"/>
    <cellStyle name="Total 10 19" xfId="32595"/>
    <cellStyle name="Total 10 2" xfId="32596"/>
    <cellStyle name="Total 10 20" xfId="32597"/>
    <cellStyle name="Total 10 21" xfId="32598"/>
    <cellStyle name="Total 10 22" xfId="32599"/>
    <cellStyle name="Total 10 23" xfId="32600"/>
    <cellStyle name="Total 10 24" xfId="35713"/>
    <cellStyle name="Total 10 3" xfId="32601"/>
    <cellStyle name="Total 10 4" xfId="32602"/>
    <cellStyle name="Total 10 5" xfId="32603"/>
    <cellStyle name="Total 10 6" xfId="32604"/>
    <cellStyle name="Total 10 7" xfId="32605"/>
    <cellStyle name="Total 10 8" xfId="32606"/>
    <cellStyle name="Total 10 9" xfId="32607"/>
    <cellStyle name="Total 11" xfId="32608"/>
    <cellStyle name="Total 11 10" xfId="32609"/>
    <cellStyle name="Total 11 11" xfId="32610"/>
    <cellStyle name="Total 11 12" xfId="32611"/>
    <cellStyle name="Total 11 13" xfId="32612"/>
    <cellStyle name="Total 11 14" xfId="32613"/>
    <cellStyle name="Total 11 15" xfId="32614"/>
    <cellStyle name="Total 11 16" xfId="32615"/>
    <cellStyle name="Total 11 17" xfId="32616"/>
    <cellStyle name="Total 11 18" xfId="32617"/>
    <cellStyle name="Total 11 19" xfId="32618"/>
    <cellStyle name="Total 11 2" xfId="32619"/>
    <cellStyle name="Total 11 20" xfId="32620"/>
    <cellStyle name="Total 11 21" xfId="32621"/>
    <cellStyle name="Total 11 22" xfId="32622"/>
    <cellStyle name="Total 11 23" xfId="32623"/>
    <cellStyle name="Total 11 24" xfId="35714"/>
    <cellStyle name="Total 11 3" xfId="32624"/>
    <cellStyle name="Total 11 4" xfId="32625"/>
    <cellStyle name="Total 11 5" xfId="32626"/>
    <cellStyle name="Total 11 6" xfId="32627"/>
    <cellStyle name="Total 11 7" xfId="32628"/>
    <cellStyle name="Total 11 8" xfId="32629"/>
    <cellStyle name="Total 11 9" xfId="32630"/>
    <cellStyle name="Total 12" xfId="32631"/>
    <cellStyle name="Total 12 10" xfId="32632"/>
    <cellStyle name="Total 12 11" xfId="32633"/>
    <cellStyle name="Total 12 12" xfId="32634"/>
    <cellStyle name="Total 12 13" xfId="32635"/>
    <cellStyle name="Total 12 14" xfId="32636"/>
    <cellStyle name="Total 12 15" xfId="32637"/>
    <cellStyle name="Total 12 16" xfId="32638"/>
    <cellStyle name="Total 12 17" xfId="32639"/>
    <cellStyle name="Total 12 18" xfId="32640"/>
    <cellStyle name="Total 12 19" xfId="32641"/>
    <cellStyle name="Total 12 2" xfId="32642"/>
    <cellStyle name="Total 12 20" xfId="32643"/>
    <cellStyle name="Total 12 21" xfId="32644"/>
    <cellStyle name="Total 12 22" xfId="32645"/>
    <cellStyle name="Total 12 23" xfId="32646"/>
    <cellStyle name="Total 12 24" xfId="35715"/>
    <cellStyle name="Total 12 3" xfId="32647"/>
    <cellStyle name="Total 12 4" xfId="32648"/>
    <cellStyle name="Total 12 5" xfId="32649"/>
    <cellStyle name="Total 12 6" xfId="32650"/>
    <cellStyle name="Total 12 7" xfId="32651"/>
    <cellStyle name="Total 12 8" xfId="32652"/>
    <cellStyle name="Total 12 9" xfId="32653"/>
    <cellStyle name="Total 13" xfId="32654"/>
    <cellStyle name="Total 13 10" xfId="32655"/>
    <cellStyle name="Total 13 11" xfId="32656"/>
    <cellStyle name="Total 13 12" xfId="32657"/>
    <cellStyle name="Total 13 13" xfId="32658"/>
    <cellStyle name="Total 13 14" xfId="32659"/>
    <cellStyle name="Total 13 15" xfId="32660"/>
    <cellStyle name="Total 13 16" xfId="32661"/>
    <cellStyle name="Total 13 17" xfId="32662"/>
    <cellStyle name="Total 13 18" xfId="32663"/>
    <cellStyle name="Total 13 19" xfId="32664"/>
    <cellStyle name="Total 13 2" xfId="32665"/>
    <cellStyle name="Total 13 20" xfId="32666"/>
    <cellStyle name="Total 13 21" xfId="32667"/>
    <cellStyle name="Total 13 22" xfId="32668"/>
    <cellStyle name="Total 13 23" xfId="32669"/>
    <cellStyle name="Total 13 24" xfId="35716"/>
    <cellStyle name="Total 13 3" xfId="32670"/>
    <cellStyle name="Total 13 4" xfId="32671"/>
    <cellStyle name="Total 13 5" xfId="32672"/>
    <cellStyle name="Total 13 6" xfId="32673"/>
    <cellStyle name="Total 13 7" xfId="32674"/>
    <cellStyle name="Total 13 8" xfId="32675"/>
    <cellStyle name="Total 13 9" xfId="32676"/>
    <cellStyle name="Total 14" xfId="32677"/>
    <cellStyle name="Total 14 10" xfId="32678"/>
    <cellStyle name="Total 14 11" xfId="32679"/>
    <cellStyle name="Total 14 12" xfId="32680"/>
    <cellStyle name="Total 14 13" xfId="32681"/>
    <cellStyle name="Total 14 14" xfId="32682"/>
    <cellStyle name="Total 14 15" xfId="32683"/>
    <cellStyle name="Total 14 16" xfId="32684"/>
    <cellStyle name="Total 14 17" xfId="32685"/>
    <cellStyle name="Total 14 18" xfId="32686"/>
    <cellStyle name="Total 14 19" xfId="32687"/>
    <cellStyle name="Total 14 2" xfId="32688"/>
    <cellStyle name="Total 14 20" xfId="32689"/>
    <cellStyle name="Total 14 21" xfId="32690"/>
    <cellStyle name="Total 14 22" xfId="32691"/>
    <cellStyle name="Total 14 23" xfId="32692"/>
    <cellStyle name="Total 14 24" xfId="35717"/>
    <cellStyle name="Total 14 3" xfId="32693"/>
    <cellStyle name="Total 14 4" xfId="32694"/>
    <cellStyle name="Total 14 5" xfId="32695"/>
    <cellStyle name="Total 14 6" xfId="32696"/>
    <cellStyle name="Total 14 7" xfId="32697"/>
    <cellStyle name="Total 14 8" xfId="32698"/>
    <cellStyle name="Total 14 9" xfId="32699"/>
    <cellStyle name="Total 15" xfId="32700"/>
    <cellStyle name="Total 15 10" xfId="32701"/>
    <cellStyle name="Total 15 11" xfId="32702"/>
    <cellStyle name="Total 15 12" xfId="32703"/>
    <cellStyle name="Total 15 13" xfId="32704"/>
    <cellStyle name="Total 15 14" xfId="32705"/>
    <cellStyle name="Total 15 15" xfId="32706"/>
    <cellStyle name="Total 15 16" xfId="32707"/>
    <cellStyle name="Total 15 17" xfId="32708"/>
    <cellStyle name="Total 15 18" xfId="32709"/>
    <cellStyle name="Total 15 19" xfId="32710"/>
    <cellStyle name="Total 15 2" xfId="32711"/>
    <cellStyle name="Total 15 20" xfId="32712"/>
    <cellStyle name="Total 15 21" xfId="32713"/>
    <cellStyle name="Total 15 22" xfId="32714"/>
    <cellStyle name="Total 15 23" xfId="32715"/>
    <cellStyle name="Total 15 24" xfId="35718"/>
    <cellStyle name="Total 15 3" xfId="32716"/>
    <cellStyle name="Total 15 4" xfId="32717"/>
    <cellStyle name="Total 15 5" xfId="32718"/>
    <cellStyle name="Total 15 6" xfId="32719"/>
    <cellStyle name="Total 15 7" xfId="32720"/>
    <cellStyle name="Total 15 8" xfId="32721"/>
    <cellStyle name="Total 15 9" xfId="32722"/>
    <cellStyle name="Total 16" xfId="32723"/>
    <cellStyle name="Total 16 10" xfId="32724"/>
    <cellStyle name="Total 16 11" xfId="32725"/>
    <cellStyle name="Total 16 12" xfId="32726"/>
    <cellStyle name="Total 16 13" xfId="32727"/>
    <cellStyle name="Total 16 14" xfId="32728"/>
    <cellStyle name="Total 16 15" xfId="32729"/>
    <cellStyle name="Total 16 16" xfId="32730"/>
    <cellStyle name="Total 16 17" xfId="32731"/>
    <cellStyle name="Total 16 18" xfId="32732"/>
    <cellStyle name="Total 16 19" xfId="32733"/>
    <cellStyle name="Total 16 2" xfId="32734"/>
    <cellStyle name="Total 16 20" xfId="32735"/>
    <cellStyle name="Total 16 21" xfId="32736"/>
    <cellStyle name="Total 16 22" xfId="32737"/>
    <cellStyle name="Total 16 23" xfId="32738"/>
    <cellStyle name="Total 16 24" xfId="35719"/>
    <cellStyle name="Total 16 3" xfId="32739"/>
    <cellStyle name="Total 16 4" xfId="32740"/>
    <cellStyle name="Total 16 5" xfId="32741"/>
    <cellStyle name="Total 16 6" xfId="32742"/>
    <cellStyle name="Total 16 7" xfId="32743"/>
    <cellStyle name="Total 16 8" xfId="32744"/>
    <cellStyle name="Total 16 9" xfId="32745"/>
    <cellStyle name="Total 17" xfId="35857"/>
    <cellStyle name="Total 18" xfId="35906"/>
    <cellStyle name="Total 19" xfId="36279"/>
    <cellStyle name="Total 2" xfId="1223"/>
    <cellStyle name="Total 2 10" xfId="32747"/>
    <cellStyle name="Total 2 10 10" xfId="32748"/>
    <cellStyle name="Total 2 10 11" xfId="32749"/>
    <cellStyle name="Total 2 10 12" xfId="35721"/>
    <cellStyle name="Total 2 10 2" xfId="32750"/>
    <cellStyle name="Total 2 10 3" xfId="32751"/>
    <cellStyle name="Total 2 10 4" xfId="32752"/>
    <cellStyle name="Total 2 10 5" xfId="32753"/>
    <cellStyle name="Total 2 10 6" xfId="32754"/>
    <cellStyle name="Total 2 10 7" xfId="32755"/>
    <cellStyle name="Total 2 10 8" xfId="32756"/>
    <cellStyle name="Total 2 10 9" xfId="32757"/>
    <cellStyle name="Total 2 11" xfId="32758"/>
    <cellStyle name="Total 2 11 10" xfId="32759"/>
    <cellStyle name="Total 2 11 11" xfId="32760"/>
    <cellStyle name="Total 2 11 12" xfId="35722"/>
    <cellStyle name="Total 2 11 2" xfId="32761"/>
    <cellStyle name="Total 2 11 3" xfId="32762"/>
    <cellStyle name="Total 2 11 4" xfId="32763"/>
    <cellStyle name="Total 2 11 5" xfId="32764"/>
    <cellStyle name="Total 2 11 6" xfId="32765"/>
    <cellStyle name="Total 2 11 7" xfId="32766"/>
    <cellStyle name="Total 2 11 8" xfId="32767"/>
    <cellStyle name="Total 2 11 9" xfId="32768"/>
    <cellStyle name="Total 2 12" xfId="32769"/>
    <cellStyle name="Total 2 12 10" xfId="32770"/>
    <cellStyle name="Total 2 12 11" xfId="32771"/>
    <cellStyle name="Total 2 12 12" xfId="35723"/>
    <cellStyle name="Total 2 12 2" xfId="32772"/>
    <cellStyle name="Total 2 12 3" xfId="32773"/>
    <cellStyle name="Total 2 12 4" xfId="32774"/>
    <cellStyle name="Total 2 12 5" xfId="32775"/>
    <cellStyle name="Total 2 12 6" xfId="32776"/>
    <cellStyle name="Total 2 12 7" xfId="32777"/>
    <cellStyle name="Total 2 12 8" xfId="32778"/>
    <cellStyle name="Total 2 12 9" xfId="32779"/>
    <cellStyle name="Total 2 13" xfId="32780"/>
    <cellStyle name="Total 2 13 10" xfId="32781"/>
    <cellStyle name="Total 2 13 11" xfId="32782"/>
    <cellStyle name="Total 2 13 12" xfId="35724"/>
    <cellStyle name="Total 2 13 2" xfId="32783"/>
    <cellStyle name="Total 2 13 3" xfId="32784"/>
    <cellStyle name="Total 2 13 4" xfId="32785"/>
    <cellStyle name="Total 2 13 5" xfId="32786"/>
    <cellStyle name="Total 2 13 6" xfId="32787"/>
    <cellStyle name="Total 2 13 7" xfId="32788"/>
    <cellStyle name="Total 2 13 8" xfId="32789"/>
    <cellStyle name="Total 2 13 9" xfId="32790"/>
    <cellStyle name="Total 2 14" xfId="32791"/>
    <cellStyle name="Total 2 14 10" xfId="32792"/>
    <cellStyle name="Total 2 14 11" xfId="32793"/>
    <cellStyle name="Total 2 14 12" xfId="35725"/>
    <cellStyle name="Total 2 14 2" xfId="32794"/>
    <cellStyle name="Total 2 14 3" xfId="32795"/>
    <cellStyle name="Total 2 14 4" xfId="32796"/>
    <cellStyle name="Total 2 14 5" xfId="32797"/>
    <cellStyle name="Total 2 14 6" xfId="32798"/>
    <cellStyle name="Total 2 14 7" xfId="32799"/>
    <cellStyle name="Total 2 14 8" xfId="32800"/>
    <cellStyle name="Total 2 14 9" xfId="32801"/>
    <cellStyle name="Total 2 15" xfId="32802"/>
    <cellStyle name="Total 2 15 10" xfId="32803"/>
    <cellStyle name="Total 2 15 11" xfId="32804"/>
    <cellStyle name="Total 2 15 12" xfId="35726"/>
    <cellStyle name="Total 2 15 2" xfId="32805"/>
    <cellStyle name="Total 2 15 3" xfId="32806"/>
    <cellStyle name="Total 2 15 4" xfId="32807"/>
    <cellStyle name="Total 2 15 5" xfId="32808"/>
    <cellStyle name="Total 2 15 6" xfId="32809"/>
    <cellStyle name="Total 2 15 7" xfId="32810"/>
    <cellStyle name="Total 2 15 8" xfId="32811"/>
    <cellStyle name="Total 2 15 9" xfId="32812"/>
    <cellStyle name="Total 2 16" xfId="32813"/>
    <cellStyle name="Total 2 17" xfId="32814"/>
    <cellStyle name="Total 2 18" xfId="32815"/>
    <cellStyle name="Total 2 19" xfId="32816"/>
    <cellStyle name="Total 2 2" xfId="1224"/>
    <cellStyle name="Total 2 2 10" xfId="32818"/>
    <cellStyle name="Total 2 2 11" xfId="32819"/>
    <cellStyle name="Total 2 2 12" xfId="35727"/>
    <cellStyle name="Total 2 2 2" xfId="32817"/>
    <cellStyle name="Total 2 2 3" xfId="32820"/>
    <cellStyle name="Total 2 2 4" xfId="32821"/>
    <cellStyle name="Total 2 2 5" xfId="32822"/>
    <cellStyle name="Total 2 2 6" xfId="32823"/>
    <cellStyle name="Total 2 2 7" xfId="32824"/>
    <cellStyle name="Total 2 2 8" xfId="32825"/>
    <cellStyle name="Total 2 2 9" xfId="32826"/>
    <cellStyle name="Total 2 20" xfId="32827"/>
    <cellStyle name="Total 2 21" xfId="32828"/>
    <cellStyle name="Total 2 22" xfId="32829"/>
    <cellStyle name="Total 2 23" xfId="32830"/>
    <cellStyle name="Total 2 24" xfId="32831"/>
    <cellStyle name="Total 2 25" xfId="32832"/>
    <cellStyle name="Total 2 26" xfId="32833"/>
    <cellStyle name="Total 2 27" xfId="32834"/>
    <cellStyle name="Total 2 28" xfId="32835"/>
    <cellStyle name="Total 2 29" xfId="32836"/>
    <cellStyle name="Total 2 3" xfId="32746"/>
    <cellStyle name="Total 2 3 10" xfId="32837"/>
    <cellStyle name="Total 2 3 11" xfId="32838"/>
    <cellStyle name="Total 2 3 12" xfId="35728"/>
    <cellStyle name="Total 2 3 2" xfId="32839"/>
    <cellStyle name="Total 2 3 3" xfId="32840"/>
    <cellStyle name="Total 2 3 4" xfId="32841"/>
    <cellStyle name="Total 2 3 5" xfId="32842"/>
    <cellStyle name="Total 2 3 6" xfId="32843"/>
    <cellStyle name="Total 2 3 7" xfId="32844"/>
    <cellStyle name="Total 2 3 8" xfId="32845"/>
    <cellStyle name="Total 2 3 9" xfId="32846"/>
    <cellStyle name="Total 2 30" xfId="32847"/>
    <cellStyle name="Total 2 31" xfId="32848"/>
    <cellStyle name="Total 2 32" xfId="32849"/>
    <cellStyle name="Total 2 33" xfId="32850"/>
    <cellStyle name="Total 2 34" xfId="32851"/>
    <cellStyle name="Total 2 35" xfId="32852"/>
    <cellStyle name="Total 2 36" xfId="32853"/>
    <cellStyle name="Total 2 37" xfId="32854"/>
    <cellStyle name="Total 2 38" xfId="35720"/>
    <cellStyle name="Total 2 4" xfId="32855"/>
    <cellStyle name="Total 2 4 10" xfId="32856"/>
    <cellStyle name="Total 2 4 11" xfId="32857"/>
    <cellStyle name="Total 2 4 12" xfId="35729"/>
    <cellStyle name="Total 2 4 2" xfId="32858"/>
    <cellStyle name="Total 2 4 3" xfId="32859"/>
    <cellStyle name="Total 2 4 4" xfId="32860"/>
    <cellStyle name="Total 2 4 5" xfId="32861"/>
    <cellStyle name="Total 2 4 6" xfId="32862"/>
    <cellStyle name="Total 2 4 7" xfId="32863"/>
    <cellStyle name="Total 2 4 8" xfId="32864"/>
    <cellStyle name="Total 2 4 9" xfId="32865"/>
    <cellStyle name="Total 2 5" xfId="32866"/>
    <cellStyle name="Total 2 5 10" xfId="32867"/>
    <cellStyle name="Total 2 5 11" xfId="32868"/>
    <cellStyle name="Total 2 5 12" xfId="35730"/>
    <cellStyle name="Total 2 5 2" xfId="32869"/>
    <cellStyle name="Total 2 5 3" xfId="32870"/>
    <cellStyle name="Total 2 5 4" xfId="32871"/>
    <cellStyle name="Total 2 5 5" xfId="32872"/>
    <cellStyle name="Total 2 5 6" xfId="32873"/>
    <cellStyle name="Total 2 5 7" xfId="32874"/>
    <cellStyle name="Total 2 5 8" xfId="32875"/>
    <cellStyle name="Total 2 5 9" xfId="32876"/>
    <cellStyle name="Total 2 6" xfId="32877"/>
    <cellStyle name="Total 2 6 10" xfId="32878"/>
    <cellStyle name="Total 2 6 11" xfId="32879"/>
    <cellStyle name="Total 2 6 12" xfId="35731"/>
    <cellStyle name="Total 2 6 2" xfId="32880"/>
    <cellStyle name="Total 2 6 3" xfId="32881"/>
    <cellStyle name="Total 2 6 4" xfId="32882"/>
    <cellStyle name="Total 2 6 5" xfId="32883"/>
    <cellStyle name="Total 2 6 6" xfId="32884"/>
    <cellStyle name="Total 2 6 7" xfId="32885"/>
    <cellStyle name="Total 2 6 8" xfId="32886"/>
    <cellStyle name="Total 2 6 9" xfId="32887"/>
    <cellStyle name="Total 2 7" xfId="32888"/>
    <cellStyle name="Total 2 7 10" xfId="32889"/>
    <cellStyle name="Total 2 7 11" xfId="32890"/>
    <cellStyle name="Total 2 7 12" xfId="35732"/>
    <cellStyle name="Total 2 7 2" xfId="32891"/>
    <cellStyle name="Total 2 7 3" xfId="32892"/>
    <cellStyle name="Total 2 7 4" xfId="32893"/>
    <cellStyle name="Total 2 7 5" xfId="32894"/>
    <cellStyle name="Total 2 7 6" xfId="32895"/>
    <cellStyle name="Total 2 7 7" xfId="32896"/>
    <cellStyle name="Total 2 7 8" xfId="32897"/>
    <cellStyle name="Total 2 7 9" xfId="32898"/>
    <cellStyle name="Total 2 8" xfId="32899"/>
    <cellStyle name="Total 2 8 10" xfId="32900"/>
    <cellStyle name="Total 2 8 11" xfId="32901"/>
    <cellStyle name="Total 2 8 12" xfId="35733"/>
    <cellStyle name="Total 2 8 2" xfId="32902"/>
    <cellStyle name="Total 2 8 3" xfId="32903"/>
    <cellStyle name="Total 2 8 4" xfId="32904"/>
    <cellStyle name="Total 2 8 5" xfId="32905"/>
    <cellStyle name="Total 2 8 6" xfId="32906"/>
    <cellStyle name="Total 2 8 7" xfId="32907"/>
    <cellStyle name="Total 2 8 8" xfId="32908"/>
    <cellStyle name="Total 2 8 9" xfId="32909"/>
    <cellStyle name="Total 2 9" xfId="32910"/>
    <cellStyle name="Total 2 9 10" xfId="32911"/>
    <cellStyle name="Total 2 9 11" xfId="32912"/>
    <cellStyle name="Total 2 9 12" xfId="35734"/>
    <cellStyle name="Total 2 9 2" xfId="32913"/>
    <cellStyle name="Total 2 9 3" xfId="32914"/>
    <cellStyle name="Total 2 9 4" xfId="32915"/>
    <cellStyle name="Total 2 9 5" xfId="32916"/>
    <cellStyle name="Total 2 9 6" xfId="32917"/>
    <cellStyle name="Total 2 9 7" xfId="32918"/>
    <cellStyle name="Total 2 9 8" xfId="32919"/>
    <cellStyle name="Total 2 9 9" xfId="32920"/>
    <cellStyle name="Total 2_Planilha Orçamentária - DRENAGEM - OUTROS - R1" xfId="36280"/>
    <cellStyle name="Total 20" xfId="36444"/>
    <cellStyle name="Total 3" xfId="1225"/>
    <cellStyle name="Total 3 10" xfId="32922"/>
    <cellStyle name="Total 3 11" xfId="32923"/>
    <cellStyle name="Total 3 12" xfId="32924"/>
    <cellStyle name="Total 3 13" xfId="35735"/>
    <cellStyle name="Total 3 2" xfId="1226"/>
    <cellStyle name="Total 3 2 10" xfId="32926"/>
    <cellStyle name="Total 3 2 11" xfId="32927"/>
    <cellStyle name="Total 3 2 12" xfId="35736"/>
    <cellStyle name="Total 3 2 2" xfId="32925"/>
    <cellStyle name="Total 3 2 3" xfId="32928"/>
    <cellStyle name="Total 3 2 4" xfId="32929"/>
    <cellStyle name="Total 3 2 5" xfId="32930"/>
    <cellStyle name="Total 3 2 6" xfId="32931"/>
    <cellStyle name="Total 3 2 7" xfId="32932"/>
    <cellStyle name="Total 3 2 8" xfId="32933"/>
    <cellStyle name="Total 3 2 9" xfId="32934"/>
    <cellStyle name="Total 3 3" xfId="32921"/>
    <cellStyle name="Total 3 4" xfId="32935"/>
    <cellStyle name="Total 3 5" xfId="32936"/>
    <cellStyle name="Total 3 6" xfId="32937"/>
    <cellStyle name="Total 3 7" xfId="32938"/>
    <cellStyle name="Total 3 8" xfId="32939"/>
    <cellStyle name="Total 3 9" xfId="32940"/>
    <cellStyle name="Total 3_Planilha Orçamentária - DRENAGEM - OUTROS - R1" xfId="32941"/>
    <cellStyle name="Total 4" xfId="3015"/>
    <cellStyle name="Total 4 10" xfId="32943"/>
    <cellStyle name="Total 4 11" xfId="32944"/>
    <cellStyle name="Total 4 12" xfId="32945"/>
    <cellStyle name="Total 4 13" xfId="32946"/>
    <cellStyle name="Total 4 14" xfId="32947"/>
    <cellStyle name="Total 4 15" xfId="32948"/>
    <cellStyle name="Total 4 16" xfId="32949"/>
    <cellStyle name="Total 4 17" xfId="32950"/>
    <cellStyle name="Total 4 18" xfId="32951"/>
    <cellStyle name="Total 4 19" xfId="32952"/>
    <cellStyle name="Total 4 2" xfId="3016"/>
    <cellStyle name="Total 4 2 2" xfId="3017"/>
    <cellStyle name="Total 4 2 3" xfId="32953"/>
    <cellStyle name="Total 4 20" xfId="32954"/>
    <cellStyle name="Total 4 21" xfId="32955"/>
    <cellStyle name="Total 4 22" xfId="32956"/>
    <cellStyle name="Total 4 23" xfId="32957"/>
    <cellStyle name="Total 4 24" xfId="35737"/>
    <cellStyle name="Total 4 3" xfId="3018"/>
    <cellStyle name="Total 4 3 2" xfId="32958"/>
    <cellStyle name="Total 4 4" xfId="32942"/>
    <cellStyle name="Total 4 5" xfId="32959"/>
    <cellStyle name="Total 4 6" xfId="32960"/>
    <cellStyle name="Total 4 7" xfId="32961"/>
    <cellStyle name="Total 4 8" xfId="32962"/>
    <cellStyle name="Total 4 9" xfId="32963"/>
    <cellStyle name="Total 5" xfId="3019"/>
    <cellStyle name="Total 5 10" xfId="32965"/>
    <cellStyle name="Total 5 11" xfId="32966"/>
    <cellStyle name="Total 5 12" xfId="32967"/>
    <cellStyle name="Total 5 13" xfId="32968"/>
    <cellStyle name="Total 5 14" xfId="32969"/>
    <cellStyle name="Total 5 15" xfId="32970"/>
    <cellStyle name="Total 5 16" xfId="32971"/>
    <cellStyle name="Total 5 17" xfId="32972"/>
    <cellStyle name="Total 5 18" xfId="32973"/>
    <cellStyle name="Total 5 19" xfId="32974"/>
    <cellStyle name="Total 5 2" xfId="3020"/>
    <cellStyle name="Total 5 2 2" xfId="32975"/>
    <cellStyle name="Total 5 20" xfId="32976"/>
    <cellStyle name="Total 5 21" xfId="32977"/>
    <cellStyle name="Total 5 22" xfId="32978"/>
    <cellStyle name="Total 5 23" xfId="32979"/>
    <cellStyle name="Total 5 24" xfId="35738"/>
    <cellStyle name="Total 5 3" xfId="3021"/>
    <cellStyle name="Total 5 3 2" xfId="32980"/>
    <cellStyle name="Total 5 4" xfId="32964"/>
    <cellStyle name="Total 5 5" xfId="32981"/>
    <cellStyle name="Total 5 6" xfId="32982"/>
    <cellStyle name="Total 5 7" xfId="32983"/>
    <cellStyle name="Total 5 8" xfId="32984"/>
    <cellStyle name="Total 5 9" xfId="32985"/>
    <cellStyle name="Total 6" xfId="3022"/>
    <cellStyle name="Total 6 10" xfId="32987"/>
    <cellStyle name="Total 6 11" xfId="32988"/>
    <cellStyle name="Total 6 12" xfId="32989"/>
    <cellStyle name="Total 6 13" xfId="32990"/>
    <cellStyle name="Total 6 14" xfId="32991"/>
    <cellStyle name="Total 6 15" xfId="32992"/>
    <cellStyle name="Total 6 16" xfId="32993"/>
    <cellStyle name="Total 6 17" xfId="32994"/>
    <cellStyle name="Total 6 18" xfId="32995"/>
    <cellStyle name="Total 6 19" xfId="32996"/>
    <cellStyle name="Total 6 2" xfId="3023"/>
    <cellStyle name="Total 6 2 2" xfId="32997"/>
    <cellStyle name="Total 6 20" xfId="32998"/>
    <cellStyle name="Total 6 21" xfId="32999"/>
    <cellStyle name="Total 6 22" xfId="33000"/>
    <cellStyle name="Total 6 23" xfId="33001"/>
    <cellStyle name="Total 6 24" xfId="35739"/>
    <cellStyle name="Total 6 3" xfId="32986"/>
    <cellStyle name="Total 6 4" xfId="33002"/>
    <cellStyle name="Total 6 5" xfId="33003"/>
    <cellStyle name="Total 6 6" xfId="33004"/>
    <cellStyle name="Total 6 7" xfId="33005"/>
    <cellStyle name="Total 6 8" xfId="33006"/>
    <cellStyle name="Total 6 9" xfId="33007"/>
    <cellStyle name="Total 7" xfId="3024"/>
    <cellStyle name="Total 7 10" xfId="33009"/>
    <cellStyle name="Total 7 11" xfId="33010"/>
    <cellStyle name="Total 7 12" xfId="33011"/>
    <cellStyle name="Total 7 13" xfId="33012"/>
    <cellStyle name="Total 7 14" xfId="33013"/>
    <cellStyle name="Total 7 15" xfId="33014"/>
    <cellStyle name="Total 7 16" xfId="33015"/>
    <cellStyle name="Total 7 17" xfId="33016"/>
    <cellStyle name="Total 7 18" xfId="33017"/>
    <cellStyle name="Total 7 19" xfId="33018"/>
    <cellStyle name="Total 7 2" xfId="33008"/>
    <cellStyle name="Total 7 20" xfId="33019"/>
    <cellStyle name="Total 7 21" xfId="33020"/>
    <cellStyle name="Total 7 22" xfId="33021"/>
    <cellStyle name="Total 7 23" xfId="33022"/>
    <cellStyle name="Total 7 24" xfId="35740"/>
    <cellStyle name="Total 7 3" xfId="33023"/>
    <cellStyle name="Total 7 4" xfId="33024"/>
    <cellStyle name="Total 7 5" xfId="33025"/>
    <cellStyle name="Total 7 6" xfId="33026"/>
    <cellStyle name="Total 7 7" xfId="33027"/>
    <cellStyle name="Total 7 8" xfId="33028"/>
    <cellStyle name="Total 7 9" xfId="33029"/>
    <cellStyle name="Total 8" xfId="3025"/>
    <cellStyle name="Total 8 10" xfId="33031"/>
    <cellStyle name="Total 8 11" xfId="33032"/>
    <cellStyle name="Total 8 12" xfId="33033"/>
    <cellStyle name="Total 8 13" xfId="33034"/>
    <cellStyle name="Total 8 14" xfId="33035"/>
    <cellStyle name="Total 8 15" xfId="33036"/>
    <cellStyle name="Total 8 16" xfId="33037"/>
    <cellStyle name="Total 8 17" xfId="33038"/>
    <cellStyle name="Total 8 18" xfId="33039"/>
    <cellStyle name="Total 8 19" xfId="33040"/>
    <cellStyle name="Total 8 2" xfId="33030"/>
    <cellStyle name="Total 8 20" xfId="33041"/>
    <cellStyle name="Total 8 21" xfId="33042"/>
    <cellStyle name="Total 8 22" xfId="33043"/>
    <cellStyle name="Total 8 23" xfId="33044"/>
    <cellStyle name="Total 8 24" xfId="35741"/>
    <cellStyle name="Total 8 3" xfId="33045"/>
    <cellStyle name="Total 8 4" xfId="33046"/>
    <cellStyle name="Total 8 5" xfId="33047"/>
    <cellStyle name="Total 8 6" xfId="33048"/>
    <cellStyle name="Total 8 7" xfId="33049"/>
    <cellStyle name="Total 8 8" xfId="33050"/>
    <cellStyle name="Total 8 9" xfId="33051"/>
    <cellStyle name="Total 9" xfId="33052"/>
    <cellStyle name="Total 9 10" xfId="33053"/>
    <cellStyle name="Total 9 11" xfId="33054"/>
    <cellStyle name="Total 9 12" xfId="33055"/>
    <cellStyle name="Total 9 13" xfId="33056"/>
    <cellStyle name="Total 9 14" xfId="33057"/>
    <cellStyle name="Total 9 15" xfId="33058"/>
    <cellStyle name="Total 9 16" xfId="33059"/>
    <cellStyle name="Total 9 17" xfId="33060"/>
    <cellStyle name="Total 9 18" xfId="33061"/>
    <cellStyle name="Total 9 19" xfId="33062"/>
    <cellStyle name="Total 9 2" xfId="33063"/>
    <cellStyle name="Total 9 20" xfId="33064"/>
    <cellStyle name="Total 9 21" xfId="33065"/>
    <cellStyle name="Total 9 22" xfId="33066"/>
    <cellStyle name="Total 9 23" xfId="33067"/>
    <cellStyle name="Total 9 24" xfId="35742"/>
    <cellStyle name="Total 9 3" xfId="33068"/>
    <cellStyle name="Total 9 4" xfId="33069"/>
    <cellStyle name="Total 9 5" xfId="33070"/>
    <cellStyle name="Total 9 6" xfId="33071"/>
    <cellStyle name="Total 9 7" xfId="33072"/>
    <cellStyle name="Total 9 8" xfId="33073"/>
    <cellStyle name="Total 9 9" xfId="33074"/>
    <cellStyle name="Vírgula 2" xfId="1227"/>
    <cellStyle name="Vírgula 2 10" xfId="33075"/>
    <cellStyle name="Vírgula 2 10 10" xfId="33076"/>
    <cellStyle name="Vírgula 2 10 11" xfId="33077"/>
    <cellStyle name="Vírgula 2 10 12" xfId="35744"/>
    <cellStyle name="Vírgula 2 10 2" xfId="33078"/>
    <cellStyle name="Vírgula 2 10 3" xfId="33079"/>
    <cellStyle name="Vírgula 2 10 4" xfId="33080"/>
    <cellStyle name="Vírgula 2 10 5" xfId="33081"/>
    <cellStyle name="Vírgula 2 10 6" xfId="33082"/>
    <cellStyle name="Vírgula 2 10 7" xfId="33083"/>
    <cellStyle name="Vírgula 2 10 8" xfId="33084"/>
    <cellStyle name="Vírgula 2 10 9" xfId="33085"/>
    <cellStyle name="Vírgula 2 11" xfId="33086"/>
    <cellStyle name="Vírgula 2 11 10" xfId="33087"/>
    <cellStyle name="Vírgula 2 11 11" xfId="33088"/>
    <cellStyle name="Vírgula 2 11 12" xfId="35745"/>
    <cellStyle name="Vírgula 2 11 2" xfId="33089"/>
    <cellStyle name="Vírgula 2 11 3" xfId="33090"/>
    <cellStyle name="Vírgula 2 11 4" xfId="33091"/>
    <cellStyle name="Vírgula 2 11 5" xfId="33092"/>
    <cellStyle name="Vírgula 2 11 6" xfId="33093"/>
    <cellStyle name="Vírgula 2 11 7" xfId="33094"/>
    <cellStyle name="Vírgula 2 11 8" xfId="33095"/>
    <cellStyle name="Vírgula 2 11 9" xfId="33096"/>
    <cellStyle name="Vírgula 2 12" xfId="33097"/>
    <cellStyle name="Vírgula 2 12 10" xfId="33098"/>
    <cellStyle name="Vírgula 2 12 11" xfId="33099"/>
    <cellStyle name="Vírgula 2 12 12" xfId="35746"/>
    <cellStyle name="Vírgula 2 12 2" xfId="33100"/>
    <cellStyle name="Vírgula 2 12 3" xfId="33101"/>
    <cellStyle name="Vírgula 2 12 4" xfId="33102"/>
    <cellStyle name="Vírgula 2 12 5" xfId="33103"/>
    <cellStyle name="Vírgula 2 12 6" xfId="33104"/>
    <cellStyle name="Vírgula 2 12 7" xfId="33105"/>
    <cellStyle name="Vírgula 2 12 8" xfId="33106"/>
    <cellStyle name="Vírgula 2 12 9" xfId="33107"/>
    <cellStyle name="Vírgula 2 13" xfId="33108"/>
    <cellStyle name="Vírgula 2 13 10" xfId="33109"/>
    <cellStyle name="Vírgula 2 13 11" xfId="33110"/>
    <cellStyle name="Vírgula 2 13 12" xfId="35747"/>
    <cellStyle name="Vírgula 2 13 2" xfId="33111"/>
    <cellStyle name="Vírgula 2 13 3" xfId="33112"/>
    <cellStyle name="Vírgula 2 13 4" xfId="33113"/>
    <cellStyle name="Vírgula 2 13 5" xfId="33114"/>
    <cellStyle name="Vírgula 2 13 6" xfId="33115"/>
    <cellStyle name="Vírgula 2 13 7" xfId="33116"/>
    <cellStyle name="Vírgula 2 13 8" xfId="33117"/>
    <cellStyle name="Vírgula 2 13 9" xfId="33118"/>
    <cellStyle name="Vírgula 2 14" xfId="33119"/>
    <cellStyle name="Vírgula 2 14 10" xfId="33120"/>
    <cellStyle name="Vírgula 2 14 11" xfId="33121"/>
    <cellStyle name="Vírgula 2 14 12" xfId="35748"/>
    <cellStyle name="Vírgula 2 14 2" xfId="33122"/>
    <cellStyle name="Vírgula 2 14 3" xfId="33123"/>
    <cellStyle name="Vírgula 2 14 4" xfId="33124"/>
    <cellStyle name="Vírgula 2 14 5" xfId="33125"/>
    <cellStyle name="Vírgula 2 14 6" xfId="33126"/>
    <cellStyle name="Vírgula 2 14 7" xfId="33127"/>
    <cellStyle name="Vírgula 2 14 8" xfId="33128"/>
    <cellStyle name="Vírgula 2 14 9" xfId="33129"/>
    <cellStyle name="Vírgula 2 15" xfId="33130"/>
    <cellStyle name="Vírgula 2 15 10" xfId="33131"/>
    <cellStyle name="Vírgula 2 15 11" xfId="33132"/>
    <cellStyle name="Vírgula 2 15 12" xfId="35749"/>
    <cellStyle name="Vírgula 2 15 2" xfId="33133"/>
    <cellStyle name="Vírgula 2 15 3" xfId="33134"/>
    <cellStyle name="Vírgula 2 15 4" xfId="33135"/>
    <cellStyle name="Vírgula 2 15 5" xfId="33136"/>
    <cellStyle name="Vírgula 2 15 6" xfId="33137"/>
    <cellStyle name="Vírgula 2 15 7" xfId="33138"/>
    <cellStyle name="Vírgula 2 15 8" xfId="33139"/>
    <cellStyle name="Vírgula 2 15 9" xfId="33140"/>
    <cellStyle name="Vírgula 2 16" xfId="33141"/>
    <cellStyle name="Vírgula 2 16 10" xfId="33142"/>
    <cellStyle name="Vírgula 2 16 11" xfId="33143"/>
    <cellStyle name="Vírgula 2 16 12" xfId="35750"/>
    <cellStyle name="Vírgula 2 16 2" xfId="33144"/>
    <cellStyle name="Vírgula 2 16 3" xfId="33145"/>
    <cellStyle name="Vírgula 2 16 4" xfId="33146"/>
    <cellStyle name="Vírgula 2 16 5" xfId="33147"/>
    <cellStyle name="Vírgula 2 16 6" xfId="33148"/>
    <cellStyle name="Vírgula 2 16 7" xfId="33149"/>
    <cellStyle name="Vírgula 2 16 8" xfId="33150"/>
    <cellStyle name="Vírgula 2 16 9" xfId="33151"/>
    <cellStyle name="Vírgula 2 17" xfId="33152"/>
    <cellStyle name="Vírgula 2 17 10" xfId="33153"/>
    <cellStyle name="Vírgula 2 17 11" xfId="33154"/>
    <cellStyle name="Vírgula 2 17 12" xfId="35751"/>
    <cellStyle name="Vírgula 2 17 2" xfId="33155"/>
    <cellStyle name="Vírgula 2 17 3" xfId="33156"/>
    <cellStyle name="Vírgula 2 17 4" xfId="33157"/>
    <cellStyle name="Vírgula 2 17 5" xfId="33158"/>
    <cellStyle name="Vírgula 2 17 6" xfId="33159"/>
    <cellStyle name="Vírgula 2 17 7" xfId="33160"/>
    <cellStyle name="Vírgula 2 17 8" xfId="33161"/>
    <cellStyle name="Vírgula 2 17 9" xfId="33162"/>
    <cellStyle name="Vírgula 2 18" xfId="33163"/>
    <cellStyle name="Vírgula 2 18 10" xfId="33164"/>
    <cellStyle name="Vírgula 2 18 11" xfId="33165"/>
    <cellStyle name="Vírgula 2 18 12" xfId="35752"/>
    <cellStyle name="Vírgula 2 18 2" xfId="33166"/>
    <cellStyle name="Vírgula 2 18 3" xfId="33167"/>
    <cellStyle name="Vírgula 2 18 4" xfId="33168"/>
    <cellStyle name="Vírgula 2 18 5" xfId="33169"/>
    <cellStyle name="Vírgula 2 18 6" xfId="33170"/>
    <cellStyle name="Vírgula 2 18 7" xfId="33171"/>
    <cellStyle name="Vírgula 2 18 8" xfId="33172"/>
    <cellStyle name="Vírgula 2 18 9" xfId="33173"/>
    <cellStyle name="Vírgula 2 19" xfId="33174"/>
    <cellStyle name="Vírgula 2 2" xfId="1228"/>
    <cellStyle name="Vírgula 2 2 10" xfId="1229"/>
    <cellStyle name="Vírgula 2 2 10 10" xfId="33177"/>
    <cellStyle name="Vírgula 2 2 10 11" xfId="33178"/>
    <cellStyle name="Vírgula 2 2 10 12" xfId="35754"/>
    <cellStyle name="Vírgula 2 2 10 2" xfId="3027"/>
    <cellStyle name="Vírgula 2 2 10 2 2" xfId="33179"/>
    <cellStyle name="Vírgula 2 2 10 3" xfId="33176"/>
    <cellStyle name="Vírgula 2 2 10 4" xfId="33180"/>
    <cellStyle name="Vírgula 2 2 10 5" xfId="33181"/>
    <cellStyle name="Vírgula 2 2 10 6" xfId="33182"/>
    <cellStyle name="Vírgula 2 2 10 7" xfId="33183"/>
    <cellStyle name="Vírgula 2 2 10 8" xfId="33184"/>
    <cellStyle name="Vírgula 2 2 10 9" xfId="33185"/>
    <cellStyle name="Vírgula 2 2 11" xfId="1230"/>
    <cellStyle name="Vírgula 2 2 11 10" xfId="33187"/>
    <cellStyle name="Vírgula 2 2 11 11" xfId="33188"/>
    <cellStyle name="Vírgula 2 2 11 12" xfId="35755"/>
    <cellStyle name="Vírgula 2 2 11 2" xfId="3028"/>
    <cellStyle name="Vírgula 2 2 11 2 2" xfId="33189"/>
    <cellStyle name="Vírgula 2 2 11 3" xfId="33186"/>
    <cellStyle name="Vírgula 2 2 11 4" xfId="33190"/>
    <cellStyle name="Vírgula 2 2 11 5" xfId="33191"/>
    <cellStyle name="Vírgula 2 2 11 6" xfId="33192"/>
    <cellStyle name="Vírgula 2 2 11 7" xfId="33193"/>
    <cellStyle name="Vírgula 2 2 11 8" xfId="33194"/>
    <cellStyle name="Vírgula 2 2 11 9" xfId="33195"/>
    <cellStyle name="Vírgula 2 2 12" xfId="1231"/>
    <cellStyle name="Vírgula 2 2 12 10" xfId="33197"/>
    <cellStyle name="Vírgula 2 2 12 11" xfId="33198"/>
    <cellStyle name="Vírgula 2 2 12 12" xfId="35756"/>
    <cellStyle name="Vírgula 2 2 12 2" xfId="3029"/>
    <cellStyle name="Vírgula 2 2 12 2 2" xfId="33199"/>
    <cellStyle name="Vírgula 2 2 12 3" xfId="33196"/>
    <cellStyle name="Vírgula 2 2 12 4" xfId="33200"/>
    <cellStyle name="Vírgula 2 2 12 5" xfId="33201"/>
    <cellStyle name="Vírgula 2 2 12 6" xfId="33202"/>
    <cellStyle name="Vírgula 2 2 12 7" xfId="33203"/>
    <cellStyle name="Vírgula 2 2 12 8" xfId="33204"/>
    <cellStyle name="Vírgula 2 2 12 9" xfId="33205"/>
    <cellStyle name="Vírgula 2 2 13" xfId="1232"/>
    <cellStyle name="Vírgula 2 2 13 10" xfId="33207"/>
    <cellStyle name="Vírgula 2 2 13 11" xfId="33208"/>
    <cellStyle name="Vírgula 2 2 13 12" xfId="35757"/>
    <cellStyle name="Vírgula 2 2 13 2" xfId="33206"/>
    <cellStyle name="Vírgula 2 2 13 3" xfId="33209"/>
    <cellStyle name="Vírgula 2 2 13 4" xfId="33210"/>
    <cellStyle name="Vírgula 2 2 13 5" xfId="33211"/>
    <cellStyle name="Vírgula 2 2 13 6" xfId="33212"/>
    <cellStyle name="Vírgula 2 2 13 7" xfId="33213"/>
    <cellStyle name="Vírgula 2 2 13 8" xfId="33214"/>
    <cellStyle name="Vírgula 2 2 13 9" xfId="33215"/>
    <cellStyle name="Vírgula 2 2 14" xfId="1233"/>
    <cellStyle name="Vírgula 2 2 14 10" xfId="33217"/>
    <cellStyle name="Vírgula 2 2 14 11" xfId="33218"/>
    <cellStyle name="Vírgula 2 2 14 12" xfId="35758"/>
    <cellStyle name="Vírgula 2 2 14 2" xfId="33216"/>
    <cellStyle name="Vírgula 2 2 14 3" xfId="33219"/>
    <cellStyle name="Vírgula 2 2 14 4" xfId="33220"/>
    <cellStyle name="Vírgula 2 2 14 5" xfId="33221"/>
    <cellStyle name="Vírgula 2 2 14 6" xfId="33222"/>
    <cellStyle name="Vírgula 2 2 14 7" xfId="33223"/>
    <cellStyle name="Vírgula 2 2 14 8" xfId="33224"/>
    <cellStyle name="Vírgula 2 2 14 9" xfId="33225"/>
    <cellStyle name="Vírgula 2 2 15" xfId="1234"/>
    <cellStyle name="Vírgula 2 2 15 10" xfId="33227"/>
    <cellStyle name="Vírgula 2 2 15 11" xfId="33228"/>
    <cellStyle name="Vírgula 2 2 15 12" xfId="35759"/>
    <cellStyle name="Vírgula 2 2 15 2" xfId="33226"/>
    <cellStyle name="Vírgula 2 2 15 3" xfId="33229"/>
    <cellStyle name="Vírgula 2 2 15 4" xfId="33230"/>
    <cellStyle name="Vírgula 2 2 15 5" xfId="33231"/>
    <cellStyle name="Vírgula 2 2 15 6" xfId="33232"/>
    <cellStyle name="Vírgula 2 2 15 7" xfId="33233"/>
    <cellStyle name="Vírgula 2 2 15 8" xfId="33234"/>
    <cellStyle name="Vírgula 2 2 15 9" xfId="33235"/>
    <cellStyle name="Vírgula 2 2 16" xfId="1235"/>
    <cellStyle name="Vírgula 2 2 16 10" xfId="33237"/>
    <cellStyle name="Vírgula 2 2 16 11" xfId="33238"/>
    <cellStyle name="Vírgula 2 2 16 12" xfId="35760"/>
    <cellStyle name="Vírgula 2 2 16 2" xfId="33236"/>
    <cellStyle name="Vírgula 2 2 16 3" xfId="33239"/>
    <cellStyle name="Vírgula 2 2 16 4" xfId="33240"/>
    <cellStyle name="Vírgula 2 2 16 5" xfId="33241"/>
    <cellStyle name="Vírgula 2 2 16 6" xfId="33242"/>
    <cellStyle name="Vírgula 2 2 16 7" xfId="33243"/>
    <cellStyle name="Vírgula 2 2 16 8" xfId="33244"/>
    <cellStyle name="Vírgula 2 2 16 9" xfId="33245"/>
    <cellStyle name="Vírgula 2 2 17" xfId="1236"/>
    <cellStyle name="Vírgula 2 2 17 2" xfId="33246"/>
    <cellStyle name="Vírgula 2 2 18" xfId="3026"/>
    <cellStyle name="Vírgula 2 2 18 2" xfId="3236"/>
    <cellStyle name="Vírgula 2 2 18 3" xfId="33247"/>
    <cellStyle name="Vírgula 2 2 19" xfId="3056"/>
    <cellStyle name="Vírgula 2 2 19 2" xfId="3084"/>
    <cellStyle name="Vírgula 2 2 19 3" xfId="33248"/>
    <cellStyle name="Vírgula 2 2 2" xfId="1237"/>
    <cellStyle name="Vírgula 2 2 2 10" xfId="1238"/>
    <cellStyle name="Vírgula 2 2 2 10 2" xfId="33250"/>
    <cellStyle name="Vírgula 2 2 2 11" xfId="1239"/>
    <cellStyle name="Vírgula 2 2 2 11 2" xfId="33251"/>
    <cellStyle name="Vírgula 2 2 2 12" xfId="1240"/>
    <cellStyle name="Vírgula 2 2 2 12 2" xfId="33252"/>
    <cellStyle name="Vírgula 2 2 2 13" xfId="1241"/>
    <cellStyle name="Vírgula 2 2 2 13 2" xfId="33253"/>
    <cellStyle name="Vírgula 2 2 2 14" xfId="1242"/>
    <cellStyle name="Vírgula 2 2 2 14 2" xfId="33254"/>
    <cellStyle name="Vírgula 2 2 2 15" xfId="1243"/>
    <cellStyle name="Vírgula 2 2 2 15 2" xfId="33255"/>
    <cellStyle name="Vírgula 2 2 2 16" xfId="3030"/>
    <cellStyle name="Vírgula 2 2 2 16 2" xfId="33256"/>
    <cellStyle name="Vírgula 2 2 2 17" xfId="33249"/>
    <cellStyle name="Vírgula 2 2 2 18" xfId="33257"/>
    <cellStyle name="Vírgula 2 2 2 19" xfId="35761"/>
    <cellStyle name="Vírgula 2 2 2 2" xfId="1244"/>
    <cellStyle name="Vírgula 2 2 2 2 10" xfId="33259"/>
    <cellStyle name="Vírgula 2 2 2 2 11" xfId="33260"/>
    <cellStyle name="Vírgula 2 2 2 2 12" xfId="35762"/>
    <cellStyle name="Vírgula 2 2 2 2 2" xfId="33258"/>
    <cellStyle name="Vírgula 2 2 2 2 3" xfId="33261"/>
    <cellStyle name="Vírgula 2 2 2 2 4" xfId="33262"/>
    <cellStyle name="Vírgula 2 2 2 2 5" xfId="33263"/>
    <cellStyle name="Vírgula 2 2 2 2 6" xfId="33264"/>
    <cellStyle name="Vírgula 2 2 2 2 7" xfId="33265"/>
    <cellStyle name="Vírgula 2 2 2 2 8" xfId="33266"/>
    <cellStyle name="Vírgula 2 2 2 2 9" xfId="33267"/>
    <cellStyle name="Vírgula 2 2 2 20" xfId="36285"/>
    <cellStyle name="Vírgula 2 2 2 21" xfId="36447"/>
    <cellStyle name="Vírgula 2 2 2 3" xfId="1245"/>
    <cellStyle name="Vírgula 2 2 2 3 10" xfId="33269"/>
    <cellStyle name="Vírgula 2 2 2 3 11" xfId="33270"/>
    <cellStyle name="Vírgula 2 2 2 3 12" xfId="35763"/>
    <cellStyle name="Vírgula 2 2 2 3 2" xfId="33268"/>
    <cellStyle name="Vírgula 2 2 2 3 3" xfId="33271"/>
    <cellStyle name="Vírgula 2 2 2 3 4" xfId="33272"/>
    <cellStyle name="Vírgula 2 2 2 3 5" xfId="33273"/>
    <cellStyle name="Vírgula 2 2 2 3 6" xfId="33274"/>
    <cellStyle name="Vírgula 2 2 2 3 7" xfId="33275"/>
    <cellStyle name="Vírgula 2 2 2 3 8" xfId="33276"/>
    <cellStyle name="Vírgula 2 2 2 3 9" xfId="33277"/>
    <cellStyle name="Vírgula 2 2 2 4" xfId="1246"/>
    <cellStyle name="Vírgula 2 2 2 4 10" xfId="33279"/>
    <cellStyle name="Vírgula 2 2 2 4 11" xfId="33280"/>
    <cellStyle name="Vírgula 2 2 2 4 12" xfId="35764"/>
    <cellStyle name="Vírgula 2 2 2 4 2" xfId="33278"/>
    <cellStyle name="Vírgula 2 2 2 4 3" xfId="33281"/>
    <cellStyle name="Vírgula 2 2 2 4 4" xfId="33282"/>
    <cellStyle name="Vírgula 2 2 2 4 5" xfId="33283"/>
    <cellStyle name="Vírgula 2 2 2 4 6" xfId="33284"/>
    <cellStyle name="Vírgula 2 2 2 4 7" xfId="33285"/>
    <cellStyle name="Vírgula 2 2 2 4 8" xfId="33286"/>
    <cellStyle name="Vírgula 2 2 2 4 9" xfId="33287"/>
    <cellStyle name="Vírgula 2 2 2 5" xfId="1247"/>
    <cellStyle name="Vírgula 2 2 2 5 10" xfId="33289"/>
    <cellStyle name="Vírgula 2 2 2 5 11" xfId="33290"/>
    <cellStyle name="Vírgula 2 2 2 5 12" xfId="35765"/>
    <cellStyle name="Vírgula 2 2 2 5 2" xfId="33288"/>
    <cellStyle name="Vírgula 2 2 2 5 3" xfId="33291"/>
    <cellStyle name="Vírgula 2 2 2 5 4" xfId="33292"/>
    <cellStyle name="Vírgula 2 2 2 5 5" xfId="33293"/>
    <cellStyle name="Vírgula 2 2 2 5 6" xfId="33294"/>
    <cellStyle name="Vírgula 2 2 2 5 7" xfId="33295"/>
    <cellStyle name="Vírgula 2 2 2 5 8" xfId="33296"/>
    <cellStyle name="Vírgula 2 2 2 5 9" xfId="33297"/>
    <cellStyle name="Vírgula 2 2 2 6" xfId="1248"/>
    <cellStyle name="Vírgula 2 2 2 6 10" xfId="33299"/>
    <cellStyle name="Vírgula 2 2 2 6 11" xfId="33300"/>
    <cellStyle name="Vírgula 2 2 2 6 12" xfId="35766"/>
    <cellStyle name="Vírgula 2 2 2 6 2" xfId="33298"/>
    <cellStyle name="Vírgula 2 2 2 6 3" xfId="33301"/>
    <cellStyle name="Vírgula 2 2 2 6 4" xfId="33302"/>
    <cellStyle name="Vírgula 2 2 2 6 5" xfId="33303"/>
    <cellStyle name="Vírgula 2 2 2 6 6" xfId="33304"/>
    <cellStyle name="Vírgula 2 2 2 6 7" xfId="33305"/>
    <cellStyle name="Vírgula 2 2 2 6 8" xfId="33306"/>
    <cellStyle name="Vírgula 2 2 2 6 9" xfId="33307"/>
    <cellStyle name="Vírgula 2 2 2 7" xfId="1249"/>
    <cellStyle name="Vírgula 2 2 2 7 10" xfId="33309"/>
    <cellStyle name="Vírgula 2 2 2 7 11" xfId="33310"/>
    <cellStyle name="Vírgula 2 2 2 7 12" xfId="35767"/>
    <cellStyle name="Vírgula 2 2 2 7 2" xfId="33308"/>
    <cellStyle name="Vírgula 2 2 2 7 3" xfId="33311"/>
    <cellStyle name="Vírgula 2 2 2 7 4" xfId="33312"/>
    <cellStyle name="Vírgula 2 2 2 7 5" xfId="33313"/>
    <cellStyle name="Vírgula 2 2 2 7 6" xfId="33314"/>
    <cellStyle name="Vírgula 2 2 2 7 7" xfId="33315"/>
    <cellStyle name="Vírgula 2 2 2 7 8" xfId="33316"/>
    <cellStyle name="Vírgula 2 2 2 7 9" xfId="33317"/>
    <cellStyle name="Vírgula 2 2 2 8" xfId="1250"/>
    <cellStyle name="Vírgula 2 2 2 8 10" xfId="33319"/>
    <cellStyle name="Vírgula 2 2 2 8 11" xfId="33320"/>
    <cellStyle name="Vírgula 2 2 2 8 12" xfId="35768"/>
    <cellStyle name="Vírgula 2 2 2 8 2" xfId="33318"/>
    <cellStyle name="Vírgula 2 2 2 8 3" xfId="33321"/>
    <cellStyle name="Vírgula 2 2 2 8 4" xfId="33322"/>
    <cellStyle name="Vírgula 2 2 2 8 5" xfId="33323"/>
    <cellStyle name="Vírgula 2 2 2 8 6" xfId="33324"/>
    <cellStyle name="Vírgula 2 2 2 8 7" xfId="33325"/>
    <cellStyle name="Vírgula 2 2 2 8 8" xfId="33326"/>
    <cellStyle name="Vírgula 2 2 2 8 9" xfId="33327"/>
    <cellStyle name="Vírgula 2 2 2 9" xfId="1251"/>
    <cellStyle name="Vírgula 2 2 2 9 2" xfId="33328"/>
    <cellStyle name="Vírgula 2 2 20" xfId="3235"/>
    <cellStyle name="Vírgula 2 2 20 2" xfId="33329"/>
    <cellStyle name="Vírgula 2 2 21" xfId="3087"/>
    <cellStyle name="Vírgula 2 2 21 2" xfId="33330"/>
    <cellStyle name="Vírgula 2 2 22" xfId="3239"/>
    <cellStyle name="Vírgula 2 2 22 2" xfId="33331"/>
    <cellStyle name="Vírgula 2 2 23" xfId="33175"/>
    <cellStyle name="Vírgula 2 2 24" xfId="33332"/>
    <cellStyle name="Vírgula 2 2 25" xfId="33333"/>
    <cellStyle name="Vírgula 2 2 26" xfId="33334"/>
    <cellStyle name="Vírgula 2 2 27" xfId="35753"/>
    <cellStyle name="Vírgula 2 2 28" xfId="36284"/>
    <cellStyle name="Vírgula 2 2 29" xfId="36446"/>
    <cellStyle name="Vírgula 2 2 3" xfId="1252"/>
    <cellStyle name="Vírgula 2 2 3 10" xfId="1253"/>
    <cellStyle name="Vírgula 2 2 3 10 2" xfId="33336"/>
    <cellStyle name="Vírgula 2 2 3 11" xfId="1254"/>
    <cellStyle name="Vírgula 2 2 3 11 2" xfId="33337"/>
    <cellStyle name="Vírgula 2 2 3 12" xfId="1255"/>
    <cellStyle name="Vírgula 2 2 3 12 2" xfId="33338"/>
    <cellStyle name="Vírgula 2 2 3 13" xfId="1256"/>
    <cellStyle name="Vírgula 2 2 3 13 2" xfId="33339"/>
    <cellStyle name="Vírgula 2 2 3 14" xfId="1257"/>
    <cellStyle name="Vírgula 2 2 3 14 2" xfId="33340"/>
    <cellStyle name="Vírgula 2 2 3 15" xfId="1258"/>
    <cellStyle name="Vírgula 2 2 3 15 2" xfId="33341"/>
    <cellStyle name="Vírgula 2 2 3 16" xfId="3031"/>
    <cellStyle name="Vírgula 2 2 3 16 2" xfId="33342"/>
    <cellStyle name="Vírgula 2 2 3 17" xfId="33335"/>
    <cellStyle name="Vírgula 2 2 3 18" xfId="33343"/>
    <cellStyle name="Vírgula 2 2 3 19" xfId="35769"/>
    <cellStyle name="Vírgula 2 2 3 2" xfId="1259"/>
    <cellStyle name="Vírgula 2 2 3 2 10" xfId="33345"/>
    <cellStyle name="Vírgula 2 2 3 2 11" xfId="33346"/>
    <cellStyle name="Vírgula 2 2 3 2 12" xfId="35770"/>
    <cellStyle name="Vírgula 2 2 3 2 2" xfId="33344"/>
    <cellStyle name="Vírgula 2 2 3 2 3" xfId="33347"/>
    <cellStyle name="Vírgula 2 2 3 2 4" xfId="33348"/>
    <cellStyle name="Vírgula 2 2 3 2 5" xfId="33349"/>
    <cellStyle name="Vírgula 2 2 3 2 6" xfId="33350"/>
    <cellStyle name="Vírgula 2 2 3 2 7" xfId="33351"/>
    <cellStyle name="Vírgula 2 2 3 2 8" xfId="33352"/>
    <cellStyle name="Vírgula 2 2 3 2 9" xfId="33353"/>
    <cellStyle name="Vírgula 2 2 3 20" xfId="36286"/>
    <cellStyle name="Vírgula 2 2 3 21" xfId="36448"/>
    <cellStyle name="Vírgula 2 2 3 3" xfId="1260"/>
    <cellStyle name="Vírgula 2 2 3 3 10" xfId="33355"/>
    <cellStyle name="Vírgula 2 2 3 3 11" xfId="33356"/>
    <cellStyle name="Vírgula 2 2 3 3 12" xfId="35771"/>
    <cellStyle name="Vírgula 2 2 3 3 2" xfId="33354"/>
    <cellStyle name="Vírgula 2 2 3 3 3" xfId="33357"/>
    <cellStyle name="Vírgula 2 2 3 3 4" xfId="33358"/>
    <cellStyle name="Vírgula 2 2 3 3 5" xfId="33359"/>
    <cellStyle name="Vírgula 2 2 3 3 6" xfId="33360"/>
    <cellStyle name="Vírgula 2 2 3 3 7" xfId="33361"/>
    <cellStyle name="Vírgula 2 2 3 3 8" xfId="33362"/>
    <cellStyle name="Vírgula 2 2 3 3 9" xfId="33363"/>
    <cellStyle name="Vírgula 2 2 3 4" xfId="1261"/>
    <cellStyle name="Vírgula 2 2 3 4 10" xfId="33365"/>
    <cellStyle name="Vírgula 2 2 3 4 11" xfId="33366"/>
    <cellStyle name="Vírgula 2 2 3 4 12" xfId="35772"/>
    <cellStyle name="Vírgula 2 2 3 4 2" xfId="33364"/>
    <cellStyle name="Vírgula 2 2 3 4 3" xfId="33367"/>
    <cellStyle name="Vírgula 2 2 3 4 4" xfId="33368"/>
    <cellStyle name="Vírgula 2 2 3 4 5" xfId="33369"/>
    <cellStyle name="Vírgula 2 2 3 4 6" xfId="33370"/>
    <cellStyle name="Vírgula 2 2 3 4 7" xfId="33371"/>
    <cellStyle name="Vírgula 2 2 3 4 8" xfId="33372"/>
    <cellStyle name="Vírgula 2 2 3 4 9" xfId="33373"/>
    <cellStyle name="Vírgula 2 2 3 5" xfId="1262"/>
    <cellStyle name="Vírgula 2 2 3 5 10" xfId="33375"/>
    <cellStyle name="Vírgula 2 2 3 5 11" xfId="33376"/>
    <cellStyle name="Vírgula 2 2 3 5 12" xfId="35773"/>
    <cellStyle name="Vírgula 2 2 3 5 2" xfId="33374"/>
    <cellStyle name="Vírgula 2 2 3 5 3" xfId="33377"/>
    <cellStyle name="Vírgula 2 2 3 5 4" xfId="33378"/>
    <cellStyle name="Vírgula 2 2 3 5 5" xfId="33379"/>
    <cellStyle name="Vírgula 2 2 3 5 6" xfId="33380"/>
    <cellStyle name="Vírgula 2 2 3 5 7" xfId="33381"/>
    <cellStyle name="Vírgula 2 2 3 5 8" xfId="33382"/>
    <cellStyle name="Vírgula 2 2 3 5 9" xfId="33383"/>
    <cellStyle name="Vírgula 2 2 3 6" xfId="1263"/>
    <cellStyle name="Vírgula 2 2 3 6 10" xfId="33385"/>
    <cellStyle name="Vírgula 2 2 3 6 11" xfId="33386"/>
    <cellStyle name="Vírgula 2 2 3 6 12" xfId="35774"/>
    <cellStyle name="Vírgula 2 2 3 6 2" xfId="33384"/>
    <cellStyle name="Vírgula 2 2 3 6 3" xfId="33387"/>
    <cellStyle name="Vírgula 2 2 3 6 4" xfId="33388"/>
    <cellStyle name="Vírgula 2 2 3 6 5" xfId="33389"/>
    <cellStyle name="Vírgula 2 2 3 6 6" xfId="33390"/>
    <cellStyle name="Vírgula 2 2 3 6 7" xfId="33391"/>
    <cellStyle name="Vírgula 2 2 3 6 8" xfId="33392"/>
    <cellStyle name="Vírgula 2 2 3 6 9" xfId="33393"/>
    <cellStyle name="Vírgula 2 2 3 7" xfId="1264"/>
    <cellStyle name="Vírgula 2 2 3 7 10" xfId="33395"/>
    <cellStyle name="Vírgula 2 2 3 7 11" xfId="33396"/>
    <cellStyle name="Vírgula 2 2 3 7 12" xfId="35775"/>
    <cellStyle name="Vírgula 2 2 3 7 2" xfId="33394"/>
    <cellStyle name="Vírgula 2 2 3 7 3" xfId="33397"/>
    <cellStyle name="Vírgula 2 2 3 7 4" xfId="33398"/>
    <cellStyle name="Vírgula 2 2 3 7 5" xfId="33399"/>
    <cellStyle name="Vírgula 2 2 3 7 6" xfId="33400"/>
    <cellStyle name="Vírgula 2 2 3 7 7" xfId="33401"/>
    <cellStyle name="Vírgula 2 2 3 7 8" xfId="33402"/>
    <cellStyle name="Vírgula 2 2 3 7 9" xfId="33403"/>
    <cellStyle name="Vírgula 2 2 3 8" xfId="1265"/>
    <cellStyle name="Vírgula 2 2 3 8 10" xfId="33405"/>
    <cellStyle name="Vírgula 2 2 3 8 11" xfId="33406"/>
    <cellStyle name="Vírgula 2 2 3 8 12" xfId="35776"/>
    <cellStyle name="Vírgula 2 2 3 8 2" xfId="33404"/>
    <cellStyle name="Vírgula 2 2 3 8 3" xfId="33407"/>
    <cellStyle name="Vírgula 2 2 3 8 4" xfId="33408"/>
    <cellStyle name="Vírgula 2 2 3 8 5" xfId="33409"/>
    <cellStyle name="Vírgula 2 2 3 8 6" xfId="33410"/>
    <cellStyle name="Vírgula 2 2 3 8 7" xfId="33411"/>
    <cellStyle name="Vírgula 2 2 3 8 8" xfId="33412"/>
    <cellStyle name="Vírgula 2 2 3 8 9" xfId="33413"/>
    <cellStyle name="Vírgula 2 2 3 9" xfId="1266"/>
    <cellStyle name="Vírgula 2 2 3 9 2" xfId="33414"/>
    <cellStyle name="Vírgula 2 2 30" xfId="36483"/>
    <cellStyle name="Vírgula 2 2 31" xfId="36526"/>
    <cellStyle name="Vírgula 2 2 32" xfId="36495"/>
    <cellStyle name="Vírgula 2 2 33" xfId="36515"/>
    <cellStyle name="Vírgula 2 2 4" xfId="1267"/>
    <cellStyle name="Vírgula 2 2 4 10" xfId="1268"/>
    <cellStyle name="Vírgula 2 2 4 10 2" xfId="33416"/>
    <cellStyle name="Vírgula 2 2 4 11" xfId="1269"/>
    <cellStyle name="Vírgula 2 2 4 11 2" xfId="33417"/>
    <cellStyle name="Vírgula 2 2 4 12" xfId="1270"/>
    <cellStyle name="Vírgula 2 2 4 12 2" xfId="35777"/>
    <cellStyle name="Vírgula 2 2 4 13" xfId="1271"/>
    <cellStyle name="Vírgula 2 2 4 14" xfId="1272"/>
    <cellStyle name="Vírgula 2 2 4 15" xfId="1273"/>
    <cellStyle name="Vírgula 2 2 4 16" xfId="3032"/>
    <cellStyle name="Vírgula 2 2 4 16 2" xfId="3241"/>
    <cellStyle name="Vírgula 2 2 4 17" xfId="1489"/>
    <cellStyle name="Vírgula 2 2 4 17 2" xfId="3088"/>
    <cellStyle name="Vírgula 2 2 4 18" xfId="3237"/>
    <cellStyle name="Vírgula 2 2 4 19" xfId="3121"/>
    <cellStyle name="Vírgula 2 2 4 2" xfId="1274"/>
    <cellStyle name="Vírgula 2 2 4 2 2" xfId="3127"/>
    <cellStyle name="Vírgula 2 2 4 2 2 2" xfId="3128"/>
    <cellStyle name="Vírgula 2 2 4 2 3" xfId="3242"/>
    <cellStyle name="Vírgula 2 2 4 2 4" xfId="3102"/>
    <cellStyle name="Vírgula 2 2 4 2 5" xfId="3238"/>
    <cellStyle name="Vírgula 2 2 4 2 6" xfId="3122"/>
    <cellStyle name="Vírgula 2 2 4 2 7" xfId="3245"/>
    <cellStyle name="Vírgula 2 2 4 2 8" xfId="33418"/>
    <cellStyle name="Vírgula 2 2 4 20" xfId="3244"/>
    <cellStyle name="Vírgula 2 2 4 21" xfId="33415"/>
    <cellStyle name="Vírgula 2 2 4 22" xfId="36535"/>
    <cellStyle name="Vírgula 2 2 4 23" xfId="36486"/>
    <cellStyle name="Vírgula 2 2 4 24" xfId="36522"/>
    <cellStyle name="Vírgula 2 2 4 25" xfId="36498"/>
    <cellStyle name="Vírgula 2 2 4 3" xfId="1275"/>
    <cellStyle name="Vírgula 2 2 4 3 2" xfId="33419"/>
    <cellStyle name="Vírgula 2 2 4 4" xfId="1276"/>
    <cellStyle name="Vírgula 2 2 4 4 2" xfId="33420"/>
    <cellStyle name="Vírgula 2 2 4 5" xfId="1277"/>
    <cellStyle name="Vírgula 2 2 4 5 2" xfId="33421"/>
    <cellStyle name="Vírgula 2 2 4 6" xfId="1278"/>
    <cellStyle name="Vírgula 2 2 4 6 2" xfId="33422"/>
    <cellStyle name="Vírgula 2 2 4 7" xfId="1279"/>
    <cellStyle name="Vírgula 2 2 4 7 2" xfId="33423"/>
    <cellStyle name="Vírgula 2 2 4 8" xfId="1280"/>
    <cellStyle name="Vírgula 2 2 4 8 2" xfId="33424"/>
    <cellStyle name="Vírgula 2 2 4 9" xfId="1281"/>
    <cellStyle name="Vírgula 2 2 4 9 2" xfId="33425"/>
    <cellStyle name="Vírgula 2 2 5" xfId="1282"/>
    <cellStyle name="Vírgula 2 2 5 10" xfId="33427"/>
    <cellStyle name="Vírgula 2 2 5 11" xfId="33428"/>
    <cellStyle name="Vírgula 2 2 5 12" xfId="35778"/>
    <cellStyle name="Vírgula 2 2 5 2" xfId="3033"/>
    <cellStyle name="Vírgula 2 2 5 2 2" xfId="3129"/>
    <cellStyle name="Vírgula 2 2 5 2 3" xfId="33429"/>
    <cellStyle name="Vírgula 2 2 5 3" xfId="3126"/>
    <cellStyle name="Vírgula 2 2 5 3 2" xfId="3243"/>
    <cellStyle name="Vírgula 2 2 5 3 3" xfId="33430"/>
    <cellStyle name="Vírgula 2 2 5 4" xfId="3120"/>
    <cellStyle name="Vírgula 2 2 5 4 2" xfId="33431"/>
    <cellStyle name="Vírgula 2 2 5 5" xfId="3240"/>
    <cellStyle name="Vírgula 2 2 5 5 2" xfId="33432"/>
    <cellStyle name="Vírgula 2 2 5 6" xfId="3123"/>
    <cellStyle name="Vírgula 2 2 5 6 2" xfId="33433"/>
    <cellStyle name="Vírgula 2 2 5 7" xfId="3246"/>
    <cellStyle name="Vírgula 2 2 5 7 2" xfId="33434"/>
    <cellStyle name="Vírgula 2 2 5 8" xfId="33426"/>
    <cellStyle name="Vírgula 2 2 5 9" xfId="33435"/>
    <cellStyle name="Vírgula 2 2 6" xfId="1283"/>
    <cellStyle name="Vírgula 2 2 6 10" xfId="33437"/>
    <cellStyle name="Vírgula 2 2 6 11" xfId="33438"/>
    <cellStyle name="Vírgula 2 2 6 12" xfId="35779"/>
    <cellStyle name="Vírgula 2 2 6 2" xfId="3034"/>
    <cellStyle name="Vírgula 2 2 6 2 2" xfId="33439"/>
    <cellStyle name="Vírgula 2 2 6 3" xfId="33436"/>
    <cellStyle name="Vírgula 2 2 6 4" xfId="33440"/>
    <cellStyle name="Vírgula 2 2 6 5" xfId="33441"/>
    <cellStyle name="Vírgula 2 2 6 6" xfId="33442"/>
    <cellStyle name="Vírgula 2 2 6 7" xfId="33443"/>
    <cellStyle name="Vírgula 2 2 6 8" xfId="33444"/>
    <cellStyle name="Vírgula 2 2 6 9" xfId="33445"/>
    <cellStyle name="Vírgula 2 2 7" xfId="1284"/>
    <cellStyle name="Vírgula 2 2 7 10" xfId="33447"/>
    <cellStyle name="Vírgula 2 2 7 11" xfId="33448"/>
    <cellStyle name="Vírgula 2 2 7 12" xfId="35780"/>
    <cellStyle name="Vírgula 2 2 7 2" xfId="3035"/>
    <cellStyle name="Vírgula 2 2 7 2 2" xfId="33449"/>
    <cellStyle name="Vírgula 2 2 7 3" xfId="33446"/>
    <cellStyle name="Vírgula 2 2 7 4" xfId="33450"/>
    <cellStyle name="Vírgula 2 2 7 5" xfId="33451"/>
    <cellStyle name="Vírgula 2 2 7 6" xfId="33452"/>
    <cellStyle name="Vírgula 2 2 7 7" xfId="33453"/>
    <cellStyle name="Vírgula 2 2 7 8" xfId="33454"/>
    <cellStyle name="Vírgula 2 2 7 9" xfId="33455"/>
    <cellStyle name="Vírgula 2 2 8" xfId="1285"/>
    <cellStyle name="Vírgula 2 2 8 10" xfId="33457"/>
    <cellStyle name="Vírgula 2 2 8 11" xfId="33458"/>
    <cellStyle name="Vírgula 2 2 8 12" xfId="35781"/>
    <cellStyle name="Vírgula 2 2 8 2" xfId="3036"/>
    <cellStyle name="Vírgula 2 2 8 2 2" xfId="33459"/>
    <cellStyle name="Vírgula 2 2 8 3" xfId="33456"/>
    <cellStyle name="Vírgula 2 2 8 4" xfId="33460"/>
    <cellStyle name="Vírgula 2 2 8 5" xfId="33461"/>
    <cellStyle name="Vírgula 2 2 8 6" xfId="33462"/>
    <cellStyle name="Vírgula 2 2 8 7" xfId="33463"/>
    <cellStyle name="Vírgula 2 2 8 8" xfId="33464"/>
    <cellStyle name="Vírgula 2 2 8 9" xfId="33465"/>
    <cellStyle name="Vírgula 2 2 9" xfId="1286"/>
    <cellStyle name="Vírgula 2 2 9 10" xfId="33467"/>
    <cellStyle name="Vírgula 2 2 9 11" xfId="33468"/>
    <cellStyle name="Vírgula 2 2 9 12" xfId="35782"/>
    <cellStyle name="Vírgula 2 2 9 2" xfId="3037"/>
    <cellStyle name="Vírgula 2 2 9 2 2" xfId="33469"/>
    <cellStyle name="Vírgula 2 2 9 3" xfId="33466"/>
    <cellStyle name="Vírgula 2 2 9 4" xfId="33470"/>
    <cellStyle name="Vírgula 2 2 9 5" xfId="33471"/>
    <cellStyle name="Vírgula 2 2 9 6" xfId="33472"/>
    <cellStyle name="Vírgula 2 2 9 7" xfId="33473"/>
    <cellStyle name="Vírgula 2 2 9 8" xfId="33474"/>
    <cellStyle name="Vírgula 2 2 9 9" xfId="33475"/>
    <cellStyle name="Vírgula 2 2_34.3 - Rua Piaui_Joa" xfId="36287"/>
    <cellStyle name="Vírgula 2 20" xfId="33476"/>
    <cellStyle name="Vírgula 2 21" xfId="33477"/>
    <cellStyle name="Vírgula 2 22" xfId="33478"/>
    <cellStyle name="Vírgula 2 23" xfId="33479"/>
    <cellStyle name="Vírgula 2 24" xfId="33480"/>
    <cellStyle name="Vírgula 2 25" xfId="33481"/>
    <cellStyle name="Vírgula 2 26" xfId="33482"/>
    <cellStyle name="Vírgula 2 27" xfId="33483"/>
    <cellStyle name="Vírgula 2 28" xfId="33484"/>
    <cellStyle name="Vírgula 2 29" xfId="35743"/>
    <cellStyle name="Vírgula 2 3" xfId="1287"/>
    <cellStyle name="Vírgula 2 3 10" xfId="1288"/>
    <cellStyle name="Vírgula 2 3 10 10" xfId="33487"/>
    <cellStyle name="Vírgula 2 3 10 11" xfId="33488"/>
    <cellStyle name="Vírgula 2 3 10 12" xfId="35784"/>
    <cellStyle name="Vírgula 2 3 10 2" xfId="33486"/>
    <cellStyle name="Vírgula 2 3 10 3" xfId="33489"/>
    <cellStyle name="Vírgula 2 3 10 4" xfId="33490"/>
    <cellStyle name="Vírgula 2 3 10 5" xfId="33491"/>
    <cellStyle name="Vírgula 2 3 10 6" xfId="33492"/>
    <cellStyle name="Vírgula 2 3 10 7" xfId="33493"/>
    <cellStyle name="Vírgula 2 3 10 8" xfId="33494"/>
    <cellStyle name="Vírgula 2 3 10 9" xfId="33495"/>
    <cellStyle name="Vírgula 2 3 11" xfId="1289"/>
    <cellStyle name="Vírgula 2 3 11 10" xfId="33497"/>
    <cellStyle name="Vírgula 2 3 11 11" xfId="33498"/>
    <cellStyle name="Vírgula 2 3 11 12" xfId="35785"/>
    <cellStyle name="Vírgula 2 3 11 2" xfId="33496"/>
    <cellStyle name="Vírgula 2 3 11 3" xfId="33499"/>
    <cellStyle name="Vírgula 2 3 11 4" xfId="33500"/>
    <cellStyle name="Vírgula 2 3 11 5" xfId="33501"/>
    <cellStyle name="Vírgula 2 3 11 6" xfId="33502"/>
    <cellStyle name="Vírgula 2 3 11 7" xfId="33503"/>
    <cellStyle name="Vírgula 2 3 11 8" xfId="33504"/>
    <cellStyle name="Vírgula 2 3 11 9" xfId="33505"/>
    <cellStyle name="Vírgula 2 3 12" xfId="1290"/>
    <cellStyle name="Vírgula 2 3 12 10" xfId="33507"/>
    <cellStyle name="Vírgula 2 3 12 11" xfId="33508"/>
    <cellStyle name="Vírgula 2 3 12 12" xfId="35786"/>
    <cellStyle name="Vírgula 2 3 12 2" xfId="33506"/>
    <cellStyle name="Vírgula 2 3 12 3" xfId="33509"/>
    <cellStyle name="Vírgula 2 3 12 4" xfId="33510"/>
    <cellStyle name="Vírgula 2 3 12 5" xfId="33511"/>
    <cellStyle name="Vírgula 2 3 12 6" xfId="33512"/>
    <cellStyle name="Vírgula 2 3 12 7" xfId="33513"/>
    <cellStyle name="Vírgula 2 3 12 8" xfId="33514"/>
    <cellStyle name="Vírgula 2 3 12 9" xfId="33515"/>
    <cellStyle name="Vírgula 2 3 13" xfId="1291"/>
    <cellStyle name="Vírgula 2 3 13 10" xfId="33517"/>
    <cellStyle name="Vírgula 2 3 13 11" xfId="33518"/>
    <cellStyle name="Vírgula 2 3 13 12" xfId="35787"/>
    <cellStyle name="Vírgula 2 3 13 2" xfId="33516"/>
    <cellStyle name="Vírgula 2 3 13 3" xfId="33519"/>
    <cellStyle name="Vírgula 2 3 13 4" xfId="33520"/>
    <cellStyle name="Vírgula 2 3 13 5" xfId="33521"/>
    <cellStyle name="Vírgula 2 3 13 6" xfId="33522"/>
    <cellStyle name="Vírgula 2 3 13 7" xfId="33523"/>
    <cellStyle name="Vírgula 2 3 13 8" xfId="33524"/>
    <cellStyle name="Vírgula 2 3 13 9" xfId="33525"/>
    <cellStyle name="Vírgula 2 3 14" xfId="1292"/>
    <cellStyle name="Vírgula 2 3 14 10" xfId="33527"/>
    <cellStyle name="Vírgula 2 3 14 11" xfId="33528"/>
    <cellStyle name="Vírgula 2 3 14 12" xfId="35788"/>
    <cellStyle name="Vírgula 2 3 14 2" xfId="33526"/>
    <cellStyle name="Vírgula 2 3 14 3" xfId="33529"/>
    <cellStyle name="Vírgula 2 3 14 4" xfId="33530"/>
    <cellStyle name="Vírgula 2 3 14 5" xfId="33531"/>
    <cellStyle name="Vírgula 2 3 14 6" xfId="33532"/>
    <cellStyle name="Vírgula 2 3 14 7" xfId="33533"/>
    <cellStyle name="Vírgula 2 3 14 8" xfId="33534"/>
    <cellStyle name="Vírgula 2 3 14 9" xfId="33535"/>
    <cellStyle name="Vírgula 2 3 15" xfId="1293"/>
    <cellStyle name="Vírgula 2 3 15 10" xfId="33537"/>
    <cellStyle name="Vírgula 2 3 15 11" xfId="33538"/>
    <cellStyle name="Vírgula 2 3 15 12" xfId="35789"/>
    <cellStyle name="Vírgula 2 3 15 2" xfId="33536"/>
    <cellStyle name="Vírgula 2 3 15 3" xfId="33539"/>
    <cellStyle name="Vírgula 2 3 15 4" xfId="33540"/>
    <cellStyle name="Vírgula 2 3 15 5" xfId="33541"/>
    <cellStyle name="Vírgula 2 3 15 6" xfId="33542"/>
    <cellStyle name="Vírgula 2 3 15 7" xfId="33543"/>
    <cellStyle name="Vírgula 2 3 15 8" xfId="33544"/>
    <cellStyle name="Vírgula 2 3 15 9" xfId="33545"/>
    <cellStyle name="Vírgula 2 3 16" xfId="1294"/>
    <cellStyle name="Vírgula 2 3 16 2" xfId="33546"/>
    <cellStyle name="Vírgula 2 3 17" xfId="3038"/>
    <cellStyle name="Vírgula 2 3 17 2" xfId="33547"/>
    <cellStyle name="Vírgula 2 3 18" xfId="33485"/>
    <cellStyle name="Vírgula 2 3 19" xfId="33548"/>
    <cellStyle name="Vírgula 2 3 2" xfId="1295"/>
    <cellStyle name="Vírgula 2 3 2 10" xfId="1296"/>
    <cellStyle name="Vírgula 2 3 2 10 2" xfId="33550"/>
    <cellStyle name="Vírgula 2 3 2 11" xfId="1297"/>
    <cellStyle name="Vírgula 2 3 2 11 2" xfId="33551"/>
    <cellStyle name="Vírgula 2 3 2 12" xfId="1298"/>
    <cellStyle name="Vírgula 2 3 2 12 2" xfId="35790"/>
    <cellStyle name="Vírgula 2 3 2 13" xfId="1299"/>
    <cellStyle name="Vírgula 2 3 2 14" xfId="1300"/>
    <cellStyle name="Vírgula 2 3 2 15" xfId="1301"/>
    <cellStyle name="Vírgula 2 3 2 16" xfId="3039"/>
    <cellStyle name="Vírgula 2 3 2 17" xfId="33549"/>
    <cellStyle name="Vírgula 2 3 2 2" xfId="1302"/>
    <cellStyle name="Vírgula 2 3 2 2 2" xfId="33552"/>
    <cellStyle name="Vírgula 2 3 2 3" xfId="1303"/>
    <cellStyle name="Vírgula 2 3 2 3 2" xfId="33553"/>
    <cellStyle name="Vírgula 2 3 2 4" xfId="1304"/>
    <cellStyle name="Vírgula 2 3 2 4 2" xfId="33554"/>
    <cellStyle name="Vírgula 2 3 2 5" xfId="1305"/>
    <cellStyle name="Vírgula 2 3 2 5 2" xfId="33555"/>
    <cellStyle name="Vírgula 2 3 2 6" xfId="1306"/>
    <cellStyle name="Vírgula 2 3 2 6 2" xfId="33556"/>
    <cellStyle name="Vírgula 2 3 2 7" xfId="1307"/>
    <cellStyle name="Vírgula 2 3 2 7 2" xfId="33557"/>
    <cellStyle name="Vírgula 2 3 2 8" xfId="1308"/>
    <cellStyle name="Vírgula 2 3 2 8 2" xfId="33558"/>
    <cellStyle name="Vírgula 2 3 2 9" xfId="1309"/>
    <cellStyle name="Vírgula 2 3 2 9 2" xfId="33559"/>
    <cellStyle name="Vírgula 2 3 20" xfId="33560"/>
    <cellStyle name="Vírgula 2 3 21" xfId="33561"/>
    <cellStyle name="Vírgula 2 3 22" xfId="33562"/>
    <cellStyle name="Vírgula 2 3 23" xfId="33563"/>
    <cellStyle name="Vírgula 2 3 24" xfId="33564"/>
    <cellStyle name="Vírgula 2 3 25" xfId="33565"/>
    <cellStyle name="Vírgula 2 3 26" xfId="35783"/>
    <cellStyle name="Vírgula 2 3 27" xfId="36288"/>
    <cellStyle name="Vírgula 2 3 28" xfId="36449"/>
    <cellStyle name="Vírgula 2 3 3" xfId="1310"/>
    <cellStyle name="Vírgula 2 3 3 10" xfId="33567"/>
    <cellStyle name="Vírgula 2 3 3 11" xfId="33568"/>
    <cellStyle name="Vírgula 2 3 3 12" xfId="35791"/>
    <cellStyle name="Vírgula 2 3 3 2" xfId="33566"/>
    <cellStyle name="Vírgula 2 3 3 3" xfId="33569"/>
    <cellStyle name="Vírgula 2 3 3 4" xfId="33570"/>
    <cellStyle name="Vírgula 2 3 3 5" xfId="33571"/>
    <cellStyle name="Vírgula 2 3 3 6" xfId="33572"/>
    <cellStyle name="Vírgula 2 3 3 7" xfId="33573"/>
    <cellStyle name="Vírgula 2 3 3 8" xfId="33574"/>
    <cellStyle name="Vírgula 2 3 3 9" xfId="33575"/>
    <cellStyle name="Vírgula 2 3 4" xfId="1311"/>
    <cellStyle name="Vírgula 2 3 4 10" xfId="33577"/>
    <cellStyle name="Vírgula 2 3 4 11" xfId="33578"/>
    <cellStyle name="Vírgula 2 3 4 12" xfId="35792"/>
    <cellStyle name="Vírgula 2 3 4 2" xfId="33576"/>
    <cellStyle name="Vírgula 2 3 4 3" xfId="33579"/>
    <cellStyle name="Vírgula 2 3 4 4" xfId="33580"/>
    <cellStyle name="Vírgula 2 3 4 5" xfId="33581"/>
    <cellStyle name="Vírgula 2 3 4 6" xfId="33582"/>
    <cellStyle name="Vírgula 2 3 4 7" xfId="33583"/>
    <cellStyle name="Vírgula 2 3 4 8" xfId="33584"/>
    <cellStyle name="Vírgula 2 3 4 9" xfId="33585"/>
    <cellStyle name="Vírgula 2 3 5" xfId="1312"/>
    <cellStyle name="Vírgula 2 3 5 10" xfId="33587"/>
    <cellStyle name="Vírgula 2 3 5 11" xfId="33588"/>
    <cellStyle name="Vírgula 2 3 5 12" xfId="35793"/>
    <cellStyle name="Vírgula 2 3 5 2" xfId="33586"/>
    <cellStyle name="Vírgula 2 3 5 3" xfId="33589"/>
    <cellStyle name="Vírgula 2 3 5 4" xfId="33590"/>
    <cellStyle name="Vírgula 2 3 5 5" xfId="33591"/>
    <cellStyle name="Vírgula 2 3 5 6" xfId="33592"/>
    <cellStyle name="Vírgula 2 3 5 7" xfId="33593"/>
    <cellStyle name="Vírgula 2 3 5 8" xfId="33594"/>
    <cellStyle name="Vírgula 2 3 5 9" xfId="33595"/>
    <cellStyle name="Vírgula 2 3 6" xfId="1313"/>
    <cellStyle name="Vírgula 2 3 6 10" xfId="33597"/>
    <cellStyle name="Vírgula 2 3 6 11" xfId="33598"/>
    <cellStyle name="Vírgula 2 3 6 12" xfId="35794"/>
    <cellStyle name="Vírgula 2 3 6 2" xfId="33596"/>
    <cellStyle name="Vírgula 2 3 6 3" xfId="33599"/>
    <cellStyle name="Vírgula 2 3 6 4" xfId="33600"/>
    <cellStyle name="Vírgula 2 3 6 5" xfId="33601"/>
    <cellStyle name="Vírgula 2 3 6 6" xfId="33602"/>
    <cellStyle name="Vírgula 2 3 6 7" xfId="33603"/>
    <cellStyle name="Vírgula 2 3 6 8" xfId="33604"/>
    <cellStyle name="Vírgula 2 3 6 9" xfId="33605"/>
    <cellStyle name="Vírgula 2 3 7" xfId="1314"/>
    <cellStyle name="Vírgula 2 3 7 10" xfId="33607"/>
    <cellStyle name="Vírgula 2 3 7 11" xfId="33608"/>
    <cellStyle name="Vírgula 2 3 7 12" xfId="35795"/>
    <cellStyle name="Vírgula 2 3 7 2" xfId="33606"/>
    <cellStyle name="Vírgula 2 3 7 3" xfId="33609"/>
    <cellStyle name="Vírgula 2 3 7 4" xfId="33610"/>
    <cellStyle name="Vírgula 2 3 7 5" xfId="33611"/>
    <cellStyle name="Vírgula 2 3 7 6" xfId="33612"/>
    <cellStyle name="Vírgula 2 3 7 7" xfId="33613"/>
    <cellStyle name="Vírgula 2 3 7 8" xfId="33614"/>
    <cellStyle name="Vírgula 2 3 7 9" xfId="33615"/>
    <cellStyle name="Vírgula 2 3 8" xfId="1315"/>
    <cellStyle name="Vírgula 2 3 8 10" xfId="33617"/>
    <cellStyle name="Vírgula 2 3 8 11" xfId="33618"/>
    <cellStyle name="Vírgula 2 3 8 12" xfId="35796"/>
    <cellStyle name="Vírgula 2 3 8 2" xfId="33616"/>
    <cellStyle name="Vírgula 2 3 8 3" xfId="33619"/>
    <cellStyle name="Vírgula 2 3 8 4" xfId="33620"/>
    <cellStyle name="Vírgula 2 3 8 5" xfId="33621"/>
    <cellStyle name="Vírgula 2 3 8 6" xfId="33622"/>
    <cellStyle name="Vírgula 2 3 8 7" xfId="33623"/>
    <cellStyle name="Vírgula 2 3 8 8" xfId="33624"/>
    <cellStyle name="Vírgula 2 3 8 9" xfId="33625"/>
    <cellStyle name="Vírgula 2 3 9" xfId="1316"/>
    <cellStyle name="Vírgula 2 3 9 10" xfId="33627"/>
    <cellStyle name="Vírgula 2 3 9 11" xfId="33628"/>
    <cellStyle name="Vírgula 2 3 9 12" xfId="35797"/>
    <cellStyle name="Vírgula 2 3 9 2" xfId="33626"/>
    <cellStyle name="Vírgula 2 3 9 3" xfId="33629"/>
    <cellStyle name="Vírgula 2 3 9 4" xfId="33630"/>
    <cellStyle name="Vírgula 2 3 9 5" xfId="33631"/>
    <cellStyle name="Vírgula 2 3 9 6" xfId="33632"/>
    <cellStyle name="Vírgula 2 3 9 7" xfId="33633"/>
    <cellStyle name="Vírgula 2 3 9 8" xfId="33634"/>
    <cellStyle name="Vírgula 2 3 9 9" xfId="33635"/>
    <cellStyle name="Vírgula 2 30" xfId="35858"/>
    <cellStyle name="Vírgula 2 31" xfId="35907"/>
    <cellStyle name="Vírgula 2 32" xfId="36283"/>
    <cellStyle name="Vírgula 2 33" xfId="36445"/>
    <cellStyle name="Vírgula 2 4" xfId="1317"/>
    <cellStyle name="Vírgula 2 4 10" xfId="1318"/>
    <cellStyle name="Vírgula 2 4 10 2" xfId="33637"/>
    <cellStyle name="Vírgula 2 4 11" xfId="1319"/>
    <cellStyle name="Vírgula 2 4 11 2" xfId="33638"/>
    <cellStyle name="Vírgula 2 4 12" xfId="1320"/>
    <cellStyle name="Vírgula 2 4 12 2" xfId="35798"/>
    <cellStyle name="Vírgula 2 4 13" xfId="1321"/>
    <cellStyle name="Vírgula 2 4 14" xfId="1322"/>
    <cellStyle name="Vírgula 2 4 15" xfId="1323"/>
    <cellStyle name="Vírgula 2 4 16" xfId="3040"/>
    <cellStyle name="Vírgula 2 4 17" xfId="33636"/>
    <cellStyle name="Vírgula 2 4 18" xfId="36289"/>
    <cellStyle name="Vírgula 2 4 19" xfId="36450"/>
    <cellStyle name="Vírgula 2 4 2" xfId="1324"/>
    <cellStyle name="Vírgula 2 4 2 2" xfId="33639"/>
    <cellStyle name="Vírgula 2 4 3" xfId="1325"/>
    <cellStyle name="Vírgula 2 4 3 2" xfId="33640"/>
    <cellStyle name="Vírgula 2 4 4" xfId="1326"/>
    <cellStyle name="Vírgula 2 4 4 2" xfId="33641"/>
    <cellStyle name="Vírgula 2 4 5" xfId="1327"/>
    <cellStyle name="Vírgula 2 4 5 2" xfId="33642"/>
    <cellStyle name="Vírgula 2 4 6" xfId="1328"/>
    <cellStyle name="Vírgula 2 4 6 2" xfId="33643"/>
    <cellStyle name="Vírgula 2 4 7" xfId="1329"/>
    <cellStyle name="Vírgula 2 4 7 2" xfId="33644"/>
    <cellStyle name="Vírgula 2 4 8" xfId="1330"/>
    <cellStyle name="Vírgula 2 4 8 2" xfId="33645"/>
    <cellStyle name="Vírgula 2 4 9" xfId="1331"/>
    <cellStyle name="Vírgula 2 4 9 2" xfId="33646"/>
    <cellStyle name="Vírgula 2 5" xfId="3041"/>
    <cellStyle name="Vírgula 2 5 10" xfId="33648"/>
    <cellStyle name="Vírgula 2 5 11" xfId="33649"/>
    <cellStyle name="Vírgula 2 5 12" xfId="35799"/>
    <cellStyle name="Vírgula 2 5 13" xfId="36290"/>
    <cellStyle name="Vírgula 2 5 14" xfId="36451"/>
    <cellStyle name="Vírgula 2 5 2" xfId="3042"/>
    <cellStyle name="Vírgula 2 5 2 2" xfId="33650"/>
    <cellStyle name="Vírgula 2 5 3" xfId="33647"/>
    <cellStyle name="Vírgula 2 5 4" xfId="33651"/>
    <cellStyle name="Vírgula 2 5 5" xfId="33652"/>
    <cellStyle name="Vírgula 2 5 6" xfId="33653"/>
    <cellStyle name="Vírgula 2 5 7" xfId="33654"/>
    <cellStyle name="Vírgula 2 5 8" xfId="33655"/>
    <cellStyle name="Vírgula 2 5 9" xfId="33656"/>
    <cellStyle name="Vírgula 2 6" xfId="3043"/>
    <cellStyle name="Vírgula 2 6 10" xfId="33658"/>
    <cellStyle name="Vírgula 2 6 11" xfId="33659"/>
    <cellStyle name="Vírgula 2 6 12" xfId="35800"/>
    <cellStyle name="Vírgula 2 6 2" xfId="3044"/>
    <cellStyle name="Vírgula 2 6 2 2" xfId="33660"/>
    <cellStyle name="Vírgula 2 6 3" xfId="33657"/>
    <cellStyle name="Vírgula 2 6 4" xfId="33661"/>
    <cellStyle name="Vírgula 2 6 5" xfId="33662"/>
    <cellStyle name="Vírgula 2 6 6" xfId="33663"/>
    <cellStyle name="Vírgula 2 6 7" xfId="33664"/>
    <cellStyle name="Vírgula 2 6 8" xfId="33665"/>
    <cellStyle name="Vírgula 2 6 9" xfId="33666"/>
    <cellStyle name="Vírgula 2 7" xfId="3045"/>
    <cellStyle name="Vírgula 2 7 10" xfId="33668"/>
    <cellStyle name="Vírgula 2 7 11" xfId="33669"/>
    <cellStyle name="Vírgula 2 7 12" xfId="35801"/>
    <cellStyle name="Vírgula 2 7 2" xfId="33667"/>
    <cellStyle name="Vírgula 2 7 3" xfId="33670"/>
    <cellStyle name="Vírgula 2 7 4" xfId="33671"/>
    <cellStyle name="Vírgula 2 7 5" xfId="33672"/>
    <cellStyle name="Vírgula 2 7 6" xfId="33673"/>
    <cellStyle name="Vírgula 2 7 7" xfId="33674"/>
    <cellStyle name="Vírgula 2 7 8" xfId="33675"/>
    <cellStyle name="Vírgula 2 7 9" xfId="33676"/>
    <cellStyle name="Vírgula 2 8" xfId="3046"/>
    <cellStyle name="Vírgula 2 8 10" xfId="33678"/>
    <cellStyle name="Vírgula 2 8 11" xfId="33679"/>
    <cellStyle name="Vírgula 2 8 12" xfId="35802"/>
    <cellStyle name="Vírgula 2 8 2" xfId="33677"/>
    <cellStyle name="Vírgula 2 8 3" xfId="33680"/>
    <cellStyle name="Vírgula 2 8 4" xfId="33681"/>
    <cellStyle name="Vírgula 2 8 5" xfId="33682"/>
    <cellStyle name="Vírgula 2 8 6" xfId="33683"/>
    <cellStyle name="Vírgula 2 8 7" xfId="33684"/>
    <cellStyle name="Vírgula 2 8 8" xfId="33685"/>
    <cellStyle name="Vírgula 2 8 9" xfId="33686"/>
    <cellStyle name="Vírgula 2 9" xfId="3047"/>
    <cellStyle name="Vírgula 2 9 10" xfId="33688"/>
    <cellStyle name="Vírgula 2 9 11" xfId="33689"/>
    <cellStyle name="Vírgula 2 9 12" xfId="35803"/>
    <cellStyle name="Vírgula 2 9 2" xfId="33687"/>
    <cellStyle name="Vírgula 2 9 3" xfId="33690"/>
    <cellStyle name="Vírgula 2 9 4" xfId="33691"/>
    <cellStyle name="Vírgula 2 9 5" xfId="33692"/>
    <cellStyle name="Vírgula 2 9 6" xfId="33693"/>
    <cellStyle name="Vírgula 2 9 7" xfId="33694"/>
    <cellStyle name="Vírgula 2 9 8" xfId="33695"/>
    <cellStyle name="Vírgula 2 9 9" xfId="33696"/>
    <cellStyle name="Vírgula 2_34.3 - Rua Piaui_Joa" xfId="36291"/>
    <cellStyle name="Vírgula 3" xfId="1332"/>
    <cellStyle name="Vírgula 3 10" xfId="1333"/>
    <cellStyle name="Vírgula 3 10 2" xfId="33698"/>
    <cellStyle name="Vírgula 3 11" xfId="1334"/>
    <cellStyle name="Vírgula 3 11 2" xfId="33699"/>
    <cellStyle name="Vírgula 3 12" xfId="1335"/>
    <cellStyle name="Vírgula 3 12 2" xfId="33700"/>
    <cellStyle name="Vírgula 3 13" xfId="1336"/>
    <cellStyle name="Vírgula 3 13 2" xfId="33701"/>
    <cellStyle name="Vírgula 3 14" xfId="1337"/>
    <cellStyle name="Vírgula 3 14 2" xfId="35804"/>
    <cellStyle name="Vírgula 3 15" xfId="1338"/>
    <cellStyle name="Vírgula 3 16" xfId="1339"/>
    <cellStyle name="Vírgula 3 17" xfId="3048"/>
    <cellStyle name="Vírgula 3 18" xfId="33697"/>
    <cellStyle name="Vírgula 3 19" xfId="36292"/>
    <cellStyle name="Vírgula 3 2" xfId="1340"/>
    <cellStyle name="Vírgula 3 2 10" xfId="1341"/>
    <cellStyle name="Vírgula 3 2 10 2" xfId="33703"/>
    <cellStyle name="Vírgula 3 2 11" xfId="1342"/>
    <cellStyle name="Vírgula 3 2 11 2" xfId="33704"/>
    <cellStyle name="Vírgula 3 2 12" xfId="1343"/>
    <cellStyle name="Vírgula 3 2 12 2" xfId="33705"/>
    <cellStyle name="Vírgula 3 2 13" xfId="1344"/>
    <cellStyle name="Vírgula 3 2 13 2" xfId="35805"/>
    <cellStyle name="Vírgula 3 2 14" xfId="1345"/>
    <cellStyle name="Vírgula 3 2 15" xfId="1346"/>
    <cellStyle name="Vírgula 3 2 16" xfId="3049"/>
    <cellStyle name="Vírgula 3 2 17" xfId="33702"/>
    <cellStyle name="Vírgula 3 2 18" xfId="36293"/>
    <cellStyle name="Vírgula 3 2 19" xfId="36453"/>
    <cellStyle name="Vírgula 3 2 2" xfId="1347"/>
    <cellStyle name="Vírgula 3 2 2 10" xfId="33707"/>
    <cellStyle name="Vírgula 3 2 2 11" xfId="33708"/>
    <cellStyle name="Vírgula 3 2 2 12" xfId="35806"/>
    <cellStyle name="Vírgula 3 2 2 13" xfId="36294"/>
    <cellStyle name="Vírgula 3 2 2 14" xfId="36454"/>
    <cellStyle name="Vírgula 3 2 2 2" xfId="33706"/>
    <cellStyle name="Vírgula 3 2 2 3" xfId="33709"/>
    <cellStyle name="Vírgula 3 2 2 4" xfId="33710"/>
    <cellStyle name="Vírgula 3 2 2 5" xfId="33711"/>
    <cellStyle name="Vírgula 3 2 2 6" xfId="33712"/>
    <cellStyle name="Vírgula 3 2 2 7" xfId="33713"/>
    <cellStyle name="Vírgula 3 2 2 8" xfId="33714"/>
    <cellStyle name="Vírgula 3 2 2 9" xfId="33715"/>
    <cellStyle name="Vírgula 3 2 3" xfId="1348"/>
    <cellStyle name="Vírgula 3 2 3 2" xfId="33716"/>
    <cellStyle name="Vírgula 3 2 4" xfId="1349"/>
    <cellStyle name="Vírgula 3 2 4 2" xfId="33717"/>
    <cellStyle name="Vírgula 3 2 5" xfId="1350"/>
    <cellStyle name="Vírgula 3 2 5 2" xfId="33718"/>
    <cellStyle name="Vírgula 3 2 6" xfId="1351"/>
    <cellStyle name="Vírgula 3 2 6 2" xfId="33719"/>
    <cellStyle name="Vírgula 3 2 7" xfId="1352"/>
    <cellStyle name="Vírgula 3 2 7 2" xfId="33720"/>
    <cellStyle name="Vírgula 3 2 8" xfId="1353"/>
    <cellStyle name="Vírgula 3 2 8 2" xfId="33721"/>
    <cellStyle name="Vírgula 3 2 9" xfId="1354"/>
    <cellStyle name="Vírgula 3 2 9 2" xfId="33722"/>
    <cellStyle name="Vírgula 3 20" xfId="36452"/>
    <cellStyle name="Vírgula 3 3" xfId="1355"/>
    <cellStyle name="Vírgula 3 3 10" xfId="33724"/>
    <cellStyle name="Vírgula 3 3 11" xfId="33725"/>
    <cellStyle name="Vírgula 3 3 12" xfId="35807"/>
    <cellStyle name="Vírgula 3 3 13" xfId="36295"/>
    <cellStyle name="Vírgula 3 3 14" xfId="36455"/>
    <cellStyle name="Vírgula 3 3 2" xfId="3051"/>
    <cellStyle name="Vírgula 3 3 2 2" xfId="33726"/>
    <cellStyle name="Vírgula 3 3 3" xfId="33723"/>
    <cellStyle name="Vírgula 3 3 4" xfId="33727"/>
    <cellStyle name="Vírgula 3 3 5" xfId="33728"/>
    <cellStyle name="Vírgula 3 3 6" xfId="33729"/>
    <cellStyle name="Vírgula 3 3 7" xfId="33730"/>
    <cellStyle name="Vírgula 3 3 8" xfId="33731"/>
    <cellStyle name="Vírgula 3 3 9" xfId="33732"/>
    <cellStyle name="Vírgula 3 4" xfId="1356"/>
    <cellStyle name="Vírgula 3 4 2" xfId="3052"/>
    <cellStyle name="Vírgula 3 4 3" xfId="33733"/>
    <cellStyle name="Vírgula 3 5" xfId="1357"/>
    <cellStyle name="Vírgula 3 5 2" xfId="3053"/>
    <cellStyle name="Vírgula 3 5 3" xfId="33734"/>
    <cellStyle name="Vírgula 3 6" xfId="1358"/>
    <cellStyle name="Vírgula 3 6 2" xfId="3054"/>
    <cellStyle name="Vírgula 3 6 3" xfId="33735"/>
    <cellStyle name="Vírgula 3 7" xfId="1359"/>
    <cellStyle name="Vírgula 3 7 2" xfId="3055"/>
    <cellStyle name="Vírgula 3 7 3" xfId="33736"/>
    <cellStyle name="Vírgula 3 8" xfId="1360"/>
    <cellStyle name="Vírgula 3 8 2" xfId="33737"/>
    <cellStyle name="Vírgula 3 9" xfId="1361"/>
    <cellStyle name="Vírgula 3 9 2" xfId="33738"/>
    <cellStyle name="Vírgula 4" xfId="1362"/>
    <cellStyle name="Vírgula 4 10" xfId="33740"/>
    <cellStyle name="Vírgula 4 11" xfId="33741"/>
    <cellStyle name="Vírgula 4 12" xfId="33742"/>
    <cellStyle name="Vírgula 4 13" xfId="35808"/>
    <cellStyle name="Vírgula 4 14" xfId="36296"/>
    <cellStyle name="Vírgula 4 15" xfId="36456"/>
    <cellStyle name="Vírgula 4 2" xfId="1363"/>
    <cellStyle name="Vírgula 4 2 10" xfId="1364"/>
    <cellStyle name="Vírgula 4 2 10 2" xfId="33744"/>
    <cellStyle name="Vírgula 4 2 11" xfId="1365"/>
    <cellStyle name="Vírgula 4 2 11 2" xfId="33745"/>
    <cellStyle name="Vírgula 4 2 12" xfId="1366"/>
    <cellStyle name="Vírgula 4 2 12 2" xfId="35809"/>
    <cellStyle name="Vírgula 4 2 13" xfId="1367"/>
    <cellStyle name="Vírgula 4 2 14" xfId="1368"/>
    <cellStyle name="Vírgula 4 2 15" xfId="1369"/>
    <cellStyle name="Vírgula 4 2 16" xfId="3057"/>
    <cellStyle name="Vírgula 4 2 17" xfId="33743"/>
    <cellStyle name="Vírgula 4 2 18" xfId="36297"/>
    <cellStyle name="Vírgula 4 2 19" xfId="36457"/>
    <cellStyle name="Vírgula 4 2 2" xfId="1370"/>
    <cellStyle name="Vírgula 4 2 2 2" xfId="33746"/>
    <cellStyle name="Vírgula 4 2 3" xfId="1371"/>
    <cellStyle name="Vírgula 4 2 3 2" xfId="33747"/>
    <cellStyle name="Vírgula 4 2 4" xfId="1372"/>
    <cellStyle name="Vírgula 4 2 4 2" xfId="33748"/>
    <cellStyle name="Vírgula 4 2 5" xfId="1373"/>
    <cellStyle name="Vírgula 4 2 5 2" xfId="33749"/>
    <cellStyle name="Vírgula 4 2 6" xfId="1374"/>
    <cellStyle name="Vírgula 4 2 6 2" xfId="33750"/>
    <cellStyle name="Vírgula 4 2 7" xfId="1375"/>
    <cellStyle name="Vírgula 4 2 7 2" xfId="33751"/>
    <cellStyle name="Vírgula 4 2 8" xfId="1376"/>
    <cellStyle name="Vírgula 4 2 8 2" xfId="33752"/>
    <cellStyle name="Vírgula 4 2 9" xfId="1377"/>
    <cellStyle name="Vírgula 4 2 9 2" xfId="33753"/>
    <cellStyle name="Vírgula 4 3" xfId="3058"/>
    <cellStyle name="Vírgula 4 3 2" xfId="33754"/>
    <cellStyle name="Vírgula 4 4" xfId="3059"/>
    <cellStyle name="Vírgula 4 4 2" xfId="33755"/>
    <cellStyle name="Vírgula 4 5" xfId="3060"/>
    <cellStyle name="Vírgula 4 5 2" xfId="33756"/>
    <cellStyle name="Vírgula 4 6" xfId="3061"/>
    <cellStyle name="Vírgula 4 6 2" xfId="33757"/>
    <cellStyle name="Vírgula 4 7" xfId="3062"/>
    <cellStyle name="Vírgula 4 7 2" xfId="33758"/>
    <cellStyle name="Vírgula 4 8" xfId="33739"/>
    <cellStyle name="Vírgula 4 9" xfId="33759"/>
    <cellStyle name="Vírgula 5" xfId="1378"/>
    <cellStyle name="Vírgula 5 10" xfId="33761"/>
    <cellStyle name="Vírgula 5 11" xfId="33762"/>
    <cellStyle name="Vírgula 5 12" xfId="35810"/>
    <cellStyle name="Vírgula 5 13" xfId="36298"/>
    <cellStyle name="Vírgula 5 14" xfId="36458"/>
    <cellStyle name="Vírgula 5 2" xfId="1379"/>
    <cellStyle name="Vírgula 5 2 10" xfId="1380"/>
    <cellStyle name="Vírgula 5 2 11" xfId="1381"/>
    <cellStyle name="Vírgula 5 2 12" xfId="1382"/>
    <cellStyle name="Vírgula 5 2 13" xfId="1383"/>
    <cellStyle name="Vírgula 5 2 14" xfId="1384"/>
    <cellStyle name="Vírgula 5 2 15" xfId="1385"/>
    <cellStyle name="Vírgula 5 2 16" xfId="3064"/>
    <cellStyle name="Vírgula 5 2 17" xfId="33763"/>
    <cellStyle name="Vírgula 5 2 2" xfId="1386"/>
    <cellStyle name="Vírgula 5 2 3" xfId="1387"/>
    <cellStyle name="Vírgula 5 2 4" xfId="1388"/>
    <cellStyle name="Vírgula 5 2 5" xfId="1389"/>
    <cellStyle name="Vírgula 5 2 6" xfId="1390"/>
    <cellStyle name="Vírgula 5 2 7" xfId="1391"/>
    <cellStyle name="Vírgula 5 2 8" xfId="1392"/>
    <cellStyle name="Vírgula 5 2 9" xfId="1393"/>
    <cellStyle name="Vírgula 5 3" xfId="33760"/>
    <cellStyle name="Vírgula 5 4" xfId="33764"/>
    <cellStyle name="Vírgula 5 5" xfId="33765"/>
    <cellStyle name="Vírgula 5 6" xfId="33766"/>
    <cellStyle name="Vírgula 5 7" xfId="33767"/>
    <cellStyle name="Vírgula 5 8" xfId="33768"/>
    <cellStyle name="Vírgula 5 9" xfId="33769"/>
    <cellStyle name="Vírgula 6" xfId="1394"/>
    <cellStyle name="Vírgula 6 10" xfId="1395"/>
    <cellStyle name="Vírgula 6 10 2" xfId="33771"/>
    <cellStyle name="Vírgula 6 11" xfId="1396"/>
    <cellStyle name="Vírgula 6 11 2" xfId="33772"/>
    <cellStyle name="Vírgula 6 12" xfId="1397"/>
    <cellStyle name="Vírgula 6 12 2" xfId="35811"/>
    <cellStyle name="Vírgula 6 13" xfId="1398"/>
    <cellStyle name="Vírgula 6 14" xfId="1399"/>
    <cellStyle name="Vírgula 6 15" xfId="1400"/>
    <cellStyle name="Vírgula 6 16" xfId="3066"/>
    <cellStyle name="Vírgula 6 17" xfId="33770"/>
    <cellStyle name="Vírgula 6 18" xfId="36299"/>
    <cellStyle name="Vírgula 6 19" xfId="36459"/>
    <cellStyle name="Vírgula 6 2" xfId="1401"/>
    <cellStyle name="Vírgula 6 2 2" xfId="33773"/>
    <cellStyle name="Vírgula 6 3" xfId="1402"/>
    <cellStyle name="Vírgula 6 3 2" xfId="33774"/>
    <cellStyle name="Vírgula 6 4" xfId="1403"/>
    <cellStyle name="Vírgula 6 4 2" xfId="33775"/>
    <cellStyle name="Vírgula 6 5" xfId="1404"/>
    <cellStyle name="Vírgula 6 5 2" xfId="33776"/>
    <cellStyle name="Vírgula 6 6" xfId="1405"/>
    <cellStyle name="Vírgula 6 6 2" xfId="33777"/>
    <cellStyle name="Vírgula 6 7" xfId="1406"/>
    <cellStyle name="Vírgula 6 7 2" xfId="33778"/>
    <cellStyle name="Vírgula 6 8" xfId="1407"/>
    <cellStyle name="Vírgula 6 8 2" xfId="33779"/>
    <cellStyle name="Vírgula 6 9" xfId="1408"/>
    <cellStyle name="Vírgula 6 9 2" xfId="33780"/>
    <cellStyle name="Vírgula 7" xfId="1409"/>
    <cellStyle name="Vírgula 7 10" xfId="1410"/>
    <cellStyle name="Vírgula 7 11" xfId="1411"/>
    <cellStyle name="Vírgula 7 12" xfId="1412"/>
    <cellStyle name="Vírgula 7 13" xfId="1413"/>
    <cellStyle name="Vírgula 7 14" xfId="1414"/>
    <cellStyle name="Vírgula 7 15" xfId="1415"/>
    <cellStyle name="Vírgula 7 16" xfId="3068"/>
    <cellStyle name="Vírgula 7 2" xfId="1416"/>
    <cellStyle name="Vírgula 7 3" xfId="1417"/>
    <cellStyle name="Vírgula 7 4" xfId="1418"/>
    <cellStyle name="Vírgula 7 5" xfId="1419"/>
    <cellStyle name="Vírgula 7 6" xfId="1420"/>
    <cellStyle name="Vírgula 7 7" xfId="1421"/>
    <cellStyle name="Vírgula 7 8" xfId="1422"/>
    <cellStyle name="Vírgula 7 9" xfId="1423"/>
    <cellStyle name="Vírgula 8" xfId="1424"/>
    <cellStyle name="Vírgula 8 10" xfId="1425"/>
    <cellStyle name="Vírgula 8 11" xfId="1426"/>
    <cellStyle name="Vírgula 8 12" xfId="1427"/>
    <cellStyle name="Vírgula 8 13" xfId="1428"/>
    <cellStyle name="Vírgula 8 14" xfId="1429"/>
    <cellStyle name="Vírgula 8 15" xfId="1430"/>
    <cellStyle name="Vírgula 8 16" xfId="3070"/>
    <cellStyle name="Vírgula 8 2" xfId="1431"/>
    <cellStyle name="Vírgula 8 3" xfId="1432"/>
    <cellStyle name="Vírgula 8 4" xfId="1433"/>
    <cellStyle name="Vírgula 8 5" xfId="1434"/>
    <cellStyle name="Vírgula 8 6" xfId="1435"/>
    <cellStyle name="Vírgula 8 7" xfId="1436"/>
    <cellStyle name="Vírgula 8 8" xfId="1437"/>
    <cellStyle name="Vírgula 8 9" xfId="1438"/>
    <cellStyle name="Vírgula 9" xfId="1439"/>
    <cellStyle name="Vírgula 9 10" xfId="1440"/>
    <cellStyle name="Vírgula 9 11" xfId="1441"/>
    <cellStyle name="Vírgula 9 12" xfId="1442"/>
    <cellStyle name="Vírgula 9 13" xfId="1443"/>
    <cellStyle name="Vírgula 9 14" xfId="1444"/>
    <cellStyle name="Vírgula 9 15" xfId="1445"/>
    <cellStyle name="Vírgula 9 16" xfId="3072"/>
    <cellStyle name="Vírgula 9 2" xfId="1446"/>
    <cellStyle name="Vírgula 9 3" xfId="1447"/>
    <cellStyle name="Vírgula 9 4" xfId="1448"/>
    <cellStyle name="Vírgula 9 5" xfId="1449"/>
    <cellStyle name="Vírgula 9 6" xfId="1450"/>
    <cellStyle name="Vírgula 9 7" xfId="1451"/>
    <cellStyle name="Vírgula 9 8" xfId="1452"/>
    <cellStyle name="Vírgula 9 9" xfId="1453"/>
    <cellStyle name="Warning" xfId="33781"/>
    <cellStyle name="Warning 1" xfId="33782"/>
    <cellStyle name="Warning 1 2" xfId="36300"/>
    <cellStyle name="Warning 1 3" xfId="36460"/>
    <cellStyle name="Warning 2" xfId="33783"/>
    <cellStyle name="Warning 2 10" xfId="33784"/>
    <cellStyle name="Warning 2 11" xfId="33785"/>
    <cellStyle name="Warning 2 12" xfId="35813"/>
    <cellStyle name="Warning 2 13" xfId="36301"/>
    <cellStyle name="Warning 2 14" xfId="36461"/>
    <cellStyle name="Warning 2 2" xfId="33786"/>
    <cellStyle name="Warning 2 3" xfId="33787"/>
    <cellStyle name="Warning 2 4" xfId="33788"/>
    <cellStyle name="Warning 2 5" xfId="33789"/>
    <cellStyle name="Warning 2 6" xfId="33790"/>
    <cellStyle name="Warning 2 7" xfId="33791"/>
    <cellStyle name="Warning 2 8" xfId="33792"/>
    <cellStyle name="Warning 2 9" xfId="33793"/>
    <cellStyle name="Warning 3" xfId="35812"/>
    <cellStyle name="Warning Text" xfId="1454"/>
    <cellStyle name="Warning Text 10" xfId="33795"/>
    <cellStyle name="Warning Text 11" xfId="33796"/>
    <cellStyle name="Warning Text 12" xfId="35814"/>
    <cellStyle name="Warning Text 2" xfId="33794"/>
    <cellStyle name="Warning Text 3" xfId="33798"/>
    <cellStyle name="Warning Text 4" xfId="33799"/>
    <cellStyle name="Warning Text 5" xfId="33800"/>
    <cellStyle name="Warning Text 6" xfId="33801"/>
    <cellStyle name="Warning Text 7" xfId="33802"/>
    <cellStyle name="Warning Text 8" xfId="33803"/>
    <cellStyle name="Warning Text 9" xfId="33804"/>
    <cellStyle name="Warning_Planilha Orçamentária - Conde Dolabela - Gustavo Barbi" xfId="33805"/>
  </cellStyles>
  <dxfs count="14">
    <dxf>
      <font>
        <b val="0"/>
        <condense val="0"/>
        <extend val="0"/>
        <color indexed="9"/>
      </font>
    </dxf>
    <dxf>
      <font>
        <b val="0"/>
        <condense val="0"/>
        <extend val="0"/>
        <color indexed="10"/>
      </font>
    </dxf>
    <dxf>
      <font>
        <b val="0"/>
        <condense val="0"/>
        <extend val="0"/>
        <color indexed="9"/>
      </font>
    </dxf>
    <dxf>
      <font>
        <b val="0"/>
        <condense val="0"/>
        <extend val="0"/>
        <color indexed="10"/>
      </font>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indexed="8"/>
        </left>
        <right style="thin">
          <color indexed="8"/>
        </right>
        <top style="thin">
          <color indexed="8"/>
        </top>
        <bottom style="thin">
          <color indexed="8"/>
        </bottom>
      </border>
    </dxf>
    <dxf>
      <font>
        <b/>
        <i val="0"/>
        <condense val="0"/>
        <extend val="0"/>
      </font>
      <fill>
        <patternFill patternType="solid">
          <fgColor indexed="31"/>
          <bgColor indexed="22"/>
        </patternFill>
      </fill>
      <border>
        <left style="thin">
          <color indexed="8"/>
        </left>
        <right style="thin">
          <color indexed="8"/>
        </right>
        <top style="thin">
          <color indexed="8"/>
        </top>
        <bottom style="thin">
          <color indexed="8"/>
        </bottom>
      </border>
    </dxf>
    <dxf>
      <font>
        <b val="0"/>
        <condense val="0"/>
        <extend val="0"/>
        <color indexed="10"/>
      </font>
      <fill>
        <patternFill patternType="solid">
          <fgColor indexed="50"/>
          <bgColor indexed="51"/>
        </patternFill>
      </fill>
    </dxf>
    <dxf>
      <font>
        <b val="0"/>
        <condense val="0"/>
        <extend val="0"/>
        <color indexed="12"/>
      </font>
      <fill>
        <patternFill patternType="solid">
          <fgColor indexed="42"/>
          <bgColor indexed="27"/>
        </patternFill>
      </fill>
    </dxf>
    <dxf>
      <font>
        <b/>
        <i/>
        <condense val="0"/>
        <extend val="0"/>
        <color indexed="10"/>
      </font>
    </dxf>
    <dxf>
      <fill>
        <patternFill patternType="solid">
          <fgColor indexed="51"/>
          <bgColor indexed="50"/>
        </patternFill>
      </fill>
    </dxf>
    <dxf>
      <font>
        <b/>
        <i val="0"/>
        <condense val="0"/>
        <extend val="0"/>
        <color indexed="8"/>
      </font>
      <fill>
        <patternFill patternType="solid">
          <fgColor indexed="23"/>
          <bgColor indexed="55"/>
        </patternFill>
      </fill>
    </dxf>
    <dxf>
      <font>
        <b val="0"/>
        <condense val="0"/>
        <extend val="0"/>
        <color indexed="10"/>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379095</xdr:colOff>
      <xdr:row>1</xdr:row>
      <xdr:rowOff>450272</xdr:rowOff>
    </xdr:to>
    <xdr:sp macro="" textlink="" fLocksText="0">
      <xdr:nvSpPr>
        <xdr:cNvPr id="2" name="Text Box 6">
          <a:extLst>
            <a:ext uri="{FF2B5EF4-FFF2-40B4-BE49-F238E27FC236}">
              <a16:creationId xmlns="" xmlns:a16="http://schemas.microsoft.com/office/drawing/2014/main" id="{00000000-0008-0000-0000-000002000000}"/>
            </a:ext>
          </a:extLst>
        </xdr:cNvPr>
        <xdr:cNvSpPr txBox="1">
          <a:spLocks noChangeArrowheads="1"/>
        </xdr:cNvSpPr>
      </xdr:nvSpPr>
      <xdr:spPr bwMode="auto">
        <a:xfrm>
          <a:off x="1871922" y="47625"/>
          <a:ext cx="4135582" cy="567170"/>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38101</xdr:rowOff>
    </xdr:from>
    <xdr:to>
      <xdr:col>1</xdr:col>
      <xdr:colOff>233795</xdr:colOff>
      <xdr:row>1</xdr:row>
      <xdr:rowOff>556794</xdr:rowOff>
    </xdr:to>
    <xdr:pic>
      <xdr:nvPicPr>
        <xdr:cNvPr id="3" name="Picture 1">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1"/>
          <a:ext cx="825211" cy="683216"/>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1485900</xdr:colOff>
      <xdr:row>0</xdr:row>
      <xdr:rowOff>95250</xdr:rowOff>
    </xdr:from>
    <xdr:to>
      <xdr:col>8</xdr:col>
      <xdr:colOff>0</xdr:colOff>
      <xdr:row>0</xdr:row>
      <xdr:rowOff>723900</xdr:rowOff>
    </xdr:to>
    <xdr:pic>
      <xdr:nvPicPr>
        <xdr:cNvPr id="2" name="Picture 6">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srcRect b="8330"/>
        <a:stretch>
          <a:fillRect/>
        </a:stretch>
      </xdr:blipFill>
      <xdr:spPr bwMode="auto">
        <a:xfrm>
          <a:off x="2095500" y="95250"/>
          <a:ext cx="6429375" cy="628650"/>
        </a:xfrm>
        <a:prstGeom prst="rect">
          <a:avLst/>
        </a:prstGeom>
        <a:noFill/>
        <a:ln w="9525">
          <a:noFill/>
          <a:round/>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57150</xdr:colOff>
      <xdr:row>0</xdr:row>
      <xdr:rowOff>66675</xdr:rowOff>
    </xdr:from>
    <xdr:to>
      <xdr:col>9</xdr:col>
      <xdr:colOff>590550</xdr:colOff>
      <xdr:row>1</xdr:row>
      <xdr:rowOff>390525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00" y="66675"/>
          <a:ext cx="5124450" cy="7620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round/>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76200</xdr:rowOff>
    </xdr:from>
    <xdr:to>
      <xdr:col>4</xdr:col>
      <xdr:colOff>95250</xdr:colOff>
      <xdr:row>0</xdr:row>
      <xdr:rowOff>704850</xdr:rowOff>
    </xdr:to>
    <xdr:pic>
      <xdr:nvPicPr>
        <xdr:cNvPr id="2" name="Picture 6">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b="8330"/>
        <a:stretch>
          <a:fillRect/>
        </a:stretch>
      </xdr:blipFill>
      <xdr:spPr bwMode="auto">
        <a:xfrm>
          <a:off x="1533525" y="76200"/>
          <a:ext cx="5953125" cy="628650"/>
        </a:xfrm>
        <a:prstGeom prst="rect">
          <a:avLst/>
        </a:prstGeom>
        <a:noFill/>
        <a:ln w="9525">
          <a:noFill/>
          <a:round/>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0</xdr:colOff>
      <xdr:row>0</xdr:row>
      <xdr:rowOff>685800</xdr:rowOff>
    </xdr:to>
    <xdr:sp macro="" textlink="" fLocksText="0">
      <xdr:nvSpPr>
        <xdr:cNvPr id="2" name="Text Box 6">
          <a:extLst>
            <a:ext uri="{FF2B5EF4-FFF2-40B4-BE49-F238E27FC236}">
              <a16:creationId xmlns="" xmlns:a16="http://schemas.microsoft.com/office/drawing/2014/main" id="{00000000-0008-0000-0400-000002000000}"/>
            </a:ext>
          </a:extLst>
        </xdr:cNvPr>
        <xdr:cNvSpPr txBox="1">
          <a:spLocks noChangeArrowheads="1"/>
        </xdr:cNvSpPr>
      </xdr:nvSpPr>
      <xdr:spPr bwMode="auto">
        <a:xfrm>
          <a:off x="1874520" y="47625"/>
          <a:ext cx="4133850"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762000</xdr:rowOff>
    </xdr:to>
    <xdr:pic>
      <xdr:nvPicPr>
        <xdr:cNvPr id="3" name="Picture 1">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266825" cy="723900"/>
        </a:xfrm>
        <a:prstGeom prst="rect">
          <a:avLst/>
        </a:prstGeom>
        <a:noFill/>
        <a:ln w="9525">
          <a:noFill/>
          <a:round/>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321945</xdr:colOff>
      <xdr:row>0</xdr:row>
      <xdr:rowOff>47625</xdr:rowOff>
    </xdr:from>
    <xdr:to>
      <xdr:col>4</xdr:col>
      <xdr:colOff>0</xdr:colOff>
      <xdr:row>0</xdr:row>
      <xdr:rowOff>685800</xdr:rowOff>
    </xdr:to>
    <xdr:sp macro="" textlink="" fLocksText="0">
      <xdr:nvSpPr>
        <xdr:cNvPr id="2" name="Text Box 6">
          <a:extLst>
            <a:ext uri="{FF2B5EF4-FFF2-40B4-BE49-F238E27FC236}">
              <a16:creationId xmlns="" xmlns:a16="http://schemas.microsoft.com/office/drawing/2014/main" id="{00000000-0008-0000-0500-000002000000}"/>
            </a:ext>
          </a:extLst>
        </xdr:cNvPr>
        <xdr:cNvSpPr txBox="1">
          <a:spLocks noChangeArrowheads="1"/>
        </xdr:cNvSpPr>
      </xdr:nvSpPr>
      <xdr:spPr bwMode="auto">
        <a:xfrm>
          <a:off x="1874520" y="47625"/>
          <a:ext cx="3754755" cy="638175"/>
        </a:xfrm>
        <a:prstGeom prst="rect">
          <a:avLst/>
        </a:prstGeom>
        <a:noFill/>
        <a:ln w="9525" cap="flat">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762000</xdr:rowOff>
    </xdr:to>
    <xdr:pic>
      <xdr:nvPicPr>
        <xdr:cNvPr id="3" name="Picture 1">
          <a:extLst>
            <a:ext uri="{FF2B5EF4-FFF2-40B4-BE49-F238E27FC236}">
              <a16:creationId xmlns=""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266825" cy="723900"/>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dimension ref="A1:L455"/>
  <sheetViews>
    <sheetView showGridLines="0" showZeros="0" view="pageBreakPreview" zoomScaleSheetLayoutView="100" workbookViewId="0">
      <selection activeCell="B94" sqref="B94"/>
    </sheetView>
  </sheetViews>
  <sheetFormatPr defaultRowHeight="12.75"/>
  <cols>
    <col min="1" max="1" width="11.5" style="17" customWidth="1"/>
    <col min="2" max="2" width="15.6640625" style="17" bestFit="1" customWidth="1"/>
    <col min="3" max="3" width="59.6640625" style="220" customWidth="1"/>
    <col min="4" max="4" width="11.6640625" style="17" customWidth="1"/>
    <col min="5" max="5" width="14.6640625" style="204" customWidth="1"/>
    <col min="6" max="6" width="15.6640625" style="18" customWidth="1"/>
    <col min="7" max="7" width="13.6640625" style="18" customWidth="1"/>
    <col min="8" max="8" width="20.1640625" style="18" customWidth="1"/>
    <col min="9" max="9" width="17.83203125" customWidth="1"/>
    <col min="10" max="10" width="25" customWidth="1"/>
    <col min="11" max="11" width="35.6640625" customWidth="1"/>
    <col min="12" max="12" width="78.5" customWidth="1"/>
    <col min="13" max="251" width="9.33203125" style="18"/>
    <col min="252" max="252" width="11.5" style="18" customWidth="1"/>
    <col min="253" max="253" width="15.6640625" style="18" bestFit="1" customWidth="1"/>
    <col min="254" max="254" width="59.6640625" style="18" customWidth="1"/>
    <col min="255" max="255" width="11.6640625" style="18" customWidth="1"/>
    <col min="256" max="256" width="14.6640625" style="18" customWidth="1"/>
    <col min="257" max="257" width="15.6640625" style="18" customWidth="1"/>
    <col min="258" max="258" width="13.6640625" style="18" customWidth="1"/>
    <col min="259" max="259" width="18.6640625" style="18" customWidth="1"/>
    <col min="260" max="260" width="29.83203125" style="18" customWidth="1"/>
    <col min="261" max="261" width="19" style="18" customWidth="1"/>
    <col min="262" max="262" width="14.1640625" style="18" bestFit="1" customWidth="1"/>
    <col min="263" max="263" width="83.83203125" style="18" customWidth="1"/>
    <col min="264" max="264" width="28.33203125" style="18" customWidth="1"/>
    <col min="265" max="507" width="9.33203125" style="18"/>
    <col min="508" max="508" width="11.5" style="18" customWidth="1"/>
    <col min="509" max="509" width="15.6640625" style="18" bestFit="1" customWidth="1"/>
    <col min="510" max="510" width="59.6640625" style="18" customWidth="1"/>
    <col min="511" max="511" width="11.6640625" style="18" customWidth="1"/>
    <col min="512" max="512" width="14.6640625" style="18" customWidth="1"/>
    <col min="513" max="513" width="15.6640625" style="18" customWidth="1"/>
    <col min="514" max="514" width="13.6640625" style="18" customWidth="1"/>
    <col min="515" max="515" width="18.6640625" style="18" customWidth="1"/>
    <col min="516" max="516" width="29.83203125" style="18" customWidth="1"/>
    <col min="517" max="517" width="19" style="18" customWidth="1"/>
    <col min="518" max="518" width="14.1640625" style="18" bestFit="1" customWidth="1"/>
    <col min="519" max="519" width="83.83203125" style="18" customWidth="1"/>
    <col min="520" max="520" width="28.33203125" style="18" customWidth="1"/>
    <col min="521" max="763" width="9.33203125" style="18"/>
    <col min="764" max="764" width="11.5" style="18" customWidth="1"/>
    <col min="765" max="765" width="15.6640625" style="18" bestFit="1" customWidth="1"/>
    <col min="766" max="766" width="59.6640625" style="18" customWidth="1"/>
    <col min="767" max="767" width="11.6640625" style="18" customWidth="1"/>
    <col min="768" max="768" width="14.6640625" style="18" customWidth="1"/>
    <col min="769" max="769" width="15.6640625" style="18" customWidth="1"/>
    <col min="770" max="770" width="13.6640625" style="18" customWidth="1"/>
    <col min="771" max="771" width="18.6640625" style="18" customWidth="1"/>
    <col min="772" max="772" width="29.83203125" style="18" customWidth="1"/>
    <col min="773" max="773" width="19" style="18" customWidth="1"/>
    <col min="774" max="774" width="14.1640625" style="18" bestFit="1" customWidth="1"/>
    <col min="775" max="775" width="83.83203125" style="18" customWidth="1"/>
    <col min="776" max="776" width="28.33203125" style="18" customWidth="1"/>
    <col min="777" max="1019" width="9.33203125" style="18"/>
    <col min="1020" max="1020" width="11.5" style="18" customWidth="1"/>
    <col min="1021" max="1021" width="15.6640625" style="18" bestFit="1" customWidth="1"/>
    <col min="1022" max="1022" width="59.6640625" style="18" customWidth="1"/>
    <col min="1023" max="1023" width="11.6640625" style="18" customWidth="1"/>
    <col min="1024" max="1024" width="14.6640625" style="18" customWidth="1"/>
    <col min="1025" max="1025" width="15.6640625" style="18" customWidth="1"/>
    <col min="1026" max="1026" width="13.6640625" style="18" customWidth="1"/>
    <col min="1027" max="1027" width="18.6640625" style="18" customWidth="1"/>
    <col min="1028" max="1028" width="29.83203125" style="18" customWidth="1"/>
    <col min="1029" max="1029" width="19" style="18" customWidth="1"/>
    <col min="1030" max="1030" width="14.1640625" style="18" bestFit="1" customWidth="1"/>
    <col min="1031" max="1031" width="83.83203125" style="18" customWidth="1"/>
    <col min="1032" max="1032" width="28.33203125" style="18" customWidth="1"/>
    <col min="1033" max="1275" width="9.33203125" style="18"/>
    <col min="1276" max="1276" width="11.5" style="18" customWidth="1"/>
    <col min="1277" max="1277" width="15.6640625" style="18" bestFit="1" customWidth="1"/>
    <col min="1278" max="1278" width="59.6640625" style="18" customWidth="1"/>
    <col min="1279" max="1279" width="11.6640625" style="18" customWidth="1"/>
    <col min="1280" max="1280" width="14.6640625" style="18" customWidth="1"/>
    <col min="1281" max="1281" width="15.6640625" style="18" customWidth="1"/>
    <col min="1282" max="1282" width="13.6640625" style="18" customWidth="1"/>
    <col min="1283" max="1283" width="18.6640625" style="18" customWidth="1"/>
    <col min="1284" max="1284" width="29.83203125" style="18" customWidth="1"/>
    <col min="1285" max="1285" width="19" style="18" customWidth="1"/>
    <col min="1286" max="1286" width="14.1640625" style="18" bestFit="1" customWidth="1"/>
    <col min="1287" max="1287" width="83.83203125" style="18" customWidth="1"/>
    <col min="1288" max="1288" width="28.33203125" style="18" customWidth="1"/>
    <col min="1289" max="1531" width="9.33203125" style="18"/>
    <col min="1532" max="1532" width="11.5" style="18" customWidth="1"/>
    <col min="1533" max="1533" width="15.6640625" style="18" bestFit="1" customWidth="1"/>
    <col min="1534" max="1534" width="59.6640625" style="18" customWidth="1"/>
    <col min="1535" max="1535" width="11.6640625" style="18" customWidth="1"/>
    <col min="1536" max="1536" width="14.6640625" style="18" customWidth="1"/>
    <col min="1537" max="1537" width="15.6640625" style="18" customWidth="1"/>
    <col min="1538" max="1538" width="13.6640625" style="18" customWidth="1"/>
    <col min="1539" max="1539" width="18.6640625" style="18" customWidth="1"/>
    <col min="1540" max="1540" width="29.83203125" style="18" customWidth="1"/>
    <col min="1541" max="1541" width="19" style="18" customWidth="1"/>
    <col min="1542" max="1542" width="14.1640625" style="18" bestFit="1" customWidth="1"/>
    <col min="1543" max="1543" width="83.83203125" style="18" customWidth="1"/>
    <col min="1544" max="1544" width="28.33203125" style="18" customWidth="1"/>
    <col min="1545" max="1787" width="9.33203125" style="18"/>
    <col min="1788" max="1788" width="11.5" style="18" customWidth="1"/>
    <col min="1789" max="1789" width="15.6640625" style="18" bestFit="1" customWidth="1"/>
    <col min="1790" max="1790" width="59.6640625" style="18" customWidth="1"/>
    <col min="1791" max="1791" width="11.6640625" style="18" customWidth="1"/>
    <col min="1792" max="1792" width="14.6640625" style="18" customWidth="1"/>
    <col min="1793" max="1793" width="15.6640625" style="18" customWidth="1"/>
    <col min="1794" max="1794" width="13.6640625" style="18" customWidth="1"/>
    <col min="1795" max="1795" width="18.6640625" style="18" customWidth="1"/>
    <col min="1796" max="1796" width="29.83203125" style="18" customWidth="1"/>
    <col min="1797" max="1797" width="19" style="18" customWidth="1"/>
    <col min="1798" max="1798" width="14.1640625" style="18" bestFit="1" customWidth="1"/>
    <col min="1799" max="1799" width="83.83203125" style="18" customWidth="1"/>
    <col min="1800" max="1800" width="28.33203125" style="18" customWidth="1"/>
    <col min="1801" max="2043" width="9.33203125" style="18"/>
    <col min="2044" max="2044" width="11.5" style="18" customWidth="1"/>
    <col min="2045" max="2045" width="15.6640625" style="18" bestFit="1" customWidth="1"/>
    <col min="2046" max="2046" width="59.6640625" style="18" customWidth="1"/>
    <col min="2047" max="2047" width="11.6640625" style="18" customWidth="1"/>
    <col min="2048" max="2048" width="14.6640625" style="18" customWidth="1"/>
    <col min="2049" max="2049" width="15.6640625" style="18" customWidth="1"/>
    <col min="2050" max="2050" width="13.6640625" style="18" customWidth="1"/>
    <col min="2051" max="2051" width="18.6640625" style="18" customWidth="1"/>
    <col min="2052" max="2052" width="29.83203125" style="18" customWidth="1"/>
    <col min="2053" max="2053" width="19" style="18" customWidth="1"/>
    <col min="2054" max="2054" width="14.1640625" style="18" bestFit="1" customWidth="1"/>
    <col min="2055" max="2055" width="83.83203125" style="18" customWidth="1"/>
    <col min="2056" max="2056" width="28.33203125" style="18" customWidth="1"/>
    <col min="2057" max="2299" width="9.33203125" style="18"/>
    <col min="2300" max="2300" width="11.5" style="18" customWidth="1"/>
    <col min="2301" max="2301" width="15.6640625" style="18" bestFit="1" customWidth="1"/>
    <col min="2302" max="2302" width="59.6640625" style="18" customWidth="1"/>
    <col min="2303" max="2303" width="11.6640625" style="18" customWidth="1"/>
    <col min="2304" max="2304" width="14.6640625" style="18" customWidth="1"/>
    <col min="2305" max="2305" width="15.6640625" style="18" customWidth="1"/>
    <col min="2306" max="2306" width="13.6640625" style="18" customWidth="1"/>
    <col min="2307" max="2307" width="18.6640625" style="18" customWidth="1"/>
    <col min="2308" max="2308" width="29.83203125" style="18" customWidth="1"/>
    <col min="2309" max="2309" width="19" style="18" customWidth="1"/>
    <col min="2310" max="2310" width="14.1640625" style="18" bestFit="1" customWidth="1"/>
    <col min="2311" max="2311" width="83.83203125" style="18" customWidth="1"/>
    <col min="2312" max="2312" width="28.33203125" style="18" customWidth="1"/>
    <col min="2313" max="2555" width="9.33203125" style="18"/>
    <col min="2556" max="2556" width="11.5" style="18" customWidth="1"/>
    <col min="2557" max="2557" width="15.6640625" style="18" bestFit="1" customWidth="1"/>
    <col min="2558" max="2558" width="59.6640625" style="18" customWidth="1"/>
    <col min="2559" max="2559" width="11.6640625" style="18" customWidth="1"/>
    <col min="2560" max="2560" width="14.6640625" style="18" customWidth="1"/>
    <col min="2561" max="2561" width="15.6640625" style="18" customWidth="1"/>
    <col min="2562" max="2562" width="13.6640625" style="18" customWidth="1"/>
    <col min="2563" max="2563" width="18.6640625" style="18" customWidth="1"/>
    <col min="2564" max="2564" width="29.83203125" style="18" customWidth="1"/>
    <col min="2565" max="2565" width="19" style="18" customWidth="1"/>
    <col min="2566" max="2566" width="14.1640625" style="18" bestFit="1" customWidth="1"/>
    <col min="2567" max="2567" width="83.83203125" style="18" customWidth="1"/>
    <col min="2568" max="2568" width="28.33203125" style="18" customWidth="1"/>
    <col min="2569" max="2811" width="9.33203125" style="18"/>
    <col min="2812" max="2812" width="11.5" style="18" customWidth="1"/>
    <col min="2813" max="2813" width="15.6640625" style="18" bestFit="1" customWidth="1"/>
    <col min="2814" max="2814" width="59.6640625" style="18" customWidth="1"/>
    <col min="2815" max="2815" width="11.6640625" style="18" customWidth="1"/>
    <col min="2816" max="2816" width="14.6640625" style="18" customWidth="1"/>
    <col min="2817" max="2817" width="15.6640625" style="18" customWidth="1"/>
    <col min="2818" max="2818" width="13.6640625" style="18" customWidth="1"/>
    <col min="2819" max="2819" width="18.6640625" style="18" customWidth="1"/>
    <col min="2820" max="2820" width="29.83203125" style="18" customWidth="1"/>
    <col min="2821" max="2821" width="19" style="18" customWidth="1"/>
    <col min="2822" max="2822" width="14.1640625" style="18" bestFit="1" customWidth="1"/>
    <col min="2823" max="2823" width="83.83203125" style="18" customWidth="1"/>
    <col min="2824" max="2824" width="28.33203125" style="18" customWidth="1"/>
    <col min="2825" max="3067" width="9.33203125" style="18"/>
    <col min="3068" max="3068" width="11.5" style="18" customWidth="1"/>
    <col min="3069" max="3069" width="15.6640625" style="18" bestFit="1" customWidth="1"/>
    <col min="3070" max="3070" width="59.6640625" style="18" customWidth="1"/>
    <col min="3071" max="3071" width="11.6640625" style="18" customWidth="1"/>
    <col min="3072" max="3072" width="14.6640625" style="18" customWidth="1"/>
    <col min="3073" max="3073" width="15.6640625" style="18" customWidth="1"/>
    <col min="3074" max="3074" width="13.6640625" style="18" customWidth="1"/>
    <col min="3075" max="3075" width="18.6640625" style="18" customWidth="1"/>
    <col min="3076" max="3076" width="29.83203125" style="18" customWidth="1"/>
    <col min="3077" max="3077" width="19" style="18" customWidth="1"/>
    <col min="3078" max="3078" width="14.1640625" style="18" bestFit="1" customWidth="1"/>
    <col min="3079" max="3079" width="83.83203125" style="18" customWidth="1"/>
    <col min="3080" max="3080" width="28.33203125" style="18" customWidth="1"/>
    <col min="3081" max="3323" width="9.33203125" style="18"/>
    <col min="3324" max="3324" width="11.5" style="18" customWidth="1"/>
    <col min="3325" max="3325" width="15.6640625" style="18" bestFit="1" customWidth="1"/>
    <col min="3326" max="3326" width="59.6640625" style="18" customWidth="1"/>
    <col min="3327" max="3327" width="11.6640625" style="18" customWidth="1"/>
    <col min="3328" max="3328" width="14.6640625" style="18" customWidth="1"/>
    <col min="3329" max="3329" width="15.6640625" style="18" customWidth="1"/>
    <col min="3330" max="3330" width="13.6640625" style="18" customWidth="1"/>
    <col min="3331" max="3331" width="18.6640625" style="18" customWidth="1"/>
    <col min="3332" max="3332" width="29.83203125" style="18" customWidth="1"/>
    <col min="3333" max="3333" width="19" style="18" customWidth="1"/>
    <col min="3334" max="3334" width="14.1640625" style="18" bestFit="1" customWidth="1"/>
    <col min="3335" max="3335" width="83.83203125" style="18" customWidth="1"/>
    <col min="3336" max="3336" width="28.33203125" style="18" customWidth="1"/>
    <col min="3337" max="3579" width="9.33203125" style="18"/>
    <col min="3580" max="3580" width="11.5" style="18" customWidth="1"/>
    <col min="3581" max="3581" width="15.6640625" style="18" bestFit="1" customWidth="1"/>
    <col min="3582" max="3582" width="59.6640625" style="18" customWidth="1"/>
    <col min="3583" max="3583" width="11.6640625" style="18" customWidth="1"/>
    <col min="3584" max="3584" width="14.6640625" style="18" customWidth="1"/>
    <col min="3585" max="3585" width="15.6640625" style="18" customWidth="1"/>
    <col min="3586" max="3586" width="13.6640625" style="18" customWidth="1"/>
    <col min="3587" max="3587" width="18.6640625" style="18" customWidth="1"/>
    <col min="3588" max="3588" width="29.83203125" style="18" customWidth="1"/>
    <col min="3589" max="3589" width="19" style="18" customWidth="1"/>
    <col min="3590" max="3590" width="14.1640625" style="18" bestFit="1" customWidth="1"/>
    <col min="3591" max="3591" width="83.83203125" style="18" customWidth="1"/>
    <col min="3592" max="3592" width="28.33203125" style="18" customWidth="1"/>
    <col min="3593" max="3835" width="9.33203125" style="18"/>
    <col min="3836" max="3836" width="11.5" style="18" customWidth="1"/>
    <col min="3837" max="3837" width="15.6640625" style="18" bestFit="1" customWidth="1"/>
    <col min="3838" max="3838" width="59.6640625" style="18" customWidth="1"/>
    <col min="3839" max="3839" width="11.6640625" style="18" customWidth="1"/>
    <col min="3840" max="3840" width="14.6640625" style="18" customWidth="1"/>
    <col min="3841" max="3841" width="15.6640625" style="18" customWidth="1"/>
    <col min="3842" max="3842" width="13.6640625" style="18" customWidth="1"/>
    <col min="3843" max="3843" width="18.6640625" style="18" customWidth="1"/>
    <col min="3844" max="3844" width="29.83203125" style="18" customWidth="1"/>
    <col min="3845" max="3845" width="19" style="18" customWidth="1"/>
    <col min="3846" max="3846" width="14.1640625" style="18" bestFit="1" customWidth="1"/>
    <col min="3847" max="3847" width="83.83203125" style="18" customWidth="1"/>
    <col min="3848" max="3848" width="28.33203125" style="18" customWidth="1"/>
    <col min="3849" max="4091" width="9.33203125" style="18"/>
    <col min="4092" max="4092" width="11.5" style="18" customWidth="1"/>
    <col min="4093" max="4093" width="15.6640625" style="18" bestFit="1" customWidth="1"/>
    <col min="4094" max="4094" width="59.6640625" style="18" customWidth="1"/>
    <col min="4095" max="4095" width="11.6640625" style="18" customWidth="1"/>
    <col min="4096" max="4096" width="14.6640625" style="18" customWidth="1"/>
    <col min="4097" max="4097" width="15.6640625" style="18" customWidth="1"/>
    <col min="4098" max="4098" width="13.6640625" style="18" customWidth="1"/>
    <col min="4099" max="4099" width="18.6640625" style="18" customWidth="1"/>
    <col min="4100" max="4100" width="29.83203125" style="18" customWidth="1"/>
    <col min="4101" max="4101" width="19" style="18" customWidth="1"/>
    <col min="4102" max="4102" width="14.1640625" style="18" bestFit="1" customWidth="1"/>
    <col min="4103" max="4103" width="83.83203125" style="18" customWidth="1"/>
    <col min="4104" max="4104" width="28.33203125" style="18" customWidth="1"/>
    <col min="4105" max="4347" width="9.33203125" style="18"/>
    <col min="4348" max="4348" width="11.5" style="18" customWidth="1"/>
    <col min="4349" max="4349" width="15.6640625" style="18" bestFit="1" customWidth="1"/>
    <col min="4350" max="4350" width="59.6640625" style="18" customWidth="1"/>
    <col min="4351" max="4351" width="11.6640625" style="18" customWidth="1"/>
    <col min="4352" max="4352" width="14.6640625" style="18" customWidth="1"/>
    <col min="4353" max="4353" width="15.6640625" style="18" customWidth="1"/>
    <col min="4354" max="4354" width="13.6640625" style="18" customWidth="1"/>
    <col min="4355" max="4355" width="18.6640625" style="18" customWidth="1"/>
    <col min="4356" max="4356" width="29.83203125" style="18" customWidth="1"/>
    <col min="4357" max="4357" width="19" style="18" customWidth="1"/>
    <col min="4358" max="4358" width="14.1640625" style="18" bestFit="1" customWidth="1"/>
    <col min="4359" max="4359" width="83.83203125" style="18" customWidth="1"/>
    <col min="4360" max="4360" width="28.33203125" style="18" customWidth="1"/>
    <col min="4361" max="4603" width="9.33203125" style="18"/>
    <col min="4604" max="4604" width="11.5" style="18" customWidth="1"/>
    <col min="4605" max="4605" width="15.6640625" style="18" bestFit="1" customWidth="1"/>
    <col min="4606" max="4606" width="59.6640625" style="18" customWidth="1"/>
    <col min="4607" max="4607" width="11.6640625" style="18" customWidth="1"/>
    <col min="4608" max="4608" width="14.6640625" style="18" customWidth="1"/>
    <col min="4609" max="4609" width="15.6640625" style="18" customWidth="1"/>
    <col min="4610" max="4610" width="13.6640625" style="18" customWidth="1"/>
    <col min="4611" max="4611" width="18.6640625" style="18" customWidth="1"/>
    <col min="4612" max="4612" width="29.83203125" style="18" customWidth="1"/>
    <col min="4613" max="4613" width="19" style="18" customWidth="1"/>
    <col min="4614" max="4614" width="14.1640625" style="18" bestFit="1" customWidth="1"/>
    <col min="4615" max="4615" width="83.83203125" style="18" customWidth="1"/>
    <col min="4616" max="4616" width="28.33203125" style="18" customWidth="1"/>
    <col min="4617" max="4859" width="9.33203125" style="18"/>
    <col min="4860" max="4860" width="11.5" style="18" customWidth="1"/>
    <col min="4861" max="4861" width="15.6640625" style="18" bestFit="1" customWidth="1"/>
    <col min="4862" max="4862" width="59.6640625" style="18" customWidth="1"/>
    <col min="4863" max="4863" width="11.6640625" style="18" customWidth="1"/>
    <col min="4864" max="4864" width="14.6640625" style="18" customWidth="1"/>
    <col min="4865" max="4865" width="15.6640625" style="18" customWidth="1"/>
    <col min="4866" max="4866" width="13.6640625" style="18" customWidth="1"/>
    <col min="4867" max="4867" width="18.6640625" style="18" customWidth="1"/>
    <col min="4868" max="4868" width="29.83203125" style="18" customWidth="1"/>
    <col min="4869" max="4869" width="19" style="18" customWidth="1"/>
    <col min="4870" max="4870" width="14.1640625" style="18" bestFit="1" customWidth="1"/>
    <col min="4871" max="4871" width="83.83203125" style="18" customWidth="1"/>
    <col min="4872" max="4872" width="28.33203125" style="18" customWidth="1"/>
    <col min="4873" max="5115" width="9.33203125" style="18"/>
    <col min="5116" max="5116" width="11.5" style="18" customWidth="1"/>
    <col min="5117" max="5117" width="15.6640625" style="18" bestFit="1" customWidth="1"/>
    <col min="5118" max="5118" width="59.6640625" style="18" customWidth="1"/>
    <col min="5119" max="5119" width="11.6640625" style="18" customWidth="1"/>
    <col min="5120" max="5120" width="14.6640625" style="18" customWidth="1"/>
    <col min="5121" max="5121" width="15.6640625" style="18" customWidth="1"/>
    <col min="5122" max="5122" width="13.6640625" style="18" customWidth="1"/>
    <col min="5123" max="5123" width="18.6640625" style="18" customWidth="1"/>
    <col min="5124" max="5124" width="29.83203125" style="18" customWidth="1"/>
    <col min="5125" max="5125" width="19" style="18" customWidth="1"/>
    <col min="5126" max="5126" width="14.1640625" style="18" bestFit="1" customWidth="1"/>
    <col min="5127" max="5127" width="83.83203125" style="18" customWidth="1"/>
    <col min="5128" max="5128" width="28.33203125" style="18" customWidth="1"/>
    <col min="5129" max="5371" width="9.33203125" style="18"/>
    <col min="5372" max="5372" width="11.5" style="18" customWidth="1"/>
    <col min="5373" max="5373" width="15.6640625" style="18" bestFit="1" customWidth="1"/>
    <col min="5374" max="5374" width="59.6640625" style="18" customWidth="1"/>
    <col min="5375" max="5375" width="11.6640625" style="18" customWidth="1"/>
    <col min="5376" max="5376" width="14.6640625" style="18" customWidth="1"/>
    <col min="5377" max="5377" width="15.6640625" style="18" customWidth="1"/>
    <col min="5378" max="5378" width="13.6640625" style="18" customWidth="1"/>
    <col min="5379" max="5379" width="18.6640625" style="18" customWidth="1"/>
    <col min="5380" max="5380" width="29.83203125" style="18" customWidth="1"/>
    <col min="5381" max="5381" width="19" style="18" customWidth="1"/>
    <col min="5382" max="5382" width="14.1640625" style="18" bestFit="1" customWidth="1"/>
    <col min="5383" max="5383" width="83.83203125" style="18" customWidth="1"/>
    <col min="5384" max="5384" width="28.33203125" style="18" customWidth="1"/>
    <col min="5385" max="5627" width="9.33203125" style="18"/>
    <col min="5628" max="5628" width="11.5" style="18" customWidth="1"/>
    <col min="5629" max="5629" width="15.6640625" style="18" bestFit="1" customWidth="1"/>
    <col min="5630" max="5630" width="59.6640625" style="18" customWidth="1"/>
    <col min="5631" max="5631" width="11.6640625" style="18" customWidth="1"/>
    <col min="5632" max="5632" width="14.6640625" style="18" customWidth="1"/>
    <col min="5633" max="5633" width="15.6640625" style="18" customWidth="1"/>
    <col min="5634" max="5634" width="13.6640625" style="18" customWidth="1"/>
    <col min="5635" max="5635" width="18.6640625" style="18" customWidth="1"/>
    <col min="5636" max="5636" width="29.83203125" style="18" customWidth="1"/>
    <col min="5637" max="5637" width="19" style="18" customWidth="1"/>
    <col min="5638" max="5638" width="14.1640625" style="18" bestFit="1" customWidth="1"/>
    <col min="5639" max="5639" width="83.83203125" style="18" customWidth="1"/>
    <col min="5640" max="5640" width="28.33203125" style="18" customWidth="1"/>
    <col min="5641" max="5883" width="9.33203125" style="18"/>
    <col min="5884" max="5884" width="11.5" style="18" customWidth="1"/>
    <col min="5885" max="5885" width="15.6640625" style="18" bestFit="1" customWidth="1"/>
    <col min="5886" max="5886" width="59.6640625" style="18" customWidth="1"/>
    <col min="5887" max="5887" width="11.6640625" style="18" customWidth="1"/>
    <col min="5888" max="5888" width="14.6640625" style="18" customWidth="1"/>
    <col min="5889" max="5889" width="15.6640625" style="18" customWidth="1"/>
    <col min="5890" max="5890" width="13.6640625" style="18" customWidth="1"/>
    <col min="5891" max="5891" width="18.6640625" style="18" customWidth="1"/>
    <col min="5892" max="5892" width="29.83203125" style="18" customWidth="1"/>
    <col min="5893" max="5893" width="19" style="18" customWidth="1"/>
    <col min="5894" max="5894" width="14.1640625" style="18" bestFit="1" customWidth="1"/>
    <col min="5895" max="5895" width="83.83203125" style="18" customWidth="1"/>
    <col min="5896" max="5896" width="28.33203125" style="18" customWidth="1"/>
    <col min="5897" max="6139" width="9.33203125" style="18"/>
    <col min="6140" max="6140" width="11.5" style="18" customWidth="1"/>
    <col min="6141" max="6141" width="15.6640625" style="18" bestFit="1" customWidth="1"/>
    <col min="6142" max="6142" width="59.6640625" style="18" customWidth="1"/>
    <col min="6143" max="6143" width="11.6640625" style="18" customWidth="1"/>
    <col min="6144" max="6144" width="14.6640625" style="18" customWidth="1"/>
    <col min="6145" max="6145" width="15.6640625" style="18" customWidth="1"/>
    <col min="6146" max="6146" width="13.6640625" style="18" customWidth="1"/>
    <col min="6147" max="6147" width="18.6640625" style="18" customWidth="1"/>
    <col min="6148" max="6148" width="29.83203125" style="18" customWidth="1"/>
    <col min="6149" max="6149" width="19" style="18" customWidth="1"/>
    <col min="6150" max="6150" width="14.1640625" style="18" bestFit="1" customWidth="1"/>
    <col min="6151" max="6151" width="83.83203125" style="18" customWidth="1"/>
    <col min="6152" max="6152" width="28.33203125" style="18" customWidth="1"/>
    <col min="6153" max="6395" width="9.33203125" style="18"/>
    <col min="6396" max="6396" width="11.5" style="18" customWidth="1"/>
    <col min="6397" max="6397" width="15.6640625" style="18" bestFit="1" customWidth="1"/>
    <col min="6398" max="6398" width="59.6640625" style="18" customWidth="1"/>
    <col min="6399" max="6399" width="11.6640625" style="18" customWidth="1"/>
    <col min="6400" max="6400" width="14.6640625" style="18" customWidth="1"/>
    <col min="6401" max="6401" width="15.6640625" style="18" customWidth="1"/>
    <col min="6402" max="6402" width="13.6640625" style="18" customWidth="1"/>
    <col min="6403" max="6403" width="18.6640625" style="18" customWidth="1"/>
    <col min="6404" max="6404" width="29.83203125" style="18" customWidth="1"/>
    <col min="6405" max="6405" width="19" style="18" customWidth="1"/>
    <col min="6406" max="6406" width="14.1640625" style="18" bestFit="1" customWidth="1"/>
    <col min="6407" max="6407" width="83.83203125" style="18" customWidth="1"/>
    <col min="6408" max="6408" width="28.33203125" style="18" customWidth="1"/>
    <col min="6409" max="6651" width="9.33203125" style="18"/>
    <col min="6652" max="6652" width="11.5" style="18" customWidth="1"/>
    <col min="6653" max="6653" width="15.6640625" style="18" bestFit="1" customWidth="1"/>
    <col min="6654" max="6654" width="59.6640625" style="18" customWidth="1"/>
    <col min="6655" max="6655" width="11.6640625" style="18" customWidth="1"/>
    <col min="6656" max="6656" width="14.6640625" style="18" customWidth="1"/>
    <col min="6657" max="6657" width="15.6640625" style="18" customWidth="1"/>
    <col min="6658" max="6658" width="13.6640625" style="18" customWidth="1"/>
    <col min="6659" max="6659" width="18.6640625" style="18" customWidth="1"/>
    <col min="6660" max="6660" width="29.83203125" style="18" customWidth="1"/>
    <col min="6661" max="6661" width="19" style="18" customWidth="1"/>
    <col min="6662" max="6662" width="14.1640625" style="18" bestFit="1" customWidth="1"/>
    <col min="6663" max="6663" width="83.83203125" style="18" customWidth="1"/>
    <col min="6664" max="6664" width="28.33203125" style="18" customWidth="1"/>
    <col min="6665" max="6907" width="9.33203125" style="18"/>
    <col min="6908" max="6908" width="11.5" style="18" customWidth="1"/>
    <col min="6909" max="6909" width="15.6640625" style="18" bestFit="1" customWidth="1"/>
    <col min="6910" max="6910" width="59.6640625" style="18" customWidth="1"/>
    <col min="6911" max="6911" width="11.6640625" style="18" customWidth="1"/>
    <col min="6912" max="6912" width="14.6640625" style="18" customWidth="1"/>
    <col min="6913" max="6913" width="15.6640625" style="18" customWidth="1"/>
    <col min="6914" max="6914" width="13.6640625" style="18" customWidth="1"/>
    <col min="6915" max="6915" width="18.6640625" style="18" customWidth="1"/>
    <col min="6916" max="6916" width="29.83203125" style="18" customWidth="1"/>
    <col min="6917" max="6917" width="19" style="18" customWidth="1"/>
    <col min="6918" max="6918" width="14.1640625" style="18" bestFit="1" customWidth="1"/>
    <col min="6919" max="6919" width="83.83203125" style="18" customWidth="1"/>
    <col min="6920" max="6920" width="28.33203125" style="18" customWidth="1"/>
    <col min="6921" max="7163" width="9.33203125" style="18"/>
    <col min="7164" max="7164" width="11.5" style="18" customWidth="1"/>
    <col min="7165" max="7165" width="15.6640625" style="18" bestFit="1" customWidth="1"/>
    <col min="7166" max="7166" width="59.6640625" style="18" customWidth="1"/>
    <col min="7167" max="7167" width="11.6640625" style="18" customWidth="1"/>
    <col min="7168" max="7168" width="14.6640625" style="18" customWidth="1"/>
    <col min="7169" max="7169" width="15.6640625" style="18" customWidth="1"/>
    <col min="7170" max="7170" width="13.6640625" style="18" customWidth="1"/>
    <col min="7171" max="7171" width="18.6640625" style="18" customWidth="1"/>
    <col min="7172" max="7172" width="29.83203125" style="18" customWidth="1"/>
    <col min="7173" max="7173" width="19" style="18" customWidth="1"/>
    <col min="7174" max="7174" width="14.1640625" style="18" bestFit="1" customWidth="1"/>
    <col min="7175" max="7175" width="83.83203125" style="18" customWidth="1"/>
    <col min="7176" max="7176" width="28.33203125" style="18" customWidth="1"/>
    <col min="7177" max="7419" width="9.33203125" style="18"/>
    <col min="7420" max="7420" width="11.5" style="18" customWidth="1"/>
    <col min="7421" max="7421" width="15.6640625" style="18" bestFit="1" customWidth="1"/>
    <col min="7422" max="7422" width="59.6640625" style="18" customWidth="1"/>
    <col min="7423" max="7423" width="11.6640625" style="18" customWidth="1"/>
    <col min="7424" max="7424" width="14.6640625" style="18" customWidth="1"/>
    <col min="7425" max="7425" width="15.6640625" style="18" customWidth="1"/>
    <col min="7426" max="7426" width="13.6640625" style="18" customWidth="1"/>
    <col min="7427" max="7427" width="18.6640625" style="18" customWidth="1"/>
    <col min="7428" max="7428" width="29.83203125" style="18" customWidth="1"/>
    <col min="7429" max="7429" width="19" style="18" customWidth="1"/>
    <col min="7430" max="7430" width="14.1640625" style="18" bestFit="1" customWidth="1"/>
    <col min="7431" max="7431" width="83.83203125" style="18" customWidth="1"/>
    <col min="7432" max="7432" width="28.33203125" style="18" customWidth="1"/>
    <col min="7433" max="7675" width="9.33203125" style="18"/>
    <col min="7676" max="7676" width="11.5" style="18" customWidth="1"/>
    <col min="7677" max="7677" width="15.6640625" style="18" bestFit="1" customWidth="1"/>
    <col min="7678" max="7678" width="59.6640625" style="18" customWidth="1"/>
    <col min="7679" max="7679" width="11.6640625" style="18" customWidth="1"/>
    <col min="7680" max="7680" width="14.6640625" style="18" customWidth="1"/>
    <col min="7681" max="7681" width="15.6640625" style="18" customWidth="1"/>
    <col min="7682" max="7682" width="13.6640625" style="18" customWidth="1"/>
    <col min="7683" max="7683" width="18.6640625" style="18" customWidth="1"/>
    <col min="7684" max="7684" width="29.83203125" style="18" customWidth="1"/>
    <col min="7685" max="7685" width="19" style="18" customWidth="1"/>
    <col min="7686" max="7686" width="14.1640625" style="18" bestFit="1" customWidth="1"/>
    <col min="7687" max="7687" width="83.83203125" style="18" customWidth="1"/>
    <col min="7688" max="7688" width="28.33203125" style="18" customWidth="1"/>
    <col min="7689" max="7931" width="9.33203125" style="18"/>
    <col min="7932" max="7932" width="11.5" style="18" customWidth="1"/>
    <col min="7933" max="7933" width="15.6640625" style="18" bestFit="1" customWidth="1"/>
    <col min="7934" max="7934" width="59.6640625" style="18" customWidth="1"/>
    <col min="7935" max="7935" width="11.6640625" style="18" customWidth="1"/>
    <col min="7936" max="7936" width="14.6640625" style="18" customWidth="1"/>
    <col min="7937" max="7937" width="15.6640625" style="18" customWidth="1"/>
    <col min="7938" max="7938" width="13.6640625" style="18" customWidth="1"/>
    <col min="7939" max="7939" width="18.6640625" style="18" customWidth="1"/>
    <col min="7940" max="7940" width="29.83203125" style="18" customWidth="1"/>
    <col min="7941" max="7941" width="19" style="18" customWidth="1"/>
    <col min="7942" max="7942" width="14.1640625" style="18" bestFit="1" customWidth="1"/>
    <col min="7943" max="7943" width="83.83203125" style="18" customWidth="1"/>
    <col min="7944" max="7944" width="28.33203125" style="18" customWidth="1"/>
    <col min="7945" max="8187" width="9.33203125" style="18"/>
    <col min="8188" max="8188" width="11.5" style="18" customWidth="1"/>
    <col min="8189" max="8189" width="15.6640625" style="18" bestFit="1" customWidth="1"/>
    <col min="8190" max="8190" width="59.6640625" style="18" customWidth="1"/>
    <col min="8191" max="8191" width="11.6640625" style="18" customWidth="1"/>
    <col min="8192" max="8192" width="14.6640625" style="18" customWidth="1"/>
    <col min="8193" max="8193" width="15.6640625" style="18" customWidth="1"/>
    <col min="8194" max="8194" width="13.6640625" style="18" customWidth="1"/>
    <col min="8195" max="8195" width="18.6640625" style="18" customWidth="1"/>
    <col min="8196" max="8196" width="29.83203125" style="18" customWidth="1"/>
    <col min="8197" max="8197" width="19" style="18" customWidth="1"/>
    <col min="8198" max="8198" width="14.1640625" style="18" bestFit="1" customWidth="1"/>
    <col min="8199" max="8199" width="83.83203125" style="18" customWidth="1"/>
    <col min="8200" max="8200" width="28.33203125" style="18" customWidth="1"/>
    <col min="8201" max="8443" width="9.33203125" style="18"/>
    <col min="8444" max="8444" width="11.5" style="18" customWidth="1"/>
    <col min="8445" max="8445" width="15.6640625" style="18" bestFit="1" customWidth="1"/>
    <col min="8446" max="8446" width="59.6640625" style="18" customWidth="1"/>
    <col min="8447" max="8447" width="11.6640625" style="18" customWidth="1"/>
    <col min="8448" max="8448" width="14.6640625" style="18" customWidth="1"/>
    <col min="8449" max="8449" width="15.6640625" style="18" customWidth="1"/>
    <col min="8450" max="8450" width="13.6640625" style="18" customWidth="1"/>
    <col min="8451" max="8451" width="18.6640625" style="18" customWidth="1"/>
    <col min="8452" max="8452" width="29.83203125" style="18" customWidth="1"/>
    <col min="8453" max="8453" width="19" style="18" customWidth="1"/>
    <col min="8454" max="8454" width="14.1640625" style="18" bestFit="1" customWidth="1"/>
    <col min="8455" max="8455" width="83.83203125" style="18" customWidth="1"/>
    <col min="8456" max="8456" width="28.33203125" style="18" customWidth="1"/>
    <col min="8457" max="8699" width="9.33203125" style="18"/>
    <col min="8700" max="8700" width="11.5" style="18" customWidth="1"/>
    <col min="8701" max="8701" width="15.6640625" style="18" bestFit="1" customWidth="1"/>
    <col min="8702" max="8702" width="59.6640625" style="18" customWidth="1"/>
    <col min="8703" max="8703" width="11.6640625" style="18" customWidth="1"/>
    <col min="8704" max="8704" width="14.6640625" style="18" customWidth="1"/>
    <col min="8705" max="8705" width="15.6640625" style="18" customWidth="1"/>
    <col min="8706" max="8706" width="13.6640625" style="18" customWidth="1"/>
    <col min="8707" max="8707" width="18.6640625" style="18" customWidth="1"/>
    <col min="8708" max="8708" width="29.83203125" style="18" customWidth="1"/>
    <col min="8709" max="8709" width="19" style="18" customWidth="1"/>
    <col min="8710" max="8710" width="14.1640625" style="18" bestFit="1" customWidth="1"/>
    <col min="8711" max="8711" width="83.83203125" style="18" customWidth="1"/>
    <col min="8712" max="8712" width="28.33203125" style="18" customWidth="1"/>
    <col min="8713" max="8955" width="9.33203125" style="18"/>
    <col min="8956" max="8956" width="11.5" style="18" customWidth="1"/>
    <col min="8957" max="8957" width="15.6640625" style="18" bestFit="1" customWidth="1"/>
    <col min="8958" max="8958" width="59.6640625" style="18" customWidth="1"/>
    <col min="8959" max="8959" width="11.6640625" style="18" customWidth="1"/>
    <col min="8960" max="8960" width="14.6640625" style="18" customWidth="1"/>
    <col min="8961" max="8961" width="15.6640625" style="18" customWidth="1"/>
    <col min="8962" max="8962" width="13.6640625" style="18" customWidth="1"/>
    <col min="8963" max="8963" width="18.6640625" style="18" customWidth="1"/>
    <col min="8964" max="8964" width="29.83203125" style="18" customWidth="1"/>
    <col min="8965" max="8965" width="19" style="18" customWidth="1"/>
    <col min="8966" max="8966" width="14.1640625" style="18" bestFit="1" customWidth="1"/>
    <col min="8967" max="8967" width="83.83203125" style="18" customWidth="1"/>
    <col min="8968" max="8968" width="28.33203125" style="18" customWidth="1"/>
    <col min="8969" max="9211" width="9.33203125" style="18"/>
    <col min="9212" max="9212" width="11.5" style="18" customWidth="1"/>
    <col min="9213" max="9213" width="15.6640625" style="18" bestFit="1" customWidth="1"/>
    <col min="9214" max="9214" width="59.6640625" style="18" customWidth="1"/>
    <col min="9215" max="9215" width="11.6640625" style="18" customWidth="1"/>
    <col min="9216" max="9216" width="14.6640625" style="18" customWidth="1"/>
    <col min="9217" max="9217" width="15.6640625" style="18" customWidth="1"/>
    <col min="9218" max="9218" width="13.6640625" style="18" customWidth="1"/>
    <col min="9219" max="9219" width="18.6640625" style="18" customWidth="1"/>
    <col min="9220" max="9220" width="29.83203125" style="18" customWidth="1"/>
    <col min="9221" max="9221" width="19" style="18" customWidth="1"/>
    <col min="9222" max="9222" width="14.1640625" style="18" bestFit="1" customWidth="1"/>
    <col min="9223" max="9223" width="83.83203125" style="18" customWidth="1"/>
    <col min="9224" max="9224" width="28.33203125" style="18" customWidth="1"/>
    <col min="9225" max="9467" width="9.33203125" style="18"/>
    <col min="9468" max="9468" width="11.5" style="18" customWidth="1"/>
    <col min="9469" max="9469" width="15.6640625" style="18" bestFit="1" customWidth="1"/>
    <col min="9470" max="9470" width="59.6640625" style="18" customWidth="1"/>
    <col min="9471" max="9471" width="11.6640625" style="18" customWidth="1"/>
    <col min="9472" max="9472" width="14.6640625" style="18" customWidth="1"/>
    <col min="9473" max="9473" width="15.6640625" style="18" customWidth="1"/>
    <col min="9474" max="9474" width="13.6640625" style="18" customWidth="1"/>
    <col min="9475" max="9475" width="18.6640625" style="18" customWidth="1"/>
    <col min="9476" max="9476" width="29.83203125" style="18" customWidth="1"/>
    <col min="9477" max="9477" width="19" style="18" customWidth="1"/>
    <col min="9478" max="9478" width="14.1640625" style="18" bestFit="1" customWidth="1"/>
    <col min="9479" max="9479" width="83.83203125" style="18" customWidth="1"/>
    <col min="9480" max="9480" width="28.33203125" style="18" customWidth="1"/>
    <col min="9481" max="9723" width="9.33203125" style="18"/>
    <col min="9724" max="9724" width="11.5" style="18" customWidth="1"/>
    <col min="9725" max="9725" width="15.6640625" style="18" bestFit="1" customWidth="1"/>
    <col min="9726" max="9726" width="59.6640625" style="18" customWidth="1"/>
    <col min="9727" max="9727" width="11.6640625" style="18" customWidth="1"/>
    <col min="9728" max="9728" width="14.6640625" style="18" customWidth="1"/>
    <col min="9729" max="9729" width="15.6640625" style="18" customWidth="1"/>
    <col min="9730" max="9730" width="13.6640625" style="18" customWidth="1"/>
    <col min="9731" max="9731" width="18.6640625" style="18" customWidth="1"/>
    <col min="9732" max="9732" width="29.83203125" style="18" customWidth="1"/>
    <col min="9733" max="9733" width="19" style="18" customWidth="1"/>
    <col min="9734" max="9734" width="14.1640625" style="18" bestFit="1" customWidth="1"/>
    <col min="9735" max="9735" width="83.83203125" style="18" customWidth="1"/>
    <col min="9736" max="9736" width="28.33203125" style="18" customWidth="1"/>
    <col min="9737" max="9979" width="9.33203125" style="18"/>
    <col min="9980" max="9980" width="11.5" style="18" customWidth="1"/>
    <col min="9981" max="9981" width="15.6640625" style="18" bestFit="1" customWidth="1"/>
    <col min="9982" max="9982" width="59.6640625" style="18" customWidth="1"/>
    <col min="9983" max="9983" width="11.6640625" style="18" customWidth="1"/>
    <col min="9984" max="9984" width="14.6640625" style="18" customWidth="1"/>
    <col min="9985" max="9985" width="15.6640625" style="18" customWidth="1"/>
    <col min="9986" max="9986" width="13.6640625" style="18" customWidth="1"/>
    <col min="9987" max="9987" width="18.6640625" style="18" customWidth="1"/>
    <col min="9988" max="9988" width="29.83203125" style="18" customWidth="1"/>
    <col min="9989" max="9989" width="19" style="18" customWidth="1"/>
    <col min="9990" max="9990" width="14.1640625" style="18" bestFit="1" customWidth="1"/>
    <col min="9991" max="9991" width="83.83203125" style="18" customWidth="1"/>
    <col min="9992" max="9992" width="28.33203125" style="18" customWidth="1"/>
    <col min="9993" max="10235" width="9.33203125" style="18"/>
    <col min="10236" max="10236" width="11.5" style="18" customWidth="1"/>
    <col min="10237" max="10237" width="15.6640625" style="18" bestFit="1" customWidth="1"/>
    <col min="10238" max="10238" width="59.6640625" style="18" customWidth="1"/>
    <col min="10239" max="10239" width="11.6640625" style="18" customWidth="1"/>
    <col min="10240" max="10240" width="14.6640625" style="18" customWidth="1"/>
    <col min="10241" max="10241" width="15.6640625" style="18" customWidth="1"/>
    <col min="10242" max="10242" width="13.6640625" style="18" customWidth="1"/>
    <col min="10243" max="10243" width="18.6640625" style="18" customWidth="1"/>
    <col min="10244" max="10244" width="29.83203125" style="18" customWidth="1"/>
    <col min="10245" max="10245" width="19" style="18" customWidth="1"/>
    <col min="10246" max="10246" width="14.1640625" style="18" bestFit="1" customWidth="1"/>
    <col min="10247" max="10247" width="83.83203125" style="18" customWidth="1"/>
    <col min="10248" max="10248" width="28.33203125" style="18" customWidth="1"/>
    <col min="10249" max="10491" width="9.33203125" style="18"/>
    <col min="10492" max="10492" width="11.5" style="18" customWidth="1"/>
    <col min="10493" max="10493" width="15.6640625" style="18" bestFit="1" customWidth="1"/>
    <col min="10494" max="10494" width="59.6640625" style="18" customWidth="1"/>
    <col min="10495" max="10495" width="11.6640625" style="18" customWidth="1"/>
    <col min="10496" max="10496" width="14.6640625" style="18" customWidth="1"/>
    <col min="10497" max="10497" width="15.6640625" style="18" customWidth="1"/>
    <col min="10498" max="10498" width="13.6640625" style="18" customWidth="1"/>
    <col min="10499" max="10499" width="18.6640625" style="18" customWidth="1"/>
    <col min="10500" max="10500" width="29.83203125" style="18" customWidth="1"/>
    <col min="10501" max="10501" width="19" style="18" customWidth="1"/>
    <col min="10502" max="10502" width="14.1640625" style="18" bestFit="1" customWidth="1"/>
    <col min="10503" max="10503" width="83.83203125" style="18" customWidth="1"/>
    <col min="10504" max="10504" width="28.33203125" style="18" customWidth="1"/>
    <col min="10505" max="10747" width="9.33203125" style="18"/>
    <col min="10748" max="10748" width="11.5" style="18" customWidth="1"/>
    <col min="10749" max="10749" width="15.6640625" style="18" bestFit="1" customWidth="1"/>
    <col min="10750" max="10750" width="59.6640625" style="18" customWidth="1"/>
    <col min="10751" max="10751" width="11.6640625" style="18" customWidth="1"/>
    <col min="10752" max="10752" width="14.6640625" style="18" customWidth="1"/>
    <col min="10753" max="10753" width="15.6640625" style="18" customWidth="1"/>
    <col min="10754" max="10754" width="13.6640625" style="18" customWidth="1"/>
    <col min="10755" max="10755" width="18.6640625" style="18" customWidth="1"/>
    <col min="10756" max="10756" width="29.83203125" style="18" customWidth="1"/>
    <col min="10757" max="10757" width="19" style="18" customWidth="1"/>
    <col min="10758" max="10758" width="14.1640625" style="18" bestFit="1" customWidth="1"/>
    <col min="10759" max="10759" width="83.83203125" style="18" customWidth="1"/>
    <col min="10760" max="10760" width="28.33203125" style="18" customWidth="1"/>
    <col min="10761" max="11003" width="9.33203125" style="18"/>
    <col min="11004" max="11004" width="11.5" style="18" customWidth="1"/>
    <col min="11005" max="11005" width="15.6640625" style="18" bestFit="1" customWidth="1"/>
    <col min="11006" max="11006" width="59.6640625" style="18" customWidth="1"/>
    <col min="11007" max="11007" width="11.6640625" style="18" customWidth="1"/>
    <col min="11008" max="11008" width="14.6640625" style="18" customWidth="1"/>
    <col min="11009" max="11009" width="15.6640625" style="18" customWidth="1"/>
    <col min="11010" max="11010" width="13.6640625" style="18" customWidth="1"/>
    <col min="11011" max="11011" width="18.6640625" style="18" customWidth="1"/>
    <col min="11012" max="11012" width="29.83203125" style="18" customWidth="1"/>
    <col min="11013" max="11013" width="19" style="18" customWidth="1"/>
    <col min="11014" max="11014" width="14.1640625" style="18" bestFit="1" customWidth="1"/>
    <col min="11015" max="11015" width="83.83203125" style="18" customWidth="1"/>
    <col min="11016" max="11016" width="28.33203125" style="18" customWidth="1"/>
    <col min="11017" max="11259" width="9.33203125" style="18"/>
    <col min="11260" max="11260" width="11.5" style="18" customWidth="1"/>
    <col min="11261" max="11261" width="15.6640625" style="18" bestFit="1" customWidth="1"/>
    <col min="11262" max="11262" width="59.6640625" style="18" customWidth="1"/>
    <col min="11263" max="11263" width="11.6640625" style="18" customWidth="1"/>
    <col min="11264" max="11264" width="14.6640625" style="18" customWidth="1"/>
    <col min="11265" max="11265" width="15.6640625" style="18" customWidth="1"/>
    <col min="11266" max="11266" width="13.6640625" style="18" customWidth="1"/>
    <col min="11267" max="11267" width="18.6640625" style="18" customWidth="1"/>
    <col min="11268" max="11268" width="29.83203125" style="18" customWidth="1"/>
    <col min="11269" max="11269" width="19" style="18" customWidth="1"/>
    <col min="11270" max="11270" width="14.1640625" style="18" bestFit="1" customWidth="1"/>
    <col min="11271" max="11271" width="83.83203125" style="18" customWidth="1"/>
    <col min="11272" max="11272" width="28.33203125" style="18" customWidth="1"/>
    <col min="11273" max="11515" width="9.33203125" style="18"/>
    <col min="11516" max="11516" width="11.5" style="18" customWidth="1"/>
    <col min="11517" max="11517" width="15.6640625" style="18" bestFit="1" customWidth="1"/>
    <col min="11518" max="11518" width="59.6640625" style="18" customWidth="1"/>
    <col min="11519" max="11519" width="11.6640625" style="18" customWidth="1"/>
    <col min="11520" max="11520" width="14.6640625" style="18" customWidth="1"/>
    <col min="11521" max="11521" width="15.6640625" style="18" customWidth="1"/>
    <col min="11522" max="11522" width="13.6640625" style="18" customWidth="1"/>
    <col min="11523" max="11523" width="18.6640625" style="18" customWidth="1"/>
    <col min="11524" max="11524" width="29.83203125" style="18" customWidth="1"/>
    <col min="11525" max="11525" width="19" style="18" customWidth="1"/>
    <col min="11526" max="11526" width="14.1640625" style="18" bestFit="1" customWidth="1"/>
    <col min="11527" max="11527" width="83.83203125" style="18" customWidth="1"/>
    <col min="11528" max="11528" width="28.33203125" style="18" customWidth="1"/>
    <col min="11529" max="11771" width="9.33203125" style="18"/>
    <col min="11772" max="11772" width="11.5" style="18" customWidth="1"/>
    <col min="11773" max="11773" width="15.6640625" style="18" bestFit="1" customWidth="1"/>
    <col min="11774" max="11774" width="59.6640625" style="18" customWidth="1"/>
    <col min="11775" max="11775" width="11.6640625" style="18" customWidth="1"/>
    <col min="11776" max="11776" width="14.6640625" style="18" customWidth="1"/>
    <col min="11777" max="11777" width="15.6640625" style="18" customWidth="1"/>
    <col min="11778" max="11778" width="13.6640625" style="18" customWidth="1"/>
    <col min="11779" max="11779" width="18.6640625" style="18" customWidth="1"/>
    <col min="11780" max="11780" width="29.83203125" style="18" customWidth="1"/>
    <col min="11781" max="11781" width="19" style="18" customWidth="1"/>
    <col min="11782" max="11782" width="14.1640625" style="18" bestFit="1" customWidth="1"/>
    <col min="11783" max="11783" width="83.83203125" style="18" customWidth="1"/>
    <col min="11784" max="11784" width="28.33203125" style="18" customWidth="1"/>
    <col min="11785" max="12027" width="9.33203125" style="18"/>
    <col min="12028" max="12028" width="11.5" style="18" customWidth="1"/>
    <col min="12029" max="12029" width="15.6640625" style="18" bestFit="1" customWidth="1"/>
    <col min="12030" max="12030" width="59.6640625" style="18" customWidth="1"/>
    <col min="12031" max="12031" width="11.6640625" style="18" customWidth="1"/>
    <col min="12032" max="12032" width="14.6640625" style="18" customWidth="1"/>
    <col min="12033" max="12033" width="15.6640625" style="18" customWidth="1"/>
    <col min="12034" max="12034" width="13.6640625" style="18" customWidth="1"/>
    <col min="12035" max="12035" width="18.6640625" style="18" customWidth="1"/>
    <col min="12036" max="12036" width="29.83203125" style="18" customWidth="1"/>
    <col min="12037" max="12037" width="19" style="18" customWidth="1"/>
    <col min="12038" max="12038" width="14.1640625" style="18" bestFit="1" customWidth="1"/>
    <col min="12039" max="12039" width="83.83203125" style="18" customWidth="1"/>
    <col min="12040" max="12040" width="28.33203125" style="18" customWidth="1"/>
    <col min="12041" max="12283" width="9.33203125" style="18"/>
    <col min="12284" max="12284" width="11.5" style="18" customWidth="1"/>
    <col min="12285" max="12285" width="15.6640625" style="18" bestFit="1" customWidth="1"/>
    <col min="12286" max="12286" width="59.6640625" style="18" customWidth="1"/>
    <col min="12287" max="12287" width="11.6640625" style="18" customWidth="1"/>
    <col min="12288" max="12288" width="14.6640625" style="18" customWidth="1"/>
    <col min="12289" max="12289" width="15.6640625" style="18" customWidth="1"/>
    <col min="12290" max="12290" width="13.6640625" style="18" customWidth="1"/>
    <col min="12291" max="12291" width="18.6640625" style="18" customWidth="1"/>
    <col min="12292" max="12292" width="29.83203125" style="18" customWidth="1"/>
    <col min="12293" max="12293" width="19" style="18" customWidth="1"/>
    <col min="12294" max="12294" width="14.1640625" style="18" bestFit="1" customWidth="1"/>
    <col min="12295" max="12295" width="83.83203125" style="18" customWidth="1"/>
    <col min="12296" max="12296" width="28.33203125" style="18" customWidth="1"/>
    <col min="12297" max="12539" width="9.33203125" style="18"/>
    <col min="12540" max="12540" width="11.5" style="18" customWidth="1"/>
    <col min="12541" max="12541" width="15.6640625" style="18" bestFit="1" customWidth="1"/>
    <col min="12542" max="12542" width="59.6640625" style="18" customWidth="1"/>
    <col min="12543" max="12543" width="11.6640625" style="18" customWidth="1"/>
    <col min="12544" max="12544" width="14.6640625" style="18" customWidth="1"/>
    <col min="12545" max="12545" width="15.6640625" style="18" customWidth="1"/>
    <col min="12546" max="12546" width="13.6640625" style="18" customWidth="1"/>
    <col min="12547" max="12547" width="18.6640625" style="18" customWidth="1"/>
    <col min="12548" max="12548" width="29.83203125" style="18" customWidth="1"/>
    <col min="12549" max="12549" width="19" style="18" customWidth="1"/>
    <col min="12550" max="12550" width="14.1640625" style="18" bestFit="1" customWidth="1"/>
    <col min="12551" max="12551" width="83.83203125" style="18" customWidth="1"/>
    <col min="12552" max="12552" width="28.33203125" style="18" customWidth="1"/>
    <col min="12553" max="12795" width="9.33203125" style="18"/>
    <col min="12796" max="12796" width="11.5" style="18" customWidth="1"/>
    <col min="12797" max="12797" width="15.6640625" style="18" bestFit="1" customWidth="1"/>
    <col min="12798" max="12798" width="59.6640625" style="18" customWidth="1"/>
    <col min="12799" max="12799" width="11.6640625" style="18" customWidth="1"/>
    <col min="12800" max="12800" width="14.6640625" style="18" customWidth="1"/>
    <col min="12801" max="12801" width="15.6640625" style="18" customWidth="1"/>
    <col min="12802" max="12802" width="13.6640625" style="18" customWidth="1"/>
    <col min="12803" max="12803" width="18.6640625" style="18" customWidth="1"/>
    <col min="12804" max="12804" width="29.83203125" style="18" customWidth="1"/>
    <col min="12805" max="12805" width="19" style="18" customWidth="1"/>
    <col min="12806" max="12806" width="14.1640625" style="18" bestFit="1" customWidth="1"/>
    <col min="12807" max="12807" width="83.83203125" style="18" customWidth="1"/>
    <col min="12808" max="12808" width="28.33203125" style="18" customWidth="1"/>
    <col min="12809" max="13051" width="9.33203125" style="18"/>
    <col min="13052" max="13052" width="11.5" style="18" customWidth="1"/>
    <col min="13053" max="13053" width="15.6640625" style="18" bestFit="1" customWidth="1"/>
    <col min="13054" max="13054" width="59.6640625" style="18" customWidth="1"/>
    <col min="13055" max="13055" width="11.6640625" style="18" customWidth="1"/>
    <col min="13056" max="13056" width="14.6640625" style="18" customWidth="1"/>
    <col min="13057" max="13057" width="15.6640625" style="18" customWidth="1"/>
    <col min="13058" max="13058" width="13.6640625" style="18" customWidth="1"/>
    <col min="13059" max="13059" width="18.6640625" style="18" customWidth="1"/>
    <col min="13060" max="13060" width="29.83203125" style="18" customWidth="1"/>
    <col min="13061" max="13061" width="19" style="18" customWidth="1"/>
    <col min="13062" max="13062" width="14.1640625" style="18" bestFit="1" customWidth="1"/>
    <col min="13063" max="13063" width="83.83203125" style="18" customWidth="1"/>
    <col min="13064" max="13064" width="28.33203125" style="18" customWidth="1"/>
    <col min="13065" max="13307" width="9.33203125" style="18"/>
    <col min="13308" max="13308" width="11.5" style="18" customWidth="1"/>
    <col min="13309" max="13309" width="15.6640625" style="18" bestFit="1" customWidth="1"/>
    <col min="13310" max="13310" width="59.6640625" style="18" customWidth="1"/>
    <col min="13311" max="13311" width="11.6640625" style="18" customWidth="1"/>
    <col min="13312" max="13312" width="14.6640625" style="18" customWidth="1"/>
    <col min="13313" max="13313" width="15.6640625" style="18" customWidth="1"/>
    <col min="13314" max="13314" width="13.6640625" style="18" customWidth="1"/>
    <col min="13315" max="13315" width="18.6640625" style="18" customWidth="1"/>
    <col min="13316" max="13316" width="29.83203125" style="18" customWidth="1"/>
    <col min="13317" max="13317" width="19" style="18" customWidth="1"/>
    <col min="13318" max="13318" width="14.1640625" style="18" bestFit="1" customWidth="1"/>
    <col min="13319" max="13319" width="83.83203125" style="18" customWidth="1"/>
    <col min="13320" max="13320" width="28.33203125" style="18" customWidth="1"/>
    <col min="13321" max="13563" width="9.33203125" style="18"/>
    <col min="13564" max="13564" width="11.5" style="18" customWidth="1"/>
    <col min="13565" max="13565" width="15.6640625" style="18" bestFit="1" customWidth="1"/>
    <col min="13566" max="13566" width="59.6640625" style="18" customWidth="1"/>
    <col min="13567" max="13567" width="11.6640625" style="18" customWidth="1"/>
    <col min="13568" max="13568" width="14.6640625" style="18" customWidth="1"/>
    <col min="13569" max="13569" width="15.6640625" style="18" customWidth="1"/>
    <col min="13570" max="13570" width="13.6640625" style="18" customWidth="1"/>
    <col min="13571" max="13571" width="18.6640625" style="18" customWidth="1"/>
    <col min="13572" max="13572" width="29.83203125" style="18" customWidth="1"/>
    <col min="13573" max="13573" width="19" style="18" customWidth="1"/>
    <col min="13574" max="13574" width="14.1640625" style="18" bestFit="1" customWidth="1"/>
    <col min="13575" max="13575" width="83.83203125" style="18" customWidth="1"/>
    <col min="13576" max="13576" width="28.33203125" style="18" customWidth="1"/>
    <col min="13577" max="13819" width="9.33203125" style="18"/>
    <col min="13820" max="13820" width="11.5" style="18" customWidth="1"/>
    <col min="13821" max="13821" width="15.6640625" style="18" bestFit="1" customWidth="1"/>
    <col min="13822" max="13822" width="59.6640625" style="18" customWidth="1"/>
    <col min="13823" max="13823" width="11.6640625" style="18" customWidth="1"/>
    <col min="13824" max="13824" width="14.6640625" style="18" customWidth="1"/>
    <col min="13825" max="13825" width="15.6640625" style="18" customWidth="1"/>
    <col min="13826" max="13826" width="13.6640625" style="18" customWidth="1"/>
    <col min="13827" max="13827" width="18.6640625" style="18" customWidth="1"/>
    <col min="13828" max="13828" width="29.83203125" style="18" customWidth="1"/>
    <col min="13829" max="13829" width="19" style="18" customWidth="1"/>
    <col min="13830" max="13830" width="14.1640625" style="18" bestFit="1" customWidth="1"/>
    <col min="13831" max="13831" width="83.83203125" style="18" customWidth="1"/>
    <col min="13832" max="13832" width="28.33203125" style="18" customWidth="1"/>
    <col min="13833" max="14075" width="9.33203125" style="18"/>
    <col min="14076" max="14076" width="11.5" style="18" customWidth="1"/>
    <col min="14077" max="14077" width="15.6640625" style="18" bestFit="1" customWidth="1"/>
    <col min="14078" max="14078" width="59.6640625" style="18" customWidth="1"/>
    <col min="14079" max="14079" width="11.6640625" style="18" customWidth="1"/>
    <col min="14080" max="14080" width="14.6640625" style="18" customWidth="1"/>
    <col min="14081" max="14081" width="15.6640625" style="18" customWidth="1"/>
    <col min="14082" max="14082" width="13.6640625" style="18" customWidth="1"/>
    <col min="14083" max="14083" width="18.6640625" style="18" customWidth="1"/>
    <col min="14084" max="14084" width="29.83203125" style="18" customWidth="1"/>
    <col min="14085" max="14085" width="19" style="18" customWidth="1"/>
    <col min="14086" max="14086" width="14.1640625" style="18" bestFit="1" customWidth="1"/>
    <col min="14087" max="14087" width="83.83203125" style="18" customWidth="1"/>
    <col min="14088" max="14088" width="28.33203125" style="18" customWidth="1"/>
    <col min="14089" max="14331" width="9.33203125" style="18"/>
    <col min="14332" max="14332" width="11.5" style="18" customWidth="1"/>
    <col min="14333" max="14333" width="15.6640625" style="18" bestFit="1" customWidth="1"/>
    <col min="14334" max="14334" width="59.6640625" style="18" customWidth="1"/>
    <col min="14335" max="14335" width="11.6640625" style="18" customWidth="1"/>
    <col min="14336" max="14336" width="14.6640625" style="18" customWidth="1"/>
    <col min="14337" max="14337" width="15.6640625" style="18" customWidth="1"/>
    <col min="14338" max="14338" width="13.6640625" style="18" customWidth="1"/>
    <col min="14339" max="14339" width="18.6640625" style="18" customWidth="1"/>
    <col min="14340" max="14340" width="29.83203125" style="18" customWidth="1"/>
    <col min="14341" max="14341" width="19" style="18" customWidth="1"/>
    <col min="14342" max="14342" width="14.1640625" style="18" bestFit="1" customWidth="1"/>
    <col min="14343" max="14343" width="83.83203125" style="18" customWidth="1"/>
    <col min="14344" max="14344" width="28.33203125" style="18" customWidth="1"/>
    <col min="14345" max="14587" width="9.33203125" style="18"/>
    <col min="14588" max="14588" width="11.5" style="18" customWidth="1"/>
    <col min="14589" max="14589" width="15.6640625" style="18" bestFit="1" customWidth="1"/>
    <col min="14590" max="14590" width="59.6640625" style="18" customWidth="1"/>
    <col min="14591" max="14591" width="11.6640625" style="18" customWidth="1"/>
    <col min="14592" max="14592" width="14.6640625" style="18" customWidth="1"/>
    <col min="14593" max="14593" width="15.6640625" style="18" customWidth="1"/>
    <col min="14594" max="14594" width="13.6640625" style="18" customWidth="1"/>
    <col min="14595" max="14595" width="18.6640625" style="18" customWidth="1"/>
    <col min="14596" max="14596" width="29.83203125" style="18" customWidth="1"/>
    <col min="14597" max="14597" width="19" style="18" customWidth="1"/>
    <col min="14598" max="14598" width="14.1640625" style="18" bestFit="1" customWidth="1"/>
    <col min="14599" max="14599" width="83.83203125" style="18" customWidth="1"/>
    <col min="14600" max="14600" width="28.33203125" style="18" customWidth="1"/>
    <col min="14601" max="14843" width="9.33203125" style="18"/>
    <col min="14844" max="14844" width="11.5" style="18" customWidth="1"/>
    <col min="14845" max="14845" width="15.6640625" style="18" bestFit="1" customWidth="1"/>
    <col min="14846" max="14846" width="59.6640625" style="18" customWidth="1"/>
    <col min="14847" max="14847" width="11.6640625" style="18" customWidth="1"/>
    <col min="14848" max="14848" width="14.6640625" style="18" customWidth="1"/>
    <col min="14849" max="14849" width="15.6640625" style="18" customWidth="1"/>
    <col min="14850" max="14850" width="13.6640625" style="18" customWidth="1"/>
    <col min="14851" max="14851" width="18.6640625" style="18" customWidth="1"/>
    <col min="14852" max="14852" width="29.83203125" style="18" customWidth="1"/>
    <col min="14853" max="14853" width="19" style="18" customWidth="1"/>
    <col min="14854" max="14854" width="14.1640625" style="18" bestFit="1" customWidth="1"/>
    <col min="14855" max="14855" width="83.83203125" style="18" customWidth="1"/>
    <col min="14856" max="14856" width="28.33203125" style="18" customWidth="1"/>
    <col min="14857" max="15099" width="9.33203125" style="18"/>
    <col min="15100" max="15100" width="11.5" style="18" customWidth="1"/>
    <col min="15101" max="15101" width="15.6640625" style="18" bestFit="1" customWidth="1"/>
    <col min="15102" max="15102" width="59.6640625" style="18" customWidth="1"/>
    <col min="15103" max="15103" width="11.6640625" style="18" customWidth="1"/>
    <col min="15104" max="15104" width="14.6640625" style="18" customWidth="1"/>
    <col min="15105" max="15105" width="15.6640625" style="18" customWidth="1"/>
    <col min="15106" max="15106" width="13.6640625" style="18" customWidth="1"/>
    <col min="15107" max="15107" width="18.6640625" style="18" customWidth="1"/>
    <col min="15108" max="15108" width="29.83203125" style="18" customWidth="1"/>
    <col min="15109" max="15109" width="19" style="18" customWidth="1"/>
    <col min="15110" max="15110" width="14.1640625" style="18" bestFit="1" customWidth="1"/>
    <col min="15111" max="15111" width="83.83203125" style="18" customWidth="1"/>
    <col min="15112" max="15112" width="28.33203125" style="18" customWidth="1"/>
    <col min="15113" max="15355" width="9.33203125" style="18"/>
    <col min="15356" max="15356" width="11.5" style="18" customWidth="1"/>
    <col min="15357" max="15357" width="15.6640625" style="18" bestFit="1" customWidth="1"/>
    <col min="15358" max="15358" width="59.6640625" style="18" customWidth="1"/>
    <col min="15359" max="15359" width="11.6640625" style="18" customWidth="1"/>
    <col min="15360" max="15360" width="14.6640625" style="18" customWidth="1"/>
    <col min="15361" max="15361" width="15.6640625" style="18" customWidth="1"/>
    <col min="15362" max="15362" width="13.6640625" style="18" customWidth="1"/>
    <col min="15363" max="15363" width="18.6640625" style="18" customWidth="1"/>
    <col min="15364" max="15364" width="29.83203125" style="18" customWidth="1"/>
    <col min="15365" max="15365" width="19" style="18" customWidth="1"/>
    <col min="15366" max="15366" width="14.1640625" style="18" bestFit="1" customWidth="1"/>
    <col min="15367" max="15367" width="83.83203125" style="18" customWidth="1"/>
    <col min="15368" max="15368" width="28.33203125" style="18" customWidth="1"/>
    <col min="15369" max="15611" width="9.33203125" style="18"/>
    <col min="15612" max="15612" width="11.5" style="18" customWidth="1"/>
    <col min="15613" max="15613" width="15.6640625" style="18" bestFit="1" customWidth="1"/>
    <col min="15614" max="15614" width="59.6640625" style="18" customWidth="1"/>
    <col min="15615" max="15615" width="11.6640625" style="18" customWidth="1"/>
    <col min="15616" max="15616" width="14.6640625" style="18" customWidth="1"/>
    <col min="15617" max="15617" width="15.6640625" style="18" customWidth="1"/>
    <col min="15618" max="15618" width="13.6640625" style="18" customWidth="1"/>
    <col min="15619" max="15619" width="18.6640625" style="18" customWidth="1"/>
    <col min="15620" max="15620" width="29.83203125" style="18" customWidth="1"/>
    <col min="15621" max="15621" width="19" style="18" customWidth="1"/>
    <col min="15622" max="15622" width="14.1640625" style="18" bestFit="1" customWidth="1"/>
    <col min="15623" max="15623" width="83.83203125" style="18" customWidth="1"/>
    <col min="15624" max="15624" width="28.33203125" style="18" customWidth="1"/>
    <col min="15625" max="15867" width="9.33203125" style="18"/>
    <col min="15868" max="15868" width="11.5" style="18" customWidth="1"/>
    <col min="15869" max="15869" width="15.6640625" style="18" bestFit="1" customWidth="1"/>
    <col min="15870" max="15870" width="59.6640625" style="18" customWidth="1"/>
    <col min="15871" max="15871" width="11.6640625" style="18" customWidth="1"/>
    <col min="15872" max="15872" width="14.6640625" style="18" customWidth="1"/>
    <col min="15873" max="15873" width="15.6640625" style="18" customWidth="1"/>
    <col min="15874" max="15874" width="13.6640625" style="18" customWidth="1"/>
    <col min="15875" max="15875" width="18.6640625" style="18" customWidth="1"/>
    <col min="15876" max="15876" width="29.83203125" style="18" customWidth="1"/>
    <col min="15877" max="15877" width="19" style="18" customWidth="1"/>
    <col min="15878" max="15878" width="14.1640625" style="18" bestFit="1" customWidth="1"/>
    <col min="15879" max="15879" width="83.83203125" style="18" customWidth="1"/>
    <col min="15880" max="15880" width="28.33203125" style="18" customWidth="1"/>
    <col min="15881" max="16123" width="9.33203125" style="18"/>
    <col min="16124" max="16124" width="11.5" style="18" customWidth="1"/>
    <col min="16125" max="16125" width="15.6640625" style="18" bestFit="1" customWidth="1"/>
    <col min="16126" max="16126" width="59.6640625" style="18" customWidth="1"/>
    <col min="16127" max="16127" width="11.6640625" style="18" customWidth="1"/>
    <col min="16128" max="16128" width="14.6640625" style="18" customWidth="1"/>
    <col min="16129" max="16129" width="15.6640625" style="18" customWidth="1"/>
    <col min="16130" max="16130" width="13.6640625" style="18" customWidth="1"/>
    <col min="16131" max="16131" width="18.6640625" style="18" customWidth="1"/>
    <col min="16132" max="16132" width="29.83203125" style="18" customWidth="1"/>
    <col min="16133" max="16133" width="19" style="18" customWidth="1"/>
    <col min="16134" max="16134" width="14.1640625" style="18" bestFit="1" customWidth="1"/>
    <col min="16135" max="16135" width="83.83203125" style="18" customWidth="1"/>
    <col min="16136" max="16136" width="28.33203125" style="18" customWidth="1"/>
    <col min="16137" max="16384" width="9.33203125" style="18"/>
  </cols>
  <sheetData>
    <row r="1" spans="1:12">
      <c r="A1" s="518"/>
      <c r="B1" s="519"/>
      <c r="C1" s="520"/>
      <c r="D1" s="520"/>
      <c r="E1" s="520"/>
      <c r="F1" s="520"/>
      <c r="G1" s="520"/>
      <c r="H1" s="521"/>
      <c r="J1" s="513" t="s">
        <v>446</v>
      </c>
      <c r="K1" s="513"/>
    </row>
    <row r="2" spans="1:12" ht="47.25" customHeight="1" thickBot="1">
      <c r="A2" s="522"/>
      <c r="B2" s="523"/>
      <c r="C2" s="523"/>
      <c r="D2" s="523"/>
      <c r="E2" s="523"/>
      <c r="F2" s="523"/>
      <c r="G2" s="523"/>
      <c r="H2" s="524"/>
      <c r="I2" s="320"/>
      <c r="J2" s="321"/>
      <c r="K2" s="321"/>
      <c r="L2" s="320"/>
    </row>
    <row r="3" spans="1:12" ht="18.75" thickBot="1">
      <c r="A3" s="525" t="s">
        <v>15</v>
      </c>
      <c r="B3" s="526"/>
      <c r="C3" s="526"/>
      <c r="D3" s="526"/>
      <c r="E3" s="526"/>
      <c r="F3" s="526"/>
      <c r="G3" s="526"/>
      <c r="H3" s="527"/>
      <c r="I3" s="320"/>
      <c r="J3" s="321"/>
      <c r="K3" s="321"/>
      <c r="L3" s="320"/>
    </row>
    <row r="4" spans="1:12" ht="13.5" thickBot="1">
      <c r="A4" s="394"/>
      <c r="B4" s="20"/>
      <c r="C4" s="218"/>
      <c r="D4" s="20"/>
      <c r="E4" s="201"/>
      <c r="F4" s="21"/>
      <c r="G4" s="20"/>
      <c r="H4" s="395"/>
      <c r="I4" s="320"/>
      <c r="J4" s="321"/>
      <c r="K4" s="321"/>
      <c r="L4" s="320"/>
    </row>
    <row r="5" spans="1:12">
      <c r="A5" s="514" t="s">
        <v>16</v>
      </c>
      <c r="B5" s="515"/>
      <c r="C5" s="515"/>
      <c r="D5" s="515"/>
      <c r="E5" s="515"/>
      <c r="F5" s="516" t="s">
        <v>17</v>
      </c>
      <c r="G5" s="516"/>
      <c r="H5" s="517"/>
      <c r="I5" s="320"/>
      <c r="J5" s="387"/>
      <c r="K5" s="321"/>
      <c r="L5" s="320"/>
    </row>
    <row r="6" spans="1:12" ht="25.5" customHeight="1">
      <c r="A6" s="564" t="s">
        <v>612</v>
      </c>
      <c r="B6" s="565"/>
      <c r="C6" s="565"/>
      <c r="D6" s="565"/>
      <c r="E6" s="624"/>
      <c r="F6" s="507" t="s">
        <v>613</v>
      </c>
      <c r="G6" s="507"/>
      <c r="H6" s="508"/>
      <c r="I6" s="320"/>
      <c r="J6" s="321"/>
      <c r="K6" s="388"/>
      <c r="L6" s="320"/>
    </row>
    <row r="7" spans="1:12">
      <c r="A7" s="509" t="s">
        <v>614</v>
      </c>
      <c r="B7" s="510"/>
      <c r="C7" s="510"/>
      <c r="D7" s="510"/>
      <c r="E7" s="511" t="s">
        <v>18</v>
      </c>
      <c r="F7" s="511"/>
      <c r="G7" s="511"/>
      <c r="H7" s="512"/>
      <c r="I7" s="320"/>
      <c r="J7" s="321"/>
      <c r="K7" s="388"/>
      <c r="L7" s="320"/>
    </row>
    <row r="8" spans="1:12" ht="13.5" thickBot="1">
      <c r="A8" s="505" t="s">
        <v>618</v>
      </c>
      <c r="B8" s="506"/>
      <c r="C8" s="506"/>
      <c r="D8" s="506"/>
      <c r="E8" s="528" t="s">
        <v>20</v>
      </c>
      <c r="F8" s="529" t="s">
        <v>21</v>
      </c>
      <c r="G8" s="23"/>
      <c r="H8" s="396" t="s">
        <v>22</v>
      </c>
      <c r="I8" s="320"/>
      <c r="J8" s="321"/>
      <c r="K8" s="388"/>
      <c r="L8" s="320"/>
    </row>
    <row r="9" spans="1:12" ht="13.5" thickBot="1">
      <c r="A9" s="530" t="s">
        <v>603</v>
      </c>
      <c r="B9" s="531"/>
      <c r="C9" s="531"/>
      <c r="D9" s="531"/>
      <c r="E9" s="528"/>
      <c r="F9" s="529"/>
      <c r="G9" s="25"/>
      <c r="H9" s="397">
        <v>0.30170000000000002</v>
      </c>
      <c r="I9" s="320"/>
      <c r="J9" s="321"/>
      <c r="K9" s="321"/>
      <c r="L9" s="320"/>
    </row>
    <row r="10" spans="1:12" ht="13.5" thickBot="1">
      <c r="A10" s="544"/>
      <c r="B10" s="545"/>
      <c r="C10" s="545"/>
      <c r="D10" s="545"/>
      <c r="E10" s="545"/>
      <c r="F10" s="545"/>
      <c r="G10" s="545"/>
      <c r="H10" s="546"/>
      <c r="I10" s="320"/>
      <c r="J10" s="321"/>
      <c r="K10" s="321"/>
      <c r="L10" s="320"/>
    </row>
    <row r="11" spans="1:12" ht="38.25">
      <c r="A11" s="398" t="s">
        <v>14</v>
      </c>
      <c r="B11" s="28" t="s">
        <v>13</v>
      </c>
      <c r="C11" s="29" t="s">
        <v>24</v>
      </c>
      <c r="D11" s="28" t="s">
        <v>25</v>
      </c>
      <c r="E11" s="202" t="s">
        <v>26</v>
      </c>
      <c r="F11" s="29" t="s">
        <v>27</v>
      </c>
      <c r="G11" s="29" t="s">
        <v>28</v>
      </c>
      <c r="H11" s="399" t="s">
        <v>29</v>
      </c>
      <c r="I11" s="320"/>
      <c r="J11" s="389"/>
      <c r="K11" s="387"/>
      <c r="L11" s="319"/>
    </row>
    <row r="12" spans="1:12">
      <c r="A12" s="400">
        <v>1</v>
      </c>
      <c r="B12" s="31"/>
      <c r="C12" s="32" t="s">
        <v>3</v>
      </c>
      <c r="D12" s="33"/>
      <c r="E12" s="34"/>
      <c r="F12" s="35"/>
      <c r="G12" s="35"/>
      <c r="H12" s="401">
        <f>SUM(H13:H22)</f>
        <v>89398.51999999999</v>
      </c>
      <c r="I12" s="320"/>
      <c r="J12" s="320"/>
      <c r="K12" s="320"/>
      <c r="L12" s="320"/>
    </row>
    <row r="13" spans="1:12" s="39" customFormat="1" ht="25.5">
      <c r="A13" s="402" t="s">
        <v>30</v>
      </c>
      <c r="B13" s="628" t="s">
        <v>615</v>
      </c>
      <c r="C13" s="380" t="s">
        <v>616</v>
      </c>
      <c r="D13" s="381" t="s">
        <v>31</v>
      </c>
      <c r="E13" s="378">
        <v>1</v>
      </c>
      <c r="F13" s="350">
        <f>782355.48125*0.03</f>
        <v>23470.664437499996</v>
      </c>
      <c r="G13" s="344">
        <f t="shared" ref="G13:G19" si="0">ROUND(F13+(F13*$H$9),2)</f>
        <v>30551.759999999998</v>
      </c>
      <c r="H13" s="403">
        <f t="shared" ref="H13:H19" si="1">ROUND((E13*G13),2)</f>
        <v>30551.759999999998</v>
      </c>
      <c r="I13" s="320"/>
      <c r="J13" s="317"/>
      <c r="K13" s="318"/>
      <c r="L13" s="319"/>
    </row>
    <row r="14" spans="1:12" s="39" customFormat="1" ht="79.5" customHeight="1">
      <c r="A14" s="402" t="s">
        <v>32</v>
      </c>
      <c r="B14" s="628" t="s">
        <v>33</v>
      </c>
      <c r="C14" s="380" t="s">
        <v>223</v>
      </c>
      <c r="D14" s="381" t="s">
        <v>2</v>
      </c>
      <c r="E14" s="378">
        <v>60</v>
      </c>
      <c r="F14" s="343">
        <v>201.25</v>
      </c>
      <c r="G14" s="344">
        <f t="shared" si="0"/>
        <v>261.97000000000003</v>
      </c>
      <c r="H14" s="403">
        <f t="shared" si="1"/>
        <v>15718.2</v>
      </c>
      <c r="I14" s="627">
        <f>E14*F14</f>
        <v>12075</v>
      </c>
      <c r="J14" s="390"/>
      <c r="K14" s="391"/>
      <c r="L14" s="319"/>
    </row>
    <row r="15" spans="1:12" s="39" customFormat="1">
      <c r="A15" s="402" t="s">
        <v>34</v>
      </c>
      <c r="B15" s="36" t="s">
        <v>219</v>
      </c>
      <c r="C15" s="341" t="s">
        <v>218</v>
      </c>
      <c r="D15" s="381" t="s">
        <v>41</v>
      </c>
      <c r="E15" s="377">
        <v>225.23</v>
      </c>
      <c r="F15" s="350">
        <v>93.26</v>
      </c>
      <c r="G15" s="344">
        <f t="shared" si="0"/>
        <v>121.4</v>
      </c>
      <c r="H15" s="403">
        <f t="shared" si="1"/>
        <v>27342.92</v>
      </c>
      <c r="I15" s="627">
        <f t="shared" ref="I15:I78" si="2">E15*F15</f>
        <v>21004.949799999999</v>
      </c>
      <c r="J15" s="390"/>
      <c r="K15" s="391"/>
      <c r="L15" s="319"/>
    </row>
    <row r="16" spans="1:12" s="39" customFormat="1">
      <c r="A16" s="402" t="s">
        <v>528</v>
      </c>
      <c r="B16" s="629" t="s">
        <v>224</v>
      </c>
      <c r="C16" s="382" t="s">
        <v>225</v>
      </c>
      <c r="D16" s="381" t="s">
        <v>31</v>
      </c>
      <c r="E16" s="378">
        <v>4</v>
      </c>
      <c r="F16" s="350">
        <v>500</v>
      </c>
      <c r="G16" s="344">
        <f t="shared" si="0"/>
        <v>650.85</v>
      </c>
      <c r="H16" s="403">
        <f t="shared" si="1"/>
        <v>2603.4</v>
      </c>
      <c r="I16" s="627">
        <f t="shared" si="2"/>
        <v>2000</v>
      </c>
      <c r="J16" s="390"/>
      <c r="K16" s="391"/>
      <c r="L16" s="319"/>
    </row>
    <row r="17" spans="1:12" s="39" customFormat="1">
      <c r="A17" s="402" t="s">
        <v>35</v>
      </c>
      <c r="B17" s="629" t="s">
        <v>226</v>
      </c>
      <c r="C17" s="382" t="s">
        <v>574</v>
      </c>
      <c r="D17" s="381" t="s">
        <v>31</v>
      </c>
      <c r="E17" s="378">
        <v>4</v>
      </c>
      <c r="F17" s="350">
        <v>500</v>
      </c>
      <c r="G17" s="344">
        <f t="shared" si="0"/>
        <v>650.85</v>
      </c>
      <c r="H17" s="403">
        <f t="shared" si="1"/>
        <v>2603.4</v>
      </c>
      <c r="I17" s="627">
        <f t="shared" si="2"/>
        <v>2000</v>
      </c>
      <c r="J17" s="390"/>
      <c r="K17" s="391"/>
      <c r="L17" s="319"/>
    </row>
    <row r="18" spans="1:12" s="39" customFormat="1" ht="25.5">
      <c r="A18" s="402" t="s">
        <v>37</v>
      </c>
      <c r="B18" s="630" t="s">
        <v>577</v>
      </c>
      <c r="C18" s="382" t="s">
        <v>576</v>
      </c>
      <c r="D18" s="383" t="s">
        <v>575</v>
      </c>
      <c r="E18" s="378">
        <v>4</v>
      </c>
      <c r="F18" s="344">
        <v>850</v>
      </c>
      <c r="G18" s="344">
        <f t="shared" si="0"/>
        <v>1106.45</v>
      </c>
      <c r="H18" s="403">
        <f t="shared" si="1"/>
        <v>4425.8</v>
      </c>
      <c r="I18" s="627">
        <f t="shared" si="2"/>
        <v>3400</v>
      </c>
      <c r="J18" s="390"/>
      <c r="K18" s="391"/>
      <c r="L18" s="319"/>
    </row>
    <row r="19" spans="1:12" s="39" customFormat="1" ht="25.5">
      <c r="A19" s="402" t="s">
        <v>38</v>
      </c>
      <c r="B19" s="631" t="s">
        <v>579</v>
      </c>
      <c r="C19" s="382" t="s">
        <v>578</v>
      </c>
      <c r="D19" s="383" t="s">
        <v>575</v>
      </c>
      <c r="E19" s="378">
        <v>4</v>
      </c>
      <c r="F19" s="344">
        <v>890</v>
      </c>
      <c r="G19" s="353">
        <f t="shared" si="0"/>
        <v>1158.51</v>
      </c>
      <c r="H19" s="404">
        <f t="shared" si="1"/>
        <v>4634.04</v>
      </c>
      <c r="I19" s="627">
        <f t="shared" si="2"/>
        <v>3560</v>
      </c>
      <c r="J19" s="390"/>
      <c r="K19" s="391"/>
      <c r="L19" s="319"/>
    </row>
    <row r="20" spans="1:12" s="39" customFormat="1">
      <c r="A20" s="402" t="s">
        <v>39</v>
      </c>
      <c r="B20" s="14" t="s">
        <v>583</v>
      </c>
      <c r="C20" s="382" t="s">
        <v>580</v>
      </c>
      <c r="D20" s="381" t="s">
        <v>31</v>
      </c>
      <c r="E20" s="378">
        <v>1</v>
      </c>
      <c r="F20" s="344">
        <v>664.04</v>
      </c>
      <c r="G20" s="344">
        <f t="shared" ref="G20:G22" si="3">ROUND(F20+(F20*$H$9),2)</f>
        <v>864.38</v>
      </c>
      <c r="H20" s="404">
        <f t="shared" ref="H20:H22" si="4">ROUND((E20*G20),2)</f>
        <v>864.38</v>
      </c>
      <c r="I20" s="627">
        <f t="shared" si="2"/>
        <v>664.04</v>
      </c>
      <c r="J20" s="390"/>
      <c r="K20" s="391"/>
      <c r="L20" s="319"/>
    </row>
    <row r="21" spans="1:12" s="39" customFormat="1" ht="25.5">
      <c r="A21" s="402" t="s">
        <v>40</v>
      </c>
      <c r="B21" s="14" t="s">
        <v>584</v>
      </c>
      <c r="C21" s="382" t="s">
        <v>581</v>
      </c>
      <c r="D21" s="381" t="s">
        <v>31</v>
      </c>
      <c r="E21" s="378">
        <v>1</v>
      </c>
      <c r="F21" s="344">
        <v>227.95</v>
      </c>
      <c r="G21" s="344">
        <f t="shared" si="3"/>
        <v>296.72000000000003</v>
      </c>
      <c r="H21" s="404">
        <f t="shared" si="4"/>
        <v>296.72000000000003</v>
      </c>
      <c r="I21" s="627">
        <f t="shared" si="2"/>
        <v>227.95</v>
      </c>
      <c r="J21" s="390"/>
      <c r="K21" s="391"/>
      <c r="L21" s="319"/>
    </row>
    <row r="22" spans="1:12" s="39" customFormat="1" ht="18.75" customHeight="1">
      <c r="A22" s="402" t="s">
        <v>523</v>
      </c>
      <c r="B22" s="14" t="s">
        <v>585</v>
      </c>
      <c r="C22" s="382" t="s">
        <v>582</v>
      </c>
      <c r="D22" s="381" t="s">
        <v>31</v>
      </c>
      <c r="E22" s="378">
        <v>1</v>
      </c>
      <c r="F22" s="344">
        <v>274.95</v>
      </c>
      <c r="G22" s="344">
        <f t="shared" si="3"/>
        <v>357.9</v>
      </c>
      <c r="H22" s="404">
        <f t="shared" si="4"/>
        <v>357.9</v>
      </c>
      <c r="I22" s="627">
        <f t="shared" si="2"/>
        <v>274.95</v>
      </c>
      <c r="J22" s="390"/>
      <c r="K22" s="391"/>
      <c r="L22" s="319"/>
    </row>
    <row r="23" spans="1:12" s="39" customFormat="1">
      <c r="A23" s="405">
        <v>2</v>
      </c>
      <c r="B23" s="46"/>
      <c r="C23" s="47" t="s">
        <v>4</v>
      </c>
      <c r="D23" s="48"/>
      <c r="E23" s="451"/>
      <c r="F23" s="49"/>
      <c r="G23" s="50"/>
      <c r="H23" s="406">
        <f>SUM(H24:H27)</f>
        <v>158851.28</v>
      </c>
      <c r="I23" s="627">
        <f t="shared" si="2"/>
        <v>0</v>
      </c>
      <c r="J23" s="390"/>
      <c r="K23" s="391"/>
      <c r="L23" s="319"/>
    </row>
    <row r="24" spans="1:12" s="39" customFormat="1" ht="25.5">
      <c r="A24" s="407" t="s">
        <v>42</v>
      </c>
      <c r="B24" s="632">
        <v>90777</v>
      </c>
      <c r="C24" s="347" t="s">
        <v>7</v>
      </c>
      <c r="D24" s="340" t="s">
        <v>5</v>
      </c>
      <c r="E24" s="378">
        <f>(8*6*22)/2</f>
        <v>528</v>
      </c>
      <c r="F24" s="379">
        <v>84.83</v>
      </c>
      <c r="G24" s="344">
        <f t="shared" ref="G24:G27" si="5">ROUND(F24+(F24*$H$9),2)</f>
        <v>110.42</v>
      </c>
      <c r="H24" s="403">
        <f t="shared" ref="H24:H27" si="6">ROUND((E24*G24),2)</f>
        <v>58301.760000000002</v>
      </c>
      <c r="I24" s="627">
        <f t="shared" si="2"/>
        <v>44790.239999999998</v>
      </c>
      <c r="J24" s="390"/>
      <c r="K24" s="391"/>
      <c r="L24" s="319"/>
    </row>
    <row r="25" spans="1:12" s="54" customFormat="1" ht="25.5">
      <c r="A25" s="407" t="s">
        <v>44</v>
      </c>
      <c r="B25" s="633" t="s">
        <v>12</v>
      </c>
      <c r="C25" s="347" t="s">
        <v>8</v>
      </c>
      <c r="D25" s="340" t="s">
        <v>43</v>
      </c>
      <c r="E25" s="378">
        <v>4</v>
      </c>
      <c r="F25" s="343">
        <v>5599.95</v>
      </c>
      <c r="G25" s="344">
        <f t="shared" si="5"/>
        <v>7289.45</v>
      </c>
      <c r="H25" s="403">
        <f t="shared" si="6"/>
        <v>29157.8</v>
      </c>
      <c r="I25" s="627">
        <f t="shared" si="2"/>
        <v>22399.8</v>
      </c>
      <c r="J25" s="390"/>
      <c r="K25" s="391"/>
      <c r="L25" s="319"/>
    </row>
    <row r="26" spans="1:12" ht="15">
      <c r="A26" s="407" t="s">
        <v>45</v>
      </c>
      <c r="B26" s="634">
        <v>88326</v>
      </c>
      <c r="C26" s="341" t="s">
        <v>9</v>
      </c>
      <c r="D26" s="340" t="s">
        <v>5</v>
      </c>
      <c r="E26" s="378">
        <f>(8*(3600/12)+8*(2640/12))/2</f>
        <v>2080</v>
      </c>
      <c r="F26" s="355">
        <v>20.76</v>
      </c>
      <c r="G26" s="344">
        <f t="shared" si="5"/>
        <v>27.02</v>
      </c>
      <c r="H26" s="403">
        <f t="shared" si="6"/>
        <v>56201.599999999999</v>
      </c>
      <c r="I26" s="627">
        <f t="shared" si="2"/>
        <v>43180.800000000003</v>
      </c>
      <c r="J26" s="390"/>
      <c r="K26" s="391"/>
      <c r="L26" s="319"/>
    </row>
    <row r="27" spans="1:12">
      <c r="A27" s="407" t="s">
        <v>46</v>
      </c>
      <c r="B27" s="632">
        <v>101452</v>
      </c>
      <c r="C27" s="347" t="s">
        <v>10</v>
      </c>
      <c r="D27" s="348" t="s">
        <v>11</v>
      </c>
      <c r="E27" s="378">
        <v>4</v>
      </c>
      <c r="F27" s="355">
        <v>2917.36</v>
      </c>
      <c r="G27" s="344">
        <f t="shared" si="5"/>
        <v>3797.53</v>
      </c>
      <c r="H27" s="403">
        <f t="shared" si="6"/>
        <v>15190.12</v>
      </c>
      <c r="I27" s="627">
        <f t="shared" si="2"/>
        <v>11669.44</v>
      </c>
      <c r="J27" s="390"/>
      <c r="K27" s="391"/>
      <c r="L27" s="319"/>
    </row>
    <row r="28" spans="1:12" ht="15">
      <c r="A28" s="408">
        <v>3</v>
      </c>
      <c r="B28" s="13"/>
      <c r="C28" s="47" t="s">
        <v>51</v>
      </c>
      <c r="D28" s="12"/>
      <c r="E28" s="62"/>
      <c r="F28" s="11"/>
      <c r="G28" s="11">
        <f t="shared" ref="G28:G32" si="7">ROUND(F28+(F28*$H$9),2)</f>
        <v>0</v>
      </c>
      <c r="H28" s="406">
        <f>SUM(H29:H32)</f>
        <v>87649.2</v>
      </c>
      <c r="I28" s="627">
        <f t="shared" si="2"/>
        <v>0</v>
      </c>
      <c r="J28" s="390"/>
      <c r="K28" s="391"/>
      <c r="L28" s="319"/>
    </row>
    <row r="29" spans="1:12" ht="51">
      <c r="A29" s="402" t="s">
        <v>47</v>
      </c>
      <c r="B29" s="635" t="s">
        <v>221</v>
      </c>
      <c r="C29" s="346" t="s">
        <v>220</v>
      </c>
      <c r="D29" s="345" t="s">
        <v>2</v>
      </c>
      <c r="E29" s="363">
        <v>7530</v>
      </c>
      <c r="F29" s="364">
        <v>0.36</v>
      </c>
      <c r="G29" s="344">
        <f t="shared" si="7"/>
        <v>0.47</v>
      </c>
      <c r="H29" s="403">
        <f>ROUND((E29*G29),2)</f>
        <v>3539.1</v>
      </c>
      <c r="I29" s="627">
        <f t="shared" si="2"/>
        <v>2710.7999999999997</v>
      </c>
      <c r="J29" s="390"/>
      <c r="K29" s="391"/>
      <c r="L29" s="319"/>
    </row>
    <row r="30" spans="1:12" ht="38.25">
      <c r="A30" s="402" t="s">
        <v>48</v>
      </c>
      <c r="B30" s="635" t="s">
        <v>617</v>
      </c>
      <c r="C30" s="346" t="s">
        <v>222</v>
      </c>
      <c r="D30" s="345" t="s">
        <v>63</v>
      </c>
      <c r="E30" s="363">
        <v>3765</v>
      </c>
      <c r="F30" s="350">
        <v>9.2100000000000009</v>
      </c>
      <c r="G30" s="344">
        <f t="shared" si="7"/>
        <v>11.99</v>
      </c>
      <c r="H30" s="412">
        <f>ROUND((E30*G30),2)</f>
        <v>45142.35</v>
      </c>
      <c r="I30" s="627">
        <f t="shared" si="2"/>
        <v>34675.65</v>
      </c>
      <c r="J30" s="390"/>
      <c r="K30" s="391"/>
      <c r="L30" s="319"/>
    </row>
    <row r="31" spans="1:12" ht="25.5">
      <c r="A31" s="402" t="s">
        <v>49</v>
      </c>
      <c r="B31" s="635" t="s">
        <v>54</v>
      </c>
      <c r="C31" s="346" t="s">
        <v>55</v>
      </c>
      <c r="D31" s="345" t="s">
        <v>53</v>
      </c>
      <c r="E31" s="366">
        <v>2259</v>
      </c>
      <c r="F31" s="350">
        <v>2.2799999999999998</v>
      </c>
      <c r="G31" s="344">
        <f t="shared" si="7"/>
        <v>2.97</v>
      </c>
      <c r="H31" s="403">
        <f>ROUND((E31*G31),2)</f>
        <v>6709.23</v>
      </c>
      <c r="I31" s="627">
        <f t="shared" si="2"/>
        <v>5150.5199999999995</v>
      </c>
      <c r="J31" s="390"/>
      <c r="K31" s="391"/>
      <c r="L31" s="319"/>
    </row>
    <row r="32" spans="1:12" s="68" customFormat="1" ht="25.5">
      <c r="A32" s="402" t="s">
        <v>50</v>
      </c>
      <c r="B32" s="635" t="s">
        <v>56</v>
      </c>
      <c r="C32" s="347" t="s">
        <v>57</v>
      </c>
      <c r="D32" s="342" t="s">
        <v>58</v>
      </c>
      <c r="E32" s="354">
        <f>7*2259</f>
        <v>15813</v>
      </c>
      <c r="F32" s="343">
        <v>1.57</v>
      </c>
      <c r="G32" s="344">
        <f t="shared" si="7"/>
        <v>2.04</v>
      </c>
      <c r="H32" s="403">
        <f>ROUND((E32*G32),2)</f>
        <v>32258.52</v>
      </c>
      <c r="I32" s="627">
        <f t="shared" si="2"/>
        <v>24826.41</v>
      </c>
      <c r="J32" s="390"/>
      <c r="K32" s="391"/>
      <c r="L32" s="319"/>
    </row>
    <row r="33" spans="1:12" ht="15">
      <c r="A33" s="408">
        <v>4</v>
      </c>
      <c r="B33" s="13"/>
      <c r="C33" s="47" t="s">
        <v>442</v>
      </c>
      <c r="D33" s="12"/>
      <c r="E33" s="62"/>
      <c r="F33" s="11"/>
      <c r="G33" s="11">
        <f t="shared" ref="G33:G37" si="8">ROUND(F33+(F33*$H$9),2)</f>
        <v>0</v>
      </c>
      <c r="H33" s="406">
        <f>SUM(H34:H65)</f>
        <v>417330.1100000001</v>
      </c>
      <c r="I33" s="627">
        <f t="shared" si="2"/>
        <v>0</v>
      </c>
      <c r="J33" s="390"/>
      <c r="K33" s="391"/>
      <c r="L33" s="319"/>
    </row>
    <row r="34" spans="1:12">
      <c r="A34" s="409" t="s">
        <v>52</v>
      </c>
      <c r="B34" s="72"/>
      <c r="C34" s="73" t="s">
        <v>448</v>
      </c>
      <c r="D34" s="74"/>
      <c r="E34" s="75">
        <v>0</v>
      </c>
      <c r="F34" s="76"/>
      <c r="G34" s="91">
        <f t="shared" si="8"/>
        <v>0</v>
      </c>
      <c r="H34" s="410"/>
      <c r="I34" s="627">
        <f t="shared" si="2"/>
        <v>0</v>
      </c>
      <c r="J34" s="390"/>
      <c r="K34" s="391"/>
      <c r="L34" s="319"/>
    </row>
    <row r="35" spans="1:12" ht="25.5">
      <c r="A35" s="411" t="s">
        <v>529</v>
      </c>
      <c r="B35" s="636">
        <v>100576</v>
      </c>
      <c r="C35" s="52" t="s">
        <v>449</v>
      </c>
      <c r="D35" s="67" t="s">
        <v>450</v>
      </c>
      <c r="E35" s="61">
        <v>1662.9</v>
      </c>
      <c r="F35" s="38">
        <v>1.93</v>
      </c>
      <c r="G35" s="16">
        <f t="shared" si="8"/>
        <v>2.5099999999999998</v>
      </c>
      <c r="H35" s="412">
        <f>ROUND((E35*G35),2)</f>
        <v>4173.88</v>
      </c>
      <c r="I35" s="627">
        <f t="shared" si="2"/>
        <v>3209.3969999999999</v>
      </c>
      <c r="J35" s="390"/>
      <c r="K35" s="391"/>
      <c r="L35" s="319"/>
    </row>
    <row r="36" spans="1:12" ht="38.25">
      <c r="A36" s="411" t="s">
        <v>530</v>
      </c>
      <c r="B36" s="635" t="s">
        <v>451</v>
      </c>
      <c r="C36" s="52" t="s">
        <v>452</v>
      </c>
      <c r="D36" s="67" t="s">
        <v>453</v>
      </c>
      <c r="E36" s="61">
        <v>332.58</v>
      </c>
      <c r="F36" s="38">
        <v>12.74</v>
      </c>
      <c r="G36" s="16">
        <f t="shared" si="8"/>
        <v>16.579999999999998</v>
      </c>
      <c r="H36" s="412">
        <f>ROUND((E36*G36),2)</f>
        <v>5514.18</v>
      </c>
      <c r="I36" s="627">
        <f t="shared" si="2"/>
        <v>4237.0691999999999</v>
      </c>
      <c r="J36" s="390"/>
      <c r="K36" s="391"/>
      <c r="L36" s="319"/>
    </row>
    <row r="37" spans="1:12" s="217" customFormat="1" ht="38.25">
      <c r="A37" s="411" t="s">
        <v>531</v>
      </c>
      <c r="B37" s="635" t="s">
        <v>454</v>
      </c>
      <c r="C37" s="52" t="s">
        <v>455</v>
      </c>
      <c r="D37" s="67" t="s">
        <v>453</v>
      </c>
      <c r="E37" s="61">
        <v>249.44</v>
      </c>
      <c r="F37" s="38">
        <v>193.44</v>
      </c>
      <c r="G37" s="16">
        <f t="shared" si="8"/>
        <v>251.8</v>
      </c>
      <c r="H37" s="412">
        <f t="shared" ref="H37:H45" si="9">ROUND((E37*G37),2)</f>
        <v>62808.99</v>
      </c>
      <c r="I37" s="627">
        <f t="shared" si="2"/>
        <v>48251.673600000002</v>
      </c>
      <c r="J37" s="390"/>
      <c r="K37" s="391"/>
      <c r="L37" s="319"/>
    </row>
    <row r="38" spans="1:12" ht="38.25">
      <c r="A38" s="411" t="s">
        <v>532</v>
      </c>
      <c r="B38" s="635" t="s">
        <v>456</v>
      </c>
      <c r="C38" s="52" t="s">
        <v>457</v>
      </c>
      <c r="D38" s="67" t="s">
        <v>450</v>
      </c>
      <c r="E38" s="61">
        <v>1662.9</v>
      </c>
      <c r="F38" s="38">
        <v>3.81</v>
      </c>
      <c r="G38" s="16">
        <f t="shared" ref="G38:G45" si="10">ROUND(F38+(F38*$H$9),2)</f>
        <v>4.96</v>
      </c>
      <c r="H38" s="412">
        <f t="shared" si="9"/>
        <v>8247.98</v>
      </c>
      <c r="I38" s="627">
        <f t="shared" si="2"/>
        <v>6335.6490000000003</v>
      </c>
      <c r="J38" s="390"/>
      <c r="K38" s="391"/>
      <c r="L38" s="319"/>
    </row>
    <row r="39" spans="1:12" ht="38.25">
      <c r="A39" s="411" t="s">
        <v>533</v>
      </c>
      <c r="B39" s="636">
        <v>95878</v>
      </c>
      <c r="C39" s="52" t="s">
        <v>505</v>
      </c>
      <c r="D39" s="67" t="s">
        <v>460</v>
      </c>
      <c r="E39" s="61">
        <v>120.93</v>
      </c>
      <c r="F39" s="38">
        <v>1.41</v>
      </c>
      <c r="G39" s="16">
        <f t="shared" si="10"/>
        <v>1.84</v>
      </c>
      <c r="H39" s="412">
        <f t="shared" si="9"/>
        <v>222.51</v>
      </c>
      <c r="I39" s="627">
        <f t="shared" si="2"/>
        <v>170.51130000000001</v>
      </c>
      <c r="J39" s="390"/>
      <c r="K39" s="391"/>
      <c r="L39" s="319"/>
    </row>
    <row r="40" spans="1:12" ht="38.25">
      <c r="A40" s="411" t="s">
        <v>534</v>
      </c>
      <c r="B40" s="635" t="s">
        <v>458</v>
      </c>
      <c r="C40" s="52" t="s">
        <v>459</v>
      </c>
      <c r="D40" s="67" t="s">
        <v>450</v>
      </c>
      <c r="E40" s="61">
        <v>146</v>
      </c>
      <c r="F40" s="38">
        <v>2.15</v>
      </c>
      <c r="G40" s="16">
        <f t="shared" si="10"/>
        <v>2.8</v>
      </c>
      <c r="H40" s="412">
        <f t="shared" si="9"/>
        <v>408.8</v>
      </c>
      <c r="I40" s="627">
        <f t="shared" si="2"/>
        <v>313.89999999999998</v>
      </c>
      <c r="J40" s="390"/>
      <c r="K40" s="391"/>
      <c r="L40" s="319"/>
    </row>
    <row r="41" spans="1:12" s="217" customFormat="1" ht="38.25">
      <c r="A41" s="411" t="s">
        <v>535</v>
      </c>
      <c r="B41" s="636">
        <v>95878</v>
      </c>
      <c r="C41" s="52" t="s">
        <v>505</v>
      </c>
      <c r="D41" s="67" t="s">
        <v>460</v>
      </c>
      <c r="E41" s="61">
        <v>43.81</v>
      </c>
      <c r="F41" s="38">
        <v>1.41</v>
      </c>
      <c r="G41" s="16">
        <f t="shared" si="10"/>
        <v>1.84</v>
      </c>
      <c r="H41" s="412">
        <f t="shared" si="9"/>
        <v>80.61</v>
      </c>
      <c r="I41" s="627">
        <f t="shared" si="2"/>
        <v>61.772100000000002</v>
      </c>
      <c r="J41" s="390"/>
      <c r="K41" s="391"/>
      <c r="L41" s="319"/>
    </row>
    <row r="42" spans="1:12" s="217" customFormat="1" ht="38.25">
      <c r="A42" s="411" t="s">
        <v>536</v>
      </c>
      <c r="B42" s="636">
        <v>95995</v>
      </c>
      <c r="C42" s="52" t="s">
        <v>567</v>
      </c>
      <c r="D42" s="67" t="s">
        <v>453</v>
      </c>
      <c r="E42" s="61">
        <v>43.38</v>
      </c>
      <c r="F42" s="38">
        <v>1675.57</v>
      </c>
      <c r="G42" s="16">
        <f t="shared" si="10"/>
        <v>2181.09</v>
      </c>
      <c r="H42" s="412">
        <f t="shared" si="9"/>
        <v>94615.679999999993</v>
      </c>
      <c r="I42" s="627">
        <f t="shared" si="2"/>
        <v>72686.226599999995</v>
      </c>
      <c r="J42" s="390"/>
      <c r="K42" s="391"/>
      <c r="L42" s="319"/>
    </row>
    <row r="43" spans="1:12" s="337" customFormat="1" ht="51">
      <c r="A43" s="411" t="s">
        <v>537</v>
      </c>
      <c r="B43" s="636">
        <v>100970</v>
      </c>
      <c r="C43" s="52" t="s">
        <v>568</v>
      </c>
      <c r="D43" s="67" t="s">
        <v>460</v>
      </c>
      <c r="E43" s="61">
        <v>257.68</v>
      </c>
      <c r="F43" s="38">
        <v>1.84</v>
      </c>
      <c r="G43" s="16">
        <f t="shared" si="10"/>
        <v>2.4</v>
      </c>
      <c r="H43" s="412">
        <f t="shared" si="9"/>
        <v>618.42999999999995</v>
      </c>
      <c r="I43" s="627">
        <f t="shared" si="2"/>
        <v>474.13120000000004</v>
      </c>
      <c r="J43" s="390"/>
      <c r="K43" s="391"/>
      <c r="L43" s="319"/>
    </row>
    <row r="44" spans="1:12" s="337" customFormat="1" ht="38.25">
      <c r="A44" s="411" t="s">
        <v>572</v>
      </c>
      <c r="B44" s="636">
        <v>95427</v>
      </c>
      <c r="C44" s="52" t="s">
        <v>569</v>
      </c>
      <c r="D44" s="67" t="s">
        <v>570</v>
      </c>
      <c r="E44" s="61">
        <v>2459.65</v>
      </c>
      <c r="F44" s="38">
        <v>0.68</v>
      </c>
      <c r="G44" s="16">
        <f t="shared" si="10"/>
        <v>0.89</v>
      </c>
      <c r="H44" s="412">
        <f t="shared" si="9"/>
        <v>2189.09</v>
      </c>
      <c r="I44" s="627">
        <f t="shared" si="2"/>
        <v>1672.5620000000001</v>
      </c>
      <c r="J44" s="390"/>
      <c r="K44" s="391"/>
      <c r="L44" s="319"/>
    </row>
    <row r="45" spans="1:12" s="337" customFormat="1" ht="25.5">
      <c r="A45" s="411" t="s">
        <v>573</v>
      </c>
      <c r="B45" s="636">
        <v>100938</v>
      </c>
      <c r="C45" s="52" t="s">
        <v>571</v>
      </c>
      <c r="D45" s="67" t="s">
        <v>570</v>
      </c>
      <c r="E45" s="61">
        <v>2602.8000000000002</v>
      </c>
      <c r="F45" s="38">
        <v>6.32</v>
      </c>
      <c r="G45" s="16">
        <f t="shared" si="10"/>
        <v>8.23</v>
      </c>
      <c r="H45" s="412">
        <f t="shared" si="9"/>
        <v>21421.040000000001</v>
      </c>
      <c r="I45" s="627">
        <f t="shared" si="2"/>
        <v>16449.696000000004</v>
      </c>
      <c r="J45" s="390"/>
      <c r="K45" s="391"/>
      <c r="L45" s="319"/>
    </row>
    <row r="46" spans="1:12">
      <c r="A46" s="409" t="s">
        <v>443</v>
      </c>
      <c r="B46" s="72"/>
      <c r="C46" s="73" t="s">
        <v>504</v>
      </c>
      <c r="D46" s="74"/>
      <c r="E46" s="75">
        <v>0</v>
      </c>
      <c r="F46" s="76"/>
      <c r="G46" s="91">
        <f t="shared" ref="G46:G59" si="11">ROUND(F46+(F46*$H$9),2)</f>
        <v>0</v>
      </c>
      <c r="H46" s="410"/>
      <c r="I46" s="627">
        <f t="shared" si="2"/>
        <v>0</v>
      </c>
      <c r="J46" s="390"/>
      <c r="K46" s="391"/>
      <c r="L46" s="319"/>
    </row>
    <row r="47" spans="1:12" ht="16.5" customHeight="1">
      <c r="A47" s="411" t="s">
        <v>538</v>
      </c>
      <c r="B47" s="637" t="s">
        <v>468</v>
      </c>
      <c r="C47" s="339" t="s">
        <v>469</v>
      </c>
      <c r="D47" s="338" t="s">
        <v>453</v>
      </c>
      <c r="E47" s="61">
        <v>28.5</v>
      </c>
      <c r="F47" s="16">
        <v>51.54</v>
      </c>
      <c r="G47" s="16">
        <f t="shared" si="11"/>
        <v>67.09</v>
      </c>
      <c r="H47" s="412">
        <f t="shared" ref="H47:H59" si="12">ROUND((E47*G47),2)</f>
        <v>1912.07</v>
      </c>
      <c r="I47" s="627">
        <f t="shared" si="2"/>
        <v>1468.8899999999999</v>
      </c>
      <c r="J47" s="390"/>
      <c r="K47" s="391"/>
      <c r="L47" s="319"/>
    </row>
    <row r="48" spans="1:12" s="337" customFormat="1" ht="38.25">
      <c r="A48" s="411" t="s">
        <v>539</v>
      </c>
      <c r="B48" s="636">
        <v>101617</v>
      </c>
      <c r="C48" s="52" t="s">
        <v>513</v>
      </c>
      <c r="D48" s="67" t="s">
        <v>450</v>
      </c>
      <c r="E48" s="61">
        <v>19</v>
      </c>
      <c r="F48" s="16">
        <v>2.4300000000000002</v>
      </c>
      <c r="G48" s="16">
        <f t="shared" si="11"/>
        <v>3.16</v>
      </c>
      <c r="H48" s="412">
        <f t="shared" si="12"/>
        <v>60.04</v>
      </c>
      <c r="I48" s="627">
        <f t="shared" si="2"/>
        <v>46.17</v>
      </c>
      <c r="J48" s="390"/>
      <c r="K48" s="391"/>
      <c r="L48" s="319"/>
    </row>
    <row r="49" spans="1:12" s="337" customFormat="1" ht="20.25" customHeight="1">
      <c r="A49" s="411" t="s">
        <v>540</v>
      </c>
      <c r="B49" s="635" t="s">
        <v>507</v>
      </c>
      <c r="C49" s="52" t="s">
        <v>512</v>
      </c>
      <c r="D49" s="67" t="s">
        <v>450</v>
      </c>
      <c r="E49" s="61">
        <v>3.8</v>
      </c>
      <c r="F49" s="16">
        <v>22.09</v>
      </c>
      <c r="G49" s="16">
        <f t="shared" si="11"/>
        <v>28.75</v>
      </c>
      <c r="H49" s="412">
        <f t="shared" si="12"/>
        <v>109.25</v>
      </c>
      <c r="I49" s="627">
        <f t="shared" si="2"/>
        <v>83.941999999999993</v>
      </c>
      <c r="J49" s="390"/>
      <c r="K49" s="391"/>
      <c r="L49" s="319"/>
    </row>
    <row r="50" spans="1:12" s="337" customFormat="1" ht="25.5">
      <c r="A50" s="411" t="s">
        <v>541</v>
      </c>
      <c r="B50" s="635" t="s">
        <v>508</v>
      </c>
      <c r="C50" s="52" t="s">
        <v>511</v>
      </c>
      <c r="D50" s="338" t="s">
        <v>453</v>
      </c>
      <c r="E50" s="61">
        <v>1.9</v>
      </c>
      <c r="F50" s="16">
        <v>472.29</v>
      </c>
      <c r="G50" s="16">
        <f t="shared" si="11"/>
        <v>614.78</v>
      </c>
      <c r="H50" s="412">
        <f t="shared" si="12"/>
        <v>1168.08</v>
      </c>
      <c r="I50" s="627">
        <f t="shared" si="2"/>
        <v>897.351</v>
      </c>
      <c r="J50" s="390"/>
      <c r="K50" s="391"/>
      <c r="L50" s="319"/>
    </row>
    <row r="51" spans="1:12" s="337" customFormat="1" ht="25.5">
      <c r="A51" s="411" t="s">
        <v>542</v>
      </c>
      <c r="B51" s="635" t="s">
        <v>509</v>
      </c>
      <c r="C51" s="52" t="s">
        <v>510</v>
      </c>
      <c r="D51" s="67" t="s">
        <v>125</v>
      </c>
      <c r="E51" s="61">
        <v>19</v>
      </c>
      <c r="F51" s="16">
        <v>145.27000000000001</v>
      </c>
      <c r="G51" s="16">
        <f t="shared" si="11"/>
        <v>189.1</v>
      </c>
      <c r="H51" s="412">
        <f t="shared" si="12"/>
        <v>3592.9</v>
      </c>
      <c r="I51" s="627">
        <f t="shared" si="2"/>
        <v>2760.13</v>
      </c>
      <c r="J51" s="390"/>
      <c r="K51" s="391"/>
      <c r="L51" s="319"/>
    </row>
    <row r="52" spans="1:12" s="337" customFormat="1" ht="25.5">
      <c r="A52" s="411" t="s">
        <v>543</v>
      </c>
      <c r="B52" s="637" t="s">
        <v>472</v>
      </c>
      <c r="C52" s="339" t="s">
        <v>473</v>
      </c>
      <c r="D52" s="338" t="s">
        <v>453</v>
      </c>
      <c r="E52" s="61">
        <v>19.72</v>
      </c>
      <c r="F52" s="16">
        <v>35.69</v>
      </c>
      <c r="G52" s="16">
        <f t="shared" si="11"/>
        <v>46.46</v>
      </c>
      <c r="H52" s="412">
        <f t="shared" si="12"/>
        <v>916.19</v>
      </c>
      <c r="I52" s="627">
        <f t="shared" si="2"/>
        <v>703.80679999999995</v>
      </c>
      <c r="J52" s="390"/>
      <c r="K52" s="391"/>
      <c r="L52" s="319"/>
    </row>
    <row r="53" spans="1:12" s="337" customFormat="1" ht="38.25">
      <c r="A53" s="411" t="s">
        <v>544</v>
      </c>
      <c r="B53" s="635" t="s">
        <v>519</v>
      </c>
      <c r="C53" s="52" t="s">
        <v>520</v>
      </c>
      <c r="D53" s="44" t="s">
        <v>36</v>
      </c>
      <c r="E53" s="61">
        <v>1</v>
      </c>
      <c r="F53" s="16">
        <v>2276.73</v>
      </c>
      <c r="G53" s="16">
        <f t="shared" si="11"/>
        <v>2963.62</v>
      </c>
      <c r="H53" s="412">
        <f>ROUND((E53*G53),2)</f>
        <v>2963.62</v>
      </c>
      <c r="I53" s="627">
        <f t="shared" si="2"/>
        <v>2276.73</v>
      </c>
      <c r="J53" s="390"/>
      <c r="K53" s="391"/>
      <c r="L53" s="319"/>
    </row>
    <row r="54" spans="1:12" s="337" customFormat="1" ht="21" customHeight="1">
      <c r="A54" s="411" t="s">
        <v>545</v>
      </c>
      <c r="B54" s="635" t="s">
        <v>521</v>
      </c>
      <c r="C54" s="52" t="s">
        <v>522</v>
      </c>
      <c r="D54" s="67" t="s">
        <v>125</v>
      </c>
      <c r="E54" s="61">
        <v>5</v>
      </c>
      <c r="F54" s="16">
        <v>558.94000000000005</v>
      </c>
      <c r="G54" s="16">
        <f t="shared" si="11"/>
        <v>727.57</v>
      </c>
      <c r="H54" s="412">
        <f t="shared" si="12"/>
        <v>3637.85</v>
      </c>
      <c r="I54" s="627">
        <f t="shared" si="2"/>
        <v>2794.7000000000003</v>
      </c>
      <c r="J54" s="390"/>
      <c r="K54" s="391"/>
      <c r="L54" s="319"/>
    </row>
    <row r="55" spans="1:12" s="337" customFormat="1" ht="38.25">
      <c r="A55" s="411" t="s">
        <v>546</v>
      </c>
      <c r="B55" s="635" t="s">
        <v>593</v>
      </c>
      <c r="C55" s="52" t="s">
        <v>592</v>
      </c>
      <c r="D55" s="196" t="s">
        <v>453</v>
      </c>
      <c r="E55" s="61">
        <v>1.8</v>
      </c>
      <c r="F55" s="16">
        <f>COMPOSIÇÕES!G11</f>
        <v>564.04999999999995</v>
      </c>
      <c r="G55" s="16">
        <f t="shared" ref="G55" si="13">ROUND(F55+(F55*$H$9),2)</f>
        <v>734.22</v>
      </c>
      <c r="H55" s="412">
        <f t="shared" ref="H55" si="14">ROUND((E55*G55),2)</f>
        <v>1321.6</v>
      </c>
      <c r="I55" s="627">
        <f t="shared" si="2"/>
        <v>1015.29</v>
      </c>
      <c r="J55" s="390"/>
      <c r="K55" s="391"/>
      <c r="L55" s="319"/>
    </row>
    <row r="56" spans="1:12" s="337" customFormat="1" ht="25.5">
      <c r="A56" s="411" t="s">
        <v>547</v>
      </c>
      <c r="B56" s="635" t="s">
        <v>590</v>
      </c>
      <c r="C56" s="52" t="s">
        <v>591</v>
      </c>
      <c r="D56" s="44" t="s">
        <v>36</v>
      </c>
      <c r="E56" s="61">
        <v>3</v>
      </c>
      <c r="F56" s="16">
        <v>543.87</v>
      </c>
      <c r="G56" s="16">
        <f t="shared" si="11"/>
        <v>707.96</v>
      </c>
      <c r="H56" s="412">
        <f t="shared" si="12"/>
        <v>2123.88</v>
      </c>
      <c r="I56" s="627">
        <f t="shared" si="2"/>
        <v>1631.6100000000001</v>
      </c>
      <c r="J56" s="390"/>
      <c r="K56" s="391"/>
      <c r="L56" s="319"/>
    </row>
    <row r="57" spans="1:12" s="337" customFormat="1">
      <c r="A57" s="411" t="s">
        <v>548</v>
      </c>
      <c r="B57" s="635" t="s">
        <v>506</v>
      </c>
      <c r="C57" s="52" t="s">
        <v>514</v>
      </c>
      <c r="D57" s="44" t="s">
        <v>36</v>
      </c>
      <c r="E57" s="61">
        <v>1</v>
      </c>
      <c r="F57" s="16">
        <v>1136.3800000000001</v>
      </c>
      <c r="G57" s="16">
        <f t="shared" si="11"/>
        <v>1479.23</v>
      </c>
      <c r="H57" s="412">
        <f t="shared" si="12"/>
        <v>1479.23</v>
      </c>
      <c r="I57" s="627">
        <f t="shared" si="2"/>
        <v>1136.3800000000001</v>
      </c>
      <c r="J57" s="390"/>
      <c r="K57" s="391"/>
      <c r="L57" s="319"/>
    </row>
    <row r="58" spans="1:12" s="337" customFormat="1" ht="25.5">
      <c r="A58" s="411" t="s">
        <v>600</v>
      </c>
      <c r="B58" s="635" t="s">
        <v>516</v>
      </c>
      <c r="C58" s="52" t="s">
        <v>515</v>
      </c>
      <c r="D58" s="44" t="s">
        <v>36</v>
      </c>
      <c r="E58" s="61">
        <v>1</v>
      </c>
      <c r="F58" s="16">
        <v>312.94</v>
      </c>
      <c r="G58" s="16">
        <f t="shared" si="11"/>
        <v>407.35</v>
      </c>
      <c r="H58" s="412">
        <f t="shared" si="12"/>
        <v>407.35</v>
      </c>
      <c r="I58" s="627">
        <f t="shared" si="2"/>
        <v>312.94</v>
      </c>
      <c r="J58" s="390"/>
      <c r="K58" s="391"/>
      <c r="L58" s="319"/>
    </row>
    <row r="59" spans="1:12" s="337" customFormat="1" ht="25.5">
      <c r="A59" s="411" t="s">
        <v>601</v>
      </c>
      <c r="B59" s="635" t="s">
        <v>517</v>
      </c>
      <c r="C59" s="52" t="s">
        <v>518</v>
      </c>
      <c r="D59" s="44" t="s">
        <v>36</v>
      </c>
      <c r="E59" s="61">
        <v>1</v>
      </c>
      <c r="F59" s="16">
        <v>104.89</v>
      </c>
      <c r="G59" s="16">
        <f t="shared" si="11"/>
        <v>136.54</v>
      </c>
      <c r="H59" s="412">
        <f t="shared" si="12"/>
        <v>136.54</v>
      </c>
      <c r="I59" s="627">
        <f t="shared" si="2"/>
        <v>104.89</v>
      </c>
      <c r="J59" s="390"/>
      <c r="K59" s="391"/>
      <c r="L59" s="319"/>
    </row>
    <row r="60" spans="1:12">
      <c r="A60" s="409" t="s">
        <v>444</v>
      </c>
      <c r="B60" s="72"/>
      <c r="C60" s="73" t="s">
        <v>461</v>
      </c>
      <c r="D60" s="74"/>
      <c r="E60" s="75">
        <v>0</v>
      </c>
      <c r="F60" s="76"/>
      <c r="G60" s="91">
        <f t="shared" ref="G60:G65" si="15">ROUND(F60+(F60*$H$9),2)</f>
        <v>0</v>
      </c>
      <c r="H60" s="410"/>
      <c r="I60" s="627">
        <f t="shared" si="2"/>
        <v>0</v>
      </c>
      <c r="J60" s="390"/>
      <c r="K60" s="391"/>
      <c r="L60" s="319"/>
    </row>
    <row r="61" spans="1:12" ht="63.75">
      <c r="A61" s="411" t="s">
        <v>549</v>
      </c>
      <c r="B61" s="636">
        <v>94273</v>
      </c>
      <c r="C61" s="52" t="s">
        <v>462</v>
      </c>
      <c r="D61" s="67" t="s">
        <v>125</v>
      </c>
      <c r="E61" s="61">
        <v>482</v>
      </c>
      <c r="F61" s="16">
        <v>57.08</v>
      </c>
      <c r="G61" s="16">
        <f t="shared" si="15"/>
        <v>74.3</v>
      </c>
      <c r="H61" s="412">
        <f t="shared" ref="H61:H65" si="16">ROUND((E61*G61),2)</f>
        <v>35812.6</v>
      </c>
      <c r="I61" s="627">
        <f t="shared" si="2"/>
        <v>27512.559999999998</v>
      </c>
      <c r="J61" s="390"/>
      <c r="K61" s="391"/>
      <c r="L61" s="319"/>
    </row>
    <row r="62" spans="1:12" ht="25.5">
      <c r="A62" s="411" t="s">
        <v>550</v>
      </c>
      <c r="B62" s="636" t="s">
        <v>524</v>
      </c>
      <c r="C62" s="52" t="s">
        <v>526</v>
      </c>
      <c r="D62" s="338" t="s">
        <v>453</v>
      </c>
      <c r="E62" s="61">
        <f>0.05*E63</f>
        <v>83.305000000000007</v>
      </c>
      <c r="F62" s="16">
        <v>17.43</v>
      </c>
      <c r="G62" s="16">
        <f t="shared" si="15"/>
        <v>22.69</v>
      </c>
      <c r="H62" s="412">
        <f t="shared" ref="H62:H63" si="17">ROUND((E62*G62),2)</f>
        <v>1890.19</v>
      </c>
      <c r="I62" s="627">
        <f t="shared" si="2"/>
        <v>1452.0061500000002</v>
      </c>
      <c r="J62" s="390"/>
      <c r="K62" s="391"/>
      <c r="L62" s="319"/>
    </row>
    <row r="63" spans="1:12" ht="25.5">
      <c r="A63" s="411" t="s">
        <v>551</v>
      </c>
      <c r="B63" s="636" t="s">
        <v>525</v>
      </c>
      <c r="C63" s="52" t="s">
        <v>527</v>
      </c>
      <c r="D63" s="67" t="s">
        <v>450</v>
      </c>
      <c r="E63" s="61">
        <v>1666.1</v>
      </c>
      <c r="F63" s="16">
        <v>54.84</v>
      </c>
      <c r="G63" s="16">
        <f t="shared" ref="G63" si="18">ROUND(F63+(F63*$H$9),2)</f>
        <v>71.39</v>
      </c>
      <c r="H63" s="412">
        <f t="shared" si="17"/>
        <v>118942.88</v>
      </c>
      <c r="I63" s="627">
        <f t="shared" si="2"/>
        <v>91368.923999999999</v>
      </c>
      <c r="J63" s="390"/>
      <c r="K63" s="391"/>
      <c r="L63" s="319"/>
    </row>
    <row r="64" spans="1:12" ht="38.25">
      <c r="A64" s="411" t="s">
        <v>552</v>
      </c>
      <c r="B64" s="636">
        <v>94283</v>
      </c>
      <c r="C64" s="52" t="s">
        <v>463</v>
      </c>
      <c r="D64" s="67" t="s">
        <v>125</v>
      </c>
      <c r="E64" s="61">
        <v>482</v>
      </c>
      <c r="F64" s="16">
        <v>64.459999999999994</v>
      </c>
      <c r="G64" s="16">
        <f t="shared" si="15"/>
        <v>83.91</v>
      </c>
      <c r="H64" s="412">
        <f t="shared" si="16"/>
        <v>40444.620000000003</v>
      </c>
      <c r="I64" s="627">
        <f t="shared" si="2"/>
        <v>31069.719999999998</v>
      </c>
      <c r="J64" s="390"/>
      <c r="K64" s="391"/>
      <c r="L64" s="319"/>
    </row>
    <row r="65" spans="1:12" ht="51">
      <c r="A65" s="411" t="s">
        <v>553</v>
      </c>
      <c r="B65" s="636">
        <v>91283</v>
      </c>
      <c r="C65" s="52" t="s">
        <v>464</v>
      </c>
      <c r="D65" s="67" t="s">
        <v>465</v>
      </c>
      <c r="E65" s="61">
        <v>6.89</v>
      </c>
      <c r="F65" s="16">
        <v>12.27</v>
      </c>
      <c r="G65" s="16">
        <f t="shared" si="15"/>
        <v>15.97</v>
      </c>
      <c r="H65" s="412">
        <f t="shared" si="16"/>
        <v>110.03</v>
      </c>
      <c r="I65" s="627">
        <f t="shared" si="2"/>
        <v>84.540299999999988</v>
      </c>
      <c r="J65" s="390"/>
      <c r="K65" s="391"/>
      <c r="L65" s="319"/>
    </row>
    <row r="66" spans="1:12" s="68" customFormat="1">
      <c r="A66" s="405">
        <v>5</v>
      </c>
      <c r="B66" s="46"/>
      <c r="C66" s="47" t="s">
        <v>588</v>
      </c>
      <c r="D66" s="48"/>
      <c r="E66" s="69"/>
      <c r="F66" s="70"/>
      <c r="G66" s="50"/>
      <c r="H66" s="406">
        <f>SUM(H67:H92)</f>
        <v>286162.88</v>
      </c>
      <c r="I66" s="627">
        <f t="shared" si="2"/>
        <v>0</v>
      </c>
      <c r="J66" s="390"/>
      <c r="K66" s="391"/>
      <c r="L66" s="319"/>
    </row>
    <row r="67" spans="1:12">
      <c r="A67" s="409" t="s">
        <v>59</v>
      </c>
      <c r="B67" s="72"/>
      <c r="C67" s="73" t="s">
        <v>587</v>
      </c>
      <c r="D67" s="74"/>
      <c r="E67" s="75"/>
      <c r="F67" s="76"/>
      <c r="G67" s="91"/>
      <c r="H67" s="410"/>
      <c r="I67" s="627">
        <f t="shared" si="2"/>
        <v>0</v>
      </c>
      <c r="J67" s="390"/>
      <c r="K67" s="391"/>
      <c r="L67" s="319"/>
    </row>
    <row r="68" spans="1:12" s="68" customFormat="1" ht="38.25">
      <c r="A68" s="407" t="s">
        <v>59</v>
      </c>
      <c r="B68" s="36">
        <v>98522</v>
      </c>
      <c r="C68" s="341" t="s">
        <v>586</v>
      </c>
      <c r="D68" s="349" t="s">
        <v>125</v>
      </c>
      <c r="E68" s="377">
        <f>225.23+239.56</f>
        <v>464.78999999999996</v>
      </c>
      <c r="F68" s="355">
        <v>166.44</v>
      </c>
      <c r="G68" s="344">
        <f>ROUND(F68+(F68*$H$9),2)</f>
        <v>216.65</v>
      </c>
      <c r="H68" s="412">
        <f>ROUND((E68*G68),2)</f>
        <v>100696.75</v>
      </c>
      <c r="I68" s="627">
        <f t="shared" si="2"/>
        <v>77359.647599999997</v>
      </c>
      <c r="J68" s="390"/>
      <c r="K68" s="391"/>
      <c r="L68" s="319"/>
    </row>
    <row r="69" spans="1:12">
      <c r="A69" s="409" t="s">
        <v>252</v>
      </c>
      <c r="B69" s="72"/>
      <c r="C69" s="73" t="s">
        <v>447</v>
      </c>
      <c r="D69" s="74"/>
      <c r="E69" s="75"/>
      <c r="F69" s="76"/>
      <c r="G69" s="91"/>
      <c r="H69" s="410"/>
      <c r="I69" s="627">
        <f t="shared" si="2"/>
        <v>0</v>
      </c>
      <c r="J69" s="390"/>
      <c r="K69" s="391"/>
      <c r="L69" s="319"/>
    </row>
    <row r="70" spans="1:12">
      <c r="A70" s="413" t="s">
        <v>253</v>
      </c>
      <c r="B70" s="336"/>
      <c r="C70" s="335" t="s">
        <v>467</v>
      </c>
      <c r="D70" s="334"/>
      <c r="E70" s="333">
        <v>0</v>
      </c>
      <c r="F70" s="332"/>
      <c r="G70" s="331">
        <f t="shared" ref="G70:G83" si="19">ROUND(F70+(F70*$H$9),2)</f>
        <v>0</v>
      </c>
      <c r="H70" s="414">
        <f>ROUND((E70*G70),2)</f>
        <v>0</v>
      </c>
      <c r="I70" s="627">
        <f t="shared" si="2"/>
        <v>0</v>
      </c>
      <c r="J70" s="390"/>
      <c r="K70" s="391"/>
      <c r="L70" s="319"/>
    </row>
    <row r="71" spans="1:12">
      <c r="A71" s="415" t="s">
        <v>254</v>
      </c>
      <c r="B71" s="637" t="s">
        <v>468</v>
      </c>
      <c r="C71" s="359" t="s">
        <v>469</v>
      </c>
      <c r="D71" s="375" t="s">
        <v>453</v>
      </c>
      <c r="E71" s="363">
        <v>66.83</v>
      </c>
      <c r="F71" s="350">
        <v>51.54</v>
      </c>
      <c r="G71" s="344">
        <f t="shared" ref="G71:G74" si="20">ROUND(F71+(F71*$H$9),2)</f>
        <v>67.09</v>
      </c>
      <c r="H71" s="403">
        <f t="shared" ref="H71:H75" si="21">ROUND((E71*G71),2)</f>
        <v>4483.62</v>
      </c>
      <c r="I71" s="627">
        <f t="shared" si="2"/>
        <v>3444.4182000000001</v>
      </c>
      <c r="J71" s="390"/>
      <c r="K71" s="391"/>
      <c r="L71" s="319"/>
    </row>
    <row r="72" spans="1:12">
      <c r="A72" s="415" t="s">
        <v>255</v>
      </c>
      <c r="B72" s="637" t="s">
        <v>470</v>
      </c>
      <c r="C72" s="359" t="s">
        <v>471</v>
      </c>
      <c r="D72" s="375" t="s">
        <v>450</v>
      </c>
      <c r="E72" s="366">
        <v>13.09</v>
      </c>
      <c r="F72" s="350">
        <v>17.43</v>
      </c>
      <c r="G72" s="344">
        <f t="shared" si="20"/>
        <v>22.69</v>
      </c>
      <c r="H72" s="403">
        <f t="shared" si="21"/>
        <v>297.01</v>
      </c>
      <c r="I72" s="627">
        <f t="shared" si="2"/>
        <v>228.15869999999998</v>
      </c>
      <c r="J72" s="390"/>
      <c r="K72" s="391"/>
      <c r="L72" s="319"/>
    </row>
    <row r="73" spans="1:12" s="217" customFormat="1" ht="25.5">
      <c r="A73" s="415" t="s">
        <v>256</v>
      </c>
      <c r="B73" s="637" t="s">
        <v>472</v>
      </c>
      <c r="C73" s="359" t="s">
        <v>473</v>
      </c>
      <c r="D73" s="375" t="s">
        <v>453</v>
      </c>
      <c r="E73" s="354">
        <v>14.1</v>
      </c>
      <c r="F73" s="343">
        <v>35.69</v>
      </c>
      <c r="G73" s="344">
        <f t="shared" si="20"/>
        <v>46.46</v>
      </c>
      <c r="H73" s="403">
        <f t="shared" si="21"/>
        <v>655.09</v>
      </c>
      <c r="I73" s="627">
        <f t="shared" si="2"/>
        <v>503.22899999999993</v>
      </c>
      <c r="J73" s="390"/>
      <c r="K73" s="391"/>
      <c r="L73" s="319"/>
    </row>
    <row r="74" spans="1:12" s="217" customFormat="1" ht="25.5">
      <c r="A74" s="415" t="s">
        <v>257</v>
      </c>
      <c r="B74" s="637" t="s">
        <v>474</v>
      </c>
      <c r="C74" s="376" t="s">
        <v>475</v>
      </c>
      <c r="D74" s="374" t="s">
        <v>453</v>
      </c>
      <c r="E74" s="354">
        <v>10.56</v>
      </c>
      <c r="F74" s="343">
        <v>4.68</v>
      </c>
      <c r="G74" s="344">
        <f t="shared" si="20"/>
        <v>6.09</v>
      </c>
      <c r="H74" s="403">
        <f t="shared" si="21"/>
        <v>64.31</v>
      </c>
      <c r="I74" s="627">
        <f t="shared" si="2"/>
        <v>49.4208</v>
      </c>
      <c r="J74" s="390"/>
      <c r="K74" s="391"/>
      <c r="L74" s="319"/>
    </row>
    <row r="75" spans="1:12" ht="25.5">
      <c r="A75" s="415" t="s">
        <v>554</v>
      </c>
      <c r="B75" s="637" t="s">
        <v>476</v>
      </c>
      <c r="C75" s="359" t="s">
        <v>477</v>
      </c>
      <c r="D75" s="374" t="s">
        <v>453</v>
      </c>
      <c r="E75" s="363">
        <v>21.22</v>
      </c>
      <c r="F75" s="350">
        <v>30.32</v>
      </c>
      <c r="G75" s="344">
        <f t="shared" si="19"/>
        <v>39.47</v>
      </c>
      <c r="H75" s="403">
        <f t="shared" si="21"/>
        <v>837.55</v>
      </c>
      <c r="I75" s="627">
        <f t="shared" si="2"/>
        <v>643.3904</v>
      </c>
      <c r="J75" s="390"/>
      <c r="K75" s="391"/>
      <c r="L75" s="319"/>
    </row>
    <row r="76" spans="1:12">
      <c r="A76" s="413" t="s">
        <v>258</v>
      </c>
      <c r="B76" s="336"/>
      <c r="C76" s="335" t="s">
        <v>478</v>
      </c>
      <c r="D76" s="334"/>
      <c r="E76" s="333">
        <v>0</v>
      </c>
      <c r="F76" s="332"/>
      <c r="G76" s="331">
        <f t="shared" si="19"/>
        <v>0</v>
      </c>
      <c r="H76" s="414">
        <f>ROUND((E76*G76),2)</f>
        <v>0</v>
      </c>
      <c r="I76" s="627">
        <f t="shared" si="2"/>
        <v>0</v>
      </c>
      <c r="J76" s="390"/>
      <c r="K76" s="391"/>
      <c r="L76" s="319"/>
    </row>
    <row r="77" spans="1:12" s="217" customFormat="1" ht="17.25" customHeight="1">
      <c r="A77" s="416" t="s">
        <v>259</v>
      </c>
      <c r="B77" s="637" t="s">
        <v>479</v>
      </c>
      <c r="C77" s="371" t="s">
        <v>480</v>
      </c>
      <c r="D77" s="372" t="s">
        <v>125</v>
      </c>
      <c r="E77" s="354">
        <v>13.5</v>
      </c>
      <c r="F77" s="343">
        <v>22.74</v>
      </c>
      <c r="G77" s="344">
        <f t="shared" si="19"/>
        <v>29.6</v>
      </c>
      <c r="H77" s="403">
        <f t="shared" ref="H77:H80" si="22">ROUND((E77*G77),2)</f>
        <v>399.6</v>
      </c>
      <c r="I77" s="627">
        <f t="shared" si="2"/>
        <v>306.98999999999995</v>
      </c>
      <c r="J77" s="390"/>
      <c r="K77" s="391"/>
      <c r="L77" s="319"/>
    </row>
    <row r="78" spans="1:12" s="217" customFormat="1" ht="25.5">
      <c r="A78" s="416" t="s">
        <v>260</v>
      </c>
      <c r="B78" s="638">
        <v>95584</v>
      </c>
      <c r="C78" s="373" t="s">
        <v>481</v>
      </c>
      <c r="D78" s="372" t="s">
        <v>482</v>
      </c>
      <c r="E78" s="354">
        <v>11.94</v>
      </c>
      <c r="F78" s="343">
        <v>13.16</v>
      </c>
      <c r="G78" s="344">
        <f t="shared" si="19"/>
        <v>17.13</v>
      </c>
      <c r="H78" s="403">
        <f t="shared" si="22"/>
        <v>204.53</v>
      </c>
      <c r="I78" s="627">
        <f t="shared" si="2"/>
        <v>157.13040000000001</v>
      </c>
      <c r="J78" s="390"/>
      <c r="K78" s="391"/>
      <c r="L78" s="319"/>
    </row>
    <row r="79" spans="1:12" ht="38.25">
      <c r="A79" s="416" t="s">
        <v>261</v>
      </c>
      <c r="B79" s="638">
        <v>95578</v>
      </c>
      <c r="C79" s="373" t="s">
        <v>483</v>
      </c>
      <c r="D79" s="372" t="s">
        <v>482</v>
      </c>
      <c r="E79" s="363">
        <v>69.489999999999995</v>
      </c>
      <c r="F79" s="364">
        <v>9.36</v>
      </c>
      <c r="G79" s="344">
        <f t="shared" si="19"/>
        <v>12.18</v>
      </c>
      <c r="H79" s="403">
        <f t="shared" si="22"/>
        <v>846.39</v>
      </c>
      <c r="I79" s="627">
        <f t="shared" ref="I79:I94" si="23">E79*F79</f>
        <v>650.42639999999994</v>
      </c>
      <c r="J79" s="390"/>
      <c r="K79" s="391"/>
      <c r="L79" s="319"/>
    </row>
    <row r="80" spans="1:12" ht="38.25">
      <c r="A80" s="416" t="s">
        <v>555</v>
      </c>
      <c r="B80" s="637" t="s">
        <v>484</v>
      </c>
      <c r="C80" s="371" t="s">
        <v>485</v>
      </c>
      <c r="D80" s="351" t="s">
        <v>453</v>
      </c>
      <c r="E80" s="363">
        <v>0.56999999999999995</v>
      </c>
      <c r="F80" s="350">
        <v>521.27</v>
      </c>
      <c r="G80" s="344">
        <f t="shared" si="19"/>
        <v>678.54</v>
      </c>
      <c r="H80" s="403">
        <f t="shared" si="22"/>
        <v>386.77</v>
      </c>
      <c r="I80" s="627">
        <f t="shared" si="23"/>
        <v>297.12389999999999</v>
      </c>
      <c r="J80" s="390"/>
      <c r="K80" s="391"/>
      <c r="L80" s="319"/>
    </row>
    <row r="81" spans="1:12">
      <c r="A81" s="413" t="s">
        <v>466</v>
      </c>
      <c r="B81" s="336"/>
      <c r="C81" s="335" t="s">
        <v>486</v>
      </c>
      <c r="D81" s="334"/>
      <c r="E81" s="333">
        <v>0</v>
      </c>
      <c r="F81" s="332"/>
      <c r="G81" s="331">
        <f t="shared" si="19"/>
        <v>0</v>
      </c>
      <c r="H81" s="414">
        <f t="shared" ref="H81:H92" si="24">ROUND((E81*G81),2)</f>
        <v>0</v>
      </c>
      <c r="I81" s="627">
        <f t="shared" si="23"/>
        <v>0</v>
      </c>
      <c r="J81" s="390"/>
      <c r="K81" s="391"/>
      <c r="L81" s="319"/>
    </row>
    <row r="82" spans="1:12" s="217" customFormat="1" ht="25.5">
      <c r="A82" s="417" t="s">
        <v>556</v>
      </c>
      <c r="B82" s="637" t="s">
        <v>74</v>
      </c>
      <c r="C82" s="359" t="s">
        <v>487</v>
      </c>
      <c r="D82" s="351" t="s">
        <v>453</v>
      </c>
      <c r="E82" s="354">
        <v>4.7300000000000004</v>
      </c>
      <c r="F82" s="343">
        <v>389.03</v>
      </c>
      <c r="G82" s="344">
        <f t="shared" si="19"/>
        <v>506.4</v>
      </c>
      <c r="H82" s="403">
        <f t="shared" si="24"/>
        <v>2395.27</v>
      </c>
      <c r="I82" s="627">
        <f t="shared" si="23"/>
        <v>1840.1119000000001</v>
      </c>
      <c r="J82" s="390"/>
      <c r="K82" s="391"/>
      <c r="L82" s="319"/>
    </row>
    <row r="83" spans="1:12" s="217" customFormat="1" ht="38.25">
      <c r="A83" s="417" t="s">
        <v>557</v>
      </c>
      <c r="B83" s="637" t="s">
        <v>488</v>
      </c>
      <c r="C83" s="360" t="s">
        <v>489</v>
      </c>
      <c r="D83" s="351" t="s">
        <v>453</v>
      </c>
      <c r="E83" s="354">
        <v>50.66</v>
      </c>
      <c r="F83" s="343">
        <v>544.13</v>
      </c>
      <c r="G83" s="344">
        <f t="shared" si="19"/>
        <v>708.29</v>
      </c>
      <c r="H83" s="403">
        <f t="shared" si="24"/>
        <v>35881.97</v>
      </c>
      <c r="I83" s="627">
        <f t="shared" si="23"/>
        <v>27565.625799999998</v>
      </c>
      <c r="J83" s="390"/>
      <c r="K83" s="391"/>
      <c r="L83" s="319"/>
    </row>
    <row r="84" spans="1:12">
      <c r="A84" s="417" t="s">
        <v>558</v>
      </c>
      <c r="B84" s="638">
        <v>100342</v>
      </c>
      <c r="C84" s="361" t="s">
        <v>490</v>
      </c>
      <c r="D84" s="362" t="s">
        <v>482</v>
      </c>
      <c r="E84" s="363">
        <v>1597.91</v>
      </c>
      <c r="F84" s="364">
        <v>14.25</v>
      </c>
      <c r="G84" s="344">
        <f t="shared" ref="G84:G88" si="25">ROUND(F84+(F84*$H$9),2)</f>
        <v>18.55</v>
      </c>
      <c r="H84" s="403">
        <f t="shared" si="24"/>
        <v>29641.23</v>
      </c>
      <c r="I84" s="627">
        <f t="shared" si="23"/>
        <v>22770.217500000002</v>
      </c>
      <c r="J84" s="390"/>
      <c r="K84" s="391"/>
      <c r="L84" s="319"/>
    </row>
    <row r="85" spans="1:12">
      <c r="A85" s="417" t="s">
        <v>559</v>
      </c>
      <c r="B85" s="638">
        <v>100344</v>
      </c>
      <c r="C85" s="361" t="s">
        <v>491</v>
      </c>
      <c r="D85" s="351" t="s">
        <v>482</v>
      </c>
      <c r="E85" s="363">
        <v>1171.67</v>
      </c>
      <c r="F85" s="350">
        <v>12.09</v>
      </c>
      <c r="G85" s="344">
        <f t="shared" si="25"/>
        <v>15.74</v>
      </c>
      <c r="H85" s="403">
        <f t="shared" si="24"/>
        <v>18442.09</v>
      </c>
      <c r="I85" s="627">
        <f t="shared" si="23"/>
        <v>14165.490300000001</v>
      </c>
      <c r="J85" s="390"/>
      <c r="K85" s="391"/>
      <c r="L85" s="319"/>
    </row>
    <row r="86" spans="1:12" ht="25.5">
      <c r="A86" s="417" t="s">
        <v>560</v>
      </c>
      <c r="B86" s="638">
        <v>96543</v>
      </c>
      <c r="C86" s="365" t="s">
        <v>492</v>
      </c>
      <c r="D86" s="351" t="s">
        <v>482</v>
      </c>
      <c r="E86" s="366">
        <v>113.12</v>
      </c>
      <c r="F86" s="350">
        <v>16.98</v>
      </c>
      <c r="G86" s="344">
        <f t="shared" si="25"/>
        <v>22.1</v>
      </c>
      <c r="H86" s="403">
        <f t="shared" si="24"/>
        <v>2499.9499999999998</v>
      </c>
      <c r="I86" s="627">
        <f t="shared" si="23"/>
        <v>1920.7776000000001</v>
      </c>
      <c r="J86" s="390"/>
      <c r="K86" s="391"/>
      <c r="L86" s="319"/>
    </row>
    <row r="87" spans="1:12" s="217" customFormat="1" ht="25.5">
      <c r="A87" s="417" t="s">
        <v>561</v>
      </c>
      <c r="B87" s="637" t="s">
        <v>493</v>
      </c>
      <c r="C87" s="367" t="s">
        <v>494</v>
      </c>
      <c r="D87" s="351" t="s">
        <v>450</v>
      </c>
      <c r="E87" s="354">
        <v>209.96</v>
      </c>
      <c r="F87" s="343">
        <v>49.08</v>
      </c>
      <c r="G87" s="344">
        <f t="shared" si="25"/>
        <v>63.89</v>
      </c>
      <c r="H87" s="403">
        <f t="shared" si="24"/>
        <v>13414.34</v>
      </c>
      <c r="I87" s="627">
        <f t="shared" si="23"/>
        <v>10304.836799999999</v>
      </c>
      <c r="J87" s="390"/>
      <c r="K87" s="391"/>
      <c r="L87" s="319"/>
    </row>
    <row r="88" spans="1:12" s="217" customFormat="1" ht="30.75" customHeight="1">
      <c r="A88" s="417" t="s">
        <v>562</v>
      </c>
      <c r="B88" s="637" t="s">
        <v>495</v>
      </c>
      <c r="C88" s="368" t="s">
        <v>602</v>
      </c>
      <c r="D88" s="351" t="s">
        <v>450</v>
      </c>
      <c r="E88" s="354">
        <v>323.69</v>
      </c>
      <c r="F88" s="343">
        <v>40.880000000000003</v>
      </c>
      <c r="G88" s="344">
        <f t="shared" si="25"/>
        <v>53.21</v>
      </c>
      <c r="H88" s="403">
        <f t="shared" si="24"/>
        <v>17223.54</v>
      </c>
      <c r="I88" s="627">
        <f t="shared" si="23"/>
        <v>13232.447200000001</v>
      </c>
      <c r="J88" s="390"/>
      <c r="K88" s="391"/>
      <c r="L88" s="319"/>
    </row>
    <row r="89" spans="1:12">
      <c r="A89" s="417" t="s">
        <v>563</v>
      </c>
      <c r="B89" s="637" t="s">
        <v>496</v>
      </c>
      <c r="C89" s="369" t="s">
        <v>497</v>
      </c>
      <c r="D89" s="351" t="s">
        <v>453</v>
      </c>
      <c r="E89" s="363">
        <v>81.650000000000006</v>
      </c>
      <c r="F89" s="364">
        <v>148.69</v>
      </c>
      <c r="G89" s="344">
        <f t="shared" ref="G89:G92" si="26">ROUND(F89+(F89*$H$9),2)</f>
        <v>193.55</v>
      </c>
      <c r="H89" s="403">
        <f t="shared" si="24"/>
        <v>15803.36</v>
      </c>
      <c r="I89" s="627">
        <f t="shared" si="23"/>
        <v>12140.538500000001</v>
      </c>
      <c r="J89" s="390"/>
      <c r="K89" s="391"/>
      <c r="L89" s="319"/>
    </row>
    <row r="90" spans="1:12" ht="25.5">
      <c r="A90" s="417" t="s">
        <v>564</v>
      </c>
      <c r="B90" s="638">
        <v>102724</v>
      </c>
      <c r="C90" s="369" t="s">
        <v>502</v>
      </c>
      <c r="D90" s="351" t="s">
        <v>125</v>
      </c>
      <c r="E90" s="363">
        <v>340.21</v>
      </c>
      <c r="F90" s="350">
        <v>27.18</v>
      </c>
      <c r="G90" s="344">
        <f t="shared" si="26"/>
        <v>35.380000000000003</v>
      </c>
      <c r="H90" s="403">
        <f t="shared" si="24"/>
        <v>12036.63</v>
      </c>
      <c r="I90" s="627">
        <f t="shared" si="23"/>
        <v>9246.907799999999</v>
      </c>
      <c r="J90" s="390"/>
      <c r="K90" s="391"/>
      <c r="L90" s="319"/>
    </row>
    <row r="91" spans="1:12" ht="38.25">
      <c r="A91" s="417" t="s">
        <v>565</v>
      </c>
      <c r="B91" s="637" t="s">
        <v>498</v>
      </c>
      <c r="C91" s="370" t="s">
        <v>499</v>
      </c>
      <c r="D91" s="351" t="s">
        <v>453</v>
      </c>
      <c r="E91" s="366">
        <v>73.63</v>
      </c>
      <c r="F91" s="350">
        <v>76.790000000000006</v>
      </c>
      <c r="G91" s="344">
        <f t="shared" si="26"/>
        <v>99.96</v>
      </c>
      <c r="H91" s="403">
        <f t="shared" si="24"/>
        <v>7360.05</v>
      </c>
      <c r="I91" s="627">
        <f t="shared" si="23"/>
        <v>5654.0477000000001</v>
      </c>
      <c r="J91" s="390"/>
      <c r="K91" s="391"/>
      <c r="L91" s="319"/>
    </row>
    <row r="92" spans="1:12" s="217" customFormat="1" ht="25.5">
      <c r="A92" s="417" t="s">
        <v>566</v>
      </c>
      <c r="B92" s="637" t="s">
        <v>500</v>
      </c>
      <c r="C92" s="369" t="s">
        <v>501</v>
      </c>
      <c r="D92" s="351" t="s">
        <v>450</v>
      </c>
      <c r="E92" s="354">
        <v>272.17</v>
      </c>
      <c r="F92" s="343">
        <v>63.77</v>
      </c>
      <c r="G92" s="344">
        <f t="shared" si="26"/>
        <v>83.01</v>
      </c>
      <c r="H92" s="403">
        <f t="shared" si="24"/>
        <v>22592.83</v>
      </c>
      <c r="I92" s="627">
        <f t="shared" si="23"/>
        <v>17356.280900000002</v>
      </c>
      <c r="J92" s="390"/>
      <c r="K92" s="391"/>
      <c r="L92" s="319"/>
    </row>
    <row r="93" spans="1:12" s="39" customFormat="1" ht="15">
      <c r="A93" s="408">
        <v>6</v>
      </c>
      <c r="B93" s="330"/>
      <c r="C93" s="329" t="s">
        <v>589</v>
      </c>
      <c r="D93" s="48"/>
      <c r="E93" s="117"/>
      <c r="F93" s="49"/>
      <c r="G93" s="59"/>
      <c r="H93" s="406">
        <f>SUM(H94)</f>
        <v>9536.2900000000009</v>
      </c>
      <c r="I93" s="627">
        <f t="shared" si="23"/>
        <v>0</v>
      </c>
      <c r="J93" s="390"/>
      <c r="K93" s="391"/>
      <c r="L93" s="319"/>
    </row>
    <row r="94" spans="1:12" s="337" customFormat="1" ht="13.5" thickBot="1">
      <c r="A94" s="416" t="s">
        <v>445</v>
      </c>
      <c r="B94" s="639">
        <v>98504</v>
      </c>
      <c r="C94" s="356" t="s">
        <v>503</v>
      </c>
      <c r="D94" s="357" t="s">
        <v>2</v>
      </c>
      <c r="E94" s="358">
        <v>599.39</v>
      </c>
      <c r="F94" s="352">
        <v>12.22</v>
      </c>
      <c r="G94" s="344">
        <f>ROUND(F94+(F94*$H$9),2)</f>
        <v>15.91</v>
      </c>
      <c r="H94" s="403">
        <f>ROUND((E94*G94),2)</f>
        <v>9536.2900000000009</v>
      </c>
      <c r="I94" s="627">
        <f t="shared" si="23"/>
        <v>7324.5457999999999</v>
      </c>
      <c r="J94" s="390"/>
      <c r="K94" s="391"/>
      <c r="L94" s="319"/>
    </row>
    <row r="95" spans="1:12" s="154" customFormat="1" ht="16.5" thickBot="1">
      <c r="A95" s="547" t="s">
        <v>173</v>
      </c>
      <c r="B95" s="548"/>
      <c r="C95" s="548"/>
      <c r="D95" s="548"/>
      <c r="E95" s="548"/>
      <c r="F95" s="548"/>
      <c r="G95" s="548"/>
      <c r="H95" s="384">
        <f>SUM(H12:H94)/2</f>
        <v>1048928.2800000005</v>
      </c>
      <c r="I95" s="315">
        <f>SUM(I14:I94)</f>
        <v>782355.48125000019</v>
      </c>
      <c r="J95" s="317"/>
      <c r="K95" s="318"/>
      <c r="L95" s="319"/>
    </row>
    <row r="96" spans="1:12" s="159" customFormat="1" ht="39" customHeight="1">
      <c r="A96" s="418"/>
      <c r="B96" s="326"/>
      <c r="C96" s="327"/>
      <c r="D96" s="327"/>
      <c r="E96" s="328"/>
      <c r="F96" s="182"/>
      <c r="G96" s="182"/>
      <c r="H96" s="419"/>
      <c r="I96" s="392"/>
      <c r="J96" s="317"/>
      <c r="K96" s="318"/>
      <c r="L96" s="319"/>
    </row>
    <row r="97" spans="1:12" s="159" customFormat="1" ht="19.899999999999999" customHeight="1">
      <c r="A97" s="540" t="s">
        <v>174</v>
      </c>
      <c r="B97" s="541"/>
      <c r="C97" s="541"/>
      <c r="D97" s="541"/>
      <c r="E97" s="541"/>
      <c r="F97" s="538"/>
      <c r="G97" s="538"/>
      <c r="H97" s="539"/>
      <c r="I97" s="320"/>
      <c r="J97" s="320"/>
      <c r="K97" s="320"/>
      <c r="L97" s="320"/>
    </row>
    <row r="98" spans="1:12" s="159" customFormat="1" ht="19.899999999999999" customHeight="1">
      <c r="A98" s="542" t="s">
        <v>175</v>
      </c>
      <c r="B98" s="543"/>
      <c r="C98" s="543"/>
      <c r="D98" s="543"/>
      <c r="E98" s="543"/>
      <c r="F98" s="537"/>
      <c r="G98" s="537"/>
      <c r="H98" s="420"/>
      <c r="I98" s="393"/>
      <c r="J98" s="317"/>
      <c r="K98" s="318"/>
      <c r="L98" s="319"/>
    </row>
    <row r="99" spans="1:12" s="159" customFormat="1" ht="5.25" customHeight="1">
      <c r="A99" s="421"/>
      <c r="B99" s="293"/>
      <c r="C99" s="293"/>
      <c r="D99" s="293"/>
      <c r="E99" s="293"/>
      <c r="F99" s="537"/>
      <c r="G99" s="537"/>
      <c r="H99" s="420"/>
      <c r="I99" s="320"/>
      <c r="J99" s="317"/>
      <c r="K99" s="318"/>
      <c r="L99" s="319"/>
    </row>
    <row r="100" spans="1:12" ht="19.899999999999999" customHeight="1">
      <c r="A100" s="532"/>
      <c r="B100" s="533"/>
      <c r="C100" s="533"/>
      <c r="D100" s="533"/>
      <c r="E100" s="533"/>
      <c r="F100" s="537"/>
      <c r="G100" s="537"/>
      <c r="H100" s="422"/>
      <c r="I100" s="320"/>
      <c r="J100" s="317"/>
      <c r="K100" s="318"/>
      <c r="L100" s="319"/>
    </row>
    <row r="101" spans="1:12" ht="19.899999999999999" customHeight="1">
      <c r="A101" s="532"/>
      <c r="B101" s="533"/>
      <c r="C101" s="533"/>
      <c r="D101" s="533"/>
      <c r="E101" s="533"/>
      <c r="F101" s="538"/>
      <c r="G101" s="538"/>
      <c r="H101" s="539"/>
      <c r="I101" s="320"/>
      <c r="J101" s="317"/>
      <c r="K101" s="318"/>
      <c r="L101" s="319"/>
    </row>
    <row r="102" spans="1:12" ht="19.899999999999999" customHeight="1" thickBot="1">
      <c r="A102" s="534"/>
      <c r="B102" s="535"/>
      <c r="C102" s="535"/>
      <c r="D102" s="535"/>
      <c r="E102" s="535"/>
      <c r="F102" s="536"/>
      <c r="G102" s="536"/>
      <c r="H102" s="423"/>
      <c r="I102" s="320"/>
      <c r="J102" s="317"/>
      <c r="K102" s="318"/>
      <c r="L102" s="319"/>
    </row>
    <row r="103" spans="1:12">
      <c r="I103">
        <f t="shared" ref="I103:I165" si="27">E103*F103</f>
        <v>0</v>
      </c>
      <c r="J103" s="320"/>
      <c r="K103" s="320"/>
      <c r="L103" s="320"/>
    </row>
    <row r="104" spans="1:12" ht="15">
      <c r="I104">
        <f t="shared" si="27"/>
        <v>0</v>
      </c>
      <c r="J104" s="317"/>
      <c r="K104" s="318"/>
      <c r="L104" s="319"/>
    </row>
    <row r="105" spans="1:12" ht="15">
      <c r="I105">
        <f t="shared" si="27"/>
        <v>0</v>
      </c>
      <c r="J105" s="317"/>
      <c r="K105" s="318"/>
      <c r="L105" s="319"/>
    </row>
    <row r="106" spans="1:12" ht="15">
      <c r="I106">
        <f t="shared" si="27"/>
        <v>0</v>
      </c>
      <c r="J106" s="317"/>
      <c r="K106" s="318"/>
      <c r="L106" s="319"/>
    </row>
    <row r="107" spans="1:12" ht="15">
      <c r="I107">
        <f t="shared" si="27"/>
        <v>0</v>
      </c>
      <c r="J107" s="317"/>
      <c r="K107" s="318"/>
      <c r="L107" s="319"/>
    </row>
    <row r="108" spans="1:12" ht="15">
      <c r="I108">
        <f t="shared" si="27"/>
        <v>0</v>
      </c>
      <c r="J108" s="317"/>
      <c r="K108" s="318"/>
      <c r="L108" s="319"/>
    </row>
    <row r="109" spans="1:12" ht="15">
      <c r="I109">
        <f t="shared" si="27"/>
        <v>0</v>
      </c>
      <c r="J109" s="317"/>
      <c r="K109" s="318"/>
      <c r="L109" s="319"/>
    </row>
    <row r="110" spans="1:12" ht="15">
      <c r="I110">
        <f t="shared" si="27"/>
        <v>0</v>
      </c>
      <c r="J110" s="317"/>
      <c r="K110" s="318"/>
      <c r="L110" s="319"/>
    </row>
    <row r="111" spans="1:12">
      <c r="I111">
        <f t="shared" si="27"/>
        <v>0</v>
      </c>
      <c r="J111" s="321"/>
      <c r="K111" s="318"/>
      <c r="L111" s="319"/>
    </row>
    <row r="112" spans="1:12">
      <c r="I112">
        <f t="shared" si="27"/>
        <v>0</v>
      </c>
      <c r="J112" s="320"/>
      <c r="K112" s="322"/>
      <c r="L112" s="319"/>
    </row>
    <row r="113" spans="9:12" ht="15">
      <c r="I113">
        <f t="shared" si="27"/>
        <v>0</v>
      </c>
      <c r="J113" s="317"/>
      <c r="K113" s="318"/>
      <c r="L113" s="319"/>
    </row>
    <row r="114" spans="9:12" ht="15">
      <c r="I114">
        <f t="shared" si="27"/>
        <v>0</v>
      </c>
      <c r="J114" s="317"/>
      <c r="K114" s="318"/>
      <c r="L114" s="319"/>
    </row>
    <row r="115" spans="9:12" ht="15">
      <c r="I115">
        <f t="shared" si="27"/>
        <v>0</v>
      </c>
      <c r="J115" s="317"/>
      <c r="K115" s="318"/>
      <c r="L115" s="319"/>
    </row>
    <row r="116" spans="9:12" ht="15">
      <c r="I116">
        <f t="shared" si="27"/>
        <v>0</v>
      </c>
      <c r="J116" s="317"/>
      <c r="K116" s="318"/>
      <c r="L116" s="319"/>
    </row>
    <row r="117" spans="9:12" ht="15">
      <c r="I117">
        <f t="shared" si="27"/>
        <v>0</v>
      </c>
      <c r="J117" s="317"/>
      <c r="K117" s="318"/>
      <c r="L117" s="319"/>
    </row>
    <row r="118" spans="9:12" ht="15">
      <c r="I118">
        <f t="shared" si="27"/>
        <v>0</v>
      </c>
      <c r="J118" s="317"/>
      <c r="K118" s="318"/>
      <c r="L118" s="319"/>
    </row>
    <row r="119" spans="9:12" ht="15">
      <c r="I119">
        <f t="shared" si="27"/>
        <v>0</v>
      </c>
      <c r="J119" s="317"/>
      <c r="K119" s="318"/>
      <c r="L119" s="319"/>
    </row>
    <row r="120" spans="9:12">
      <c r="I120">
        <f t="shared" si="27"/>
        <v>0</v>
      </c>
      <c r="J120" s="320"/>
      <c r="K120" s="320"/>
      <c r="L120" s="320"/>
    </row>
    <row r="121" spans="9:12" ht="15">
      <c r="I121">
        <f t="shared" si="27"/>
        <v>0</v>
      </c>
      <c r="J121" s="317"/>
      <c r="K121" s="318"/>
      <c r="L121" s="319"/>
    </row>
    <row r="122" spans="9:12" ht="15">
      <c r="I122">
        <f t="shared" si="27"/>
        <v>0</v>
      </c>
      <c r="J122" s="317"/>
      <c r="K122" s="318"/>
      <c r="L122" s="319"/>
    </row>
    <row r="123" spans="9:12" ht="15">
      <c r="I123">
        <f t="shared" si="27"/>
        <v>0</v>
      </c>
      <c r="J123" s="317"/>
      <c r="K123" s="318"/>
      <c r="L123" s="319"/>
    </row>
    <row r="124" spans="9:12" ht="15">
      <c r="I124">
        <f t="shared" si="27"/>
        <v>0</v>
      </c>
      <c r="J124" s="317"/>
      <c r="K124" s="318"/>
      <c r="L124" s="319"/>
    </row>
    <row r="125" spans="9:12" ht="15">
      <c r="I125">
        <f t="shared" si="27"/>
        <v>0</v>
      </c>
      <c r="J125" s="317"/>
      <c r="K125" s="318"/>
      <c r="L125" s="319"/>
    </row>
    <row r="126" spans="9:12" ht="15">
      <c r="I126">
        <f t="shared" si="27"/>
        <v>0</v>
      </c>
      <c r="J126" s="317"/>
      <c r="K126" s="318"/>
      <c r="L126" s="319"/>
    </row>
    <row r="127" spans="9:12">
      <c r="I127">
        <f t="shared" si="27"/>
        <v>0</v>
      </c>
      <c r="J127" s="320"/>
      <c r="K127" s="320"/>
      <c r="L127" s="320"/>
    </row>
    <row r="128" spans="9:12" ht="15">
      <c r="I128">
        <f t="shared" si="27"/>
        <v>0</v>
      </c>
      <c r="J128" s="317"/>
      <c r="K128" s="318"/>
      <c r="L128" s="319"/>
    </row>
    <row r="129" spans="9:12" ht="15">
      <c r="I129">
        <f t="shared" si="27"/>
        <v>0</v>
      </c>
      <c r="J129" s="317"/>
      <c r="K129" s="318"/>
      <c r="L129" s="319"/>
    </row>
    <row r="130" spans="9:12" ht="15">
      <c r="I130">
        <f t="shared" si="27"/>
        <v>0</v>
      </c>
      <c r="J130" s="317"/>
      <c r="K130" s="318"/>
      <c r="L130" s="319"/>
    </row>
    <row r="131" spans="9:12" ht="15">
      <c r="I131">
        <f t="shared" si="27"/>
        <v>0</v>
      </c>
      <c r="J131" s="317"/>
      <c r="K131" s="318"/>
      <c r="L131" s="319"/>
    </row>
    <row r="132" spans="9:12" ht="15">
      <c r="I132">
        <f t="shared" si="27"/>
        <v>0</v>
      </c>
      <c r="J132" s="317"/>
      <c r="K132" s="318"/>
      <c r="L132" s="319"/>
    </row>
    <row r="133" spans="9:12" ht="15">
      <c r="I133">
        <f t="shared" si="27"/>
        <v>0</v>
      </c>
      <c r="J133" s="317"/>
      <c r="K133" s="318"/>
      <c r="L133" s="319"/>
    </row>
    <row r="134" spans="9:12" ht="15">
      <c r="I134">
        <f t="shared" si="27"/>
        <v>0</v>
      </c>
      <c r="J134" s="317"/>
      <c r="K134" s="318"/>
      <c r="L134" s="319"/>
    </row>
    <row r="135" spans="9:12">
      <c r="I135">
        <f t="shared" si="27"/>
        <v>0</v>
      </c>
      <c r="J135" s="320"/>
      <c r="K135" s="320"/>
      <c r="L135" s="320"/>
    </row>
    <row r="136" spans="9:12" ht="15">
      <c r="I136">
        <f t="shared" si="27"/>
        <v>0</v>
      </c>
      <c r="J136" s="317"/>
      <c r="K136" s="318"/>
      <c r="L136" s="319"/>
    </row>
    <row r="137" spans="9:12" ht="15">
      <c r="I137">
        <f t="shared" si="27"/>
        <v>0</v>
      </c>
      <c r="J137" s="317"/>
      <c r="K137" s="318"/>
      <c r="L137" s="319"/>
    </row>
    <row r="138" spans="9:12" ht="15">
      <c r="I138">
        <f t="shared" si="27"/>
        <v>0</v>
      </c>
      <c r="J138" s="317"/>
      <c r="K138" s="318"/>
      <c r="L138" s="319"/>
    </row>
    <row r="139" spans="9:12" ht="15">
      <c r="I139">
        <f t="shared" si="27"/>
        <v>0</v>
      </c>
      <c r="J139" s="317"/>
      <c r="K139" s="318"/>
      <c r="L139" s="319"/>
    </row>
    <row r="140" spans="9:12" ht="15">
      <c r="I140">
        <f t="shared" si="27"/>
        <v>0</v>
      </c>
      <c r="J140" s="317"/>
      <c r="K140" s="318"/>
      <c r="L140" s="319"/>
    </row>
    <row r="141" spans="9:12" ht="15">
      <c r="I141">
        <f t="shared" si="27"/>
        <v>0</v>
      </c>
      <c r="J141" s="317"/>
      <c r="K141" s="318"/>
      <c r="L141" s="319"/>
    </row>
    <row r="142" spans="9:12" ht="15">
      <c r="I142">
        <f t="shared" si="27"/>
        <v>0</v>
      </c>
      <c r="J142" s="317"/>
      <c r="K142" s="318"/>
      <c r="L142" s="319"/>
    </row>
    <row r="143" spans="9:12">
      <c r="I143">
        <f t="shared" si="27"/>
        <v>0</v>
      </c>
      <c r="J143" s="320"/>
      <c r="K143" s="320"/>
      <c r="L143" s="320"/>
    </row>
    <row r="144" spans="9:12" ht="15">
      <c r="I144">
        <f t="shared" si="27"/>
        <v>0</v>
      </c>
      <c r="J144" s="317"/>
      <c r="K144" s="318"/>
      <c r="L144" s="319"/>
    </row>
    <row r="145" spans="9:12" ht="15">
      <c r="I145">
        <f t="shared" si="27"/>
        <v>0</v>
      </c>
      <c r="J145" s="317"/>
      <c r="K145" s="318"/>
      <c r="L145" s="319"/>
    </row>
    <row r="146" spans="9:12" ht="15">
      <c r="I146">
        <f t="shared" si="27"/>
        <v>0</v>
      </c>
      <c r="J146" s="317"/>
      <c r="K146" s="318"/>
      <c r="L146" s="319"/>
    </row>
    <row r="147" spans="9:12" ht="15">
      <c r="I147">
        <f t="shared" si="27"/>
        <v>0</v>
      </c>
      <c r="J147" s="317"/>
      <c r="K147" s="318"/>
      <c r="L147" s="319"/>
    </row>
    <row r="148" spans="9:12" ht="15">
      <c r="I148">
        <f t="shared" si="27"/>
        <v>0</v>
      </c>
      <c r="J148" s="317"/>
      <c r="K148" s="318"/>
      <c r="L148" s="319"/>
    </row>
    <row r="149" spans="9:12" ht="15">
      <c r="I149">
        <f t="shared" si="27"/>
        <v>0</v>
      </c>
      <c r="J149" s="317"/>
      <c r="K149" s="318"/>
      <c r="L149" s="319"/>
    </row>
    <row r="150" spans="9:12" ht="15">
      <c r="I150">
        <f t="shared" si="27"/>
        <v>0</v>
      </c>
      <c r="J150" s="317"/>
      <c r="K150" s="318"/>
      <c r="L150" s="319"/>
    </row>
    <row r="151" spans="9:12" ht="15">
      <c r="I151">
        <f t="shared" si="27"/>
        <v>0</v>
      </c>
      <c r="J151" s="317"/>
      <c r="K151" s="318"/>
      <c r="L151" s="319"/>
    </row>
    <row r="152" spans="9:12" ht="15">
      <c r="I152">
        <f t="shared" si="27"/>
        <v>0</v>
      </c>
      <c r="J152" s="317"/>
      <c r="K152" s="318"/>
      <c r="L152" s="319"/>
    </row>
    <row r="153" spans="9:12" ht="15">
      <c r="I153">
        <f t="shared" si="27"/>
        <v>0</v>
      </c>
      <c r="J153" s="317"/>
      <c r="K153" s="318"/>
      <c r="L153" s="319"/>
    </row>
    <row r="154" spans="9:12" ht="15">
      <c r="I154">
        <f t="shared" si="27"/>
        <v>0</v>
      </c>
      <c r="J154" s="317"/>
      <c r="K154" s="318"/>
      <c r="L154" s="319"/>
    </row>
    <row r="155" spans="9:12" ht="15">
      <c r="I155">
        <f t="shared" si="27"/>
        <v>0</v>
      </c>
      <c r="J155" s="317"/>
      <c r="K155" s="318"/>
      <c r="L155" s="319"/>
    </row>
    <row r="156" spans="9:12" ht="15">
      <c r="I156">
        <f t="shared" si="27"/>
        <v>0</v>
      </c>
      <c r="J156" s="317"/>
      <c r="K156" s="318"/>
      <c r="L156" s="319"/>
    </row>
    <row r="157" spans="9:12" ht="15">
      <c r="I157">
        <f t="shared" si="27"/>
        <v>0</v>
      </c>
      <c r="J157" s="317"/>
      <c r="K157" s="318"/>
      <c r="L157" s="319"/>
    </row>
    <row r="158" spans="9:12" ht="15">
      <c r="I158">
        <f t="shared" si="27"/>
        <v>0</v>
      </c>
      <c r="J158" s="317"/>
      <c r="K158" s="318"/>
      <c r="L158" s="319"/>
    </row>
    <row r="159" spans="9:12" ht="15">
      <c r="I159">
        <f t="shared" si="27"/>
        <v>0</v>
      </c>
      <c r="J159" s="317"/>
      <c r="K159" s="318"/>
      <c r="L159" s="319"/>
    </row>
    <row r="160" spans="9:12">
      <c r="I160">
        <f t="shared" si="27"/>
        <v>0</v>
      </c>
      <c r="J160" s="320"/>
      <c r="K160" s="320"/>
      <c r="L160" s="320"/>
    </row>
    <row r="161" spans="9:12" ht="15">
      <c r="I161">
        <f t="shared" si="27"/>
        <v>0</v>
      </c>
      <c r="J161" s="317"/>
      <c r="K161" s="318"/>
      <c r="L161" s="319"/>
    </row>
    <row r="162" spans="9:12" ht="15">
      <c r="I162">
        <f t="shared" si="27"/>
        <v>0</v>
      </c>
      <c r="J162" s="317"/>
      <c r="K162" s="318"/>
      <c r="L162" s="319"/>
    </row>
    <row r="163" spans="9:12" ht="15">
      <c r="I163">
        <f t="shared" si="27"/>
        <v>0</v>
      </c>
      <c r="J163" s="317"/>
      <c r="K163" s="318"/>
      <c r="L163" s="319"/>
    </row>
    <row r="164" spans="9:12" ht="15">
      <c r="I164">
        <f t="shared" si="27"/>
        <v>0</v>
      </c>
      <c r="J164" s="317"/>
      <c r="K164" s="318"/>
      <c r="L164" s="319"/>
    </row>
    <row r="165" spans="9:12" ht="15">
      <c r="I165">
        <f t="shared" si="27"/>
        <v>0</v>
      </c>
      <c r="J165" s="317"/>
      <c r="K165" s="318"/>
      <c r="L165" s="319"/>
    </row>
    <row r="166" spans="9:12" ht="15">
      <c r="I166">
        <f t="shared" ref="I166:I229" si="28">E166*F166</f>
        <v>0</v>
      </c>
      <c r="J166" s="317"/>
      <c r="K166" s="318"/>
      <c r="L166" s="319"/>
    </row>
    <row r="167" spans="9:12" ht="15">
      <c r="I167">
        <f t="shared" si="28"/>
        <v>0</v>
      </c>
      <c r="J167" s="317"/>
      <c r="K167" s="318"/>
      <c r="L167" s="319"/>
    </row>
    <row r="168" spans="9:12" ht="15">
      <c r="I168">
        <f t="shared" si="28"/>
        <v>0</v>
      </c>
      <c r="J168" s="317"/>
      <c r="K168" s="318"/>
      <c r="L168" s="319"/>
    </row>
    <row r="169" spans="9:12" ht="15">
      <c r="I169">
        <f t="shared" si="28"/>
        <v>0</v>
      </c>
      <c r="J169" s="317"/>
      <c r="K169" s="318"/>
      <c r="L169" s="319"/>
    </row>
    <row r="170" spans="9:12" ht="15">
      <c r="I170">
        <f t="shared" si="28"/>
        <v>0</v>
      </c>
      <c r="J170" s="317"/>
      <c r="K170" s="318"/>
      <c r="L170" s="319"/>
    </row>
    <row r="171" spans="9:12" ht="15">
      <c r="I171">
        <f t="shared" si="28"/>
        <v>0</v>
      </c>
      <c r="J171" s="317"/>
      <c r="K171" s="318"/>
      <c r="L171" s="319"/>
    </row>
    <row r="172" spans="9:12" ht="15">
      <c r="I172">
        <f t="shared" si="28"/>
        <v>0</v>
      </c>
      <c r="J172" s="317"/>
      <c r="K172" s="318"/>
      <c r="L172" s="319"/>
    </row>
    <row r="173" spans="9:12" ht="15">
      <c r="I173">
        <f t="shared" si="28"/>
        <v>0</v>
      </c>
      <c r="J173" s="317"/>
      <c r="K173" s="318"/>
      <c r="L173" s="319"/>
    </row>
    <row r="174" spans="9:12" ht="15">
      <c r="I174">
        <f t="shared" si="28"/>
        <v>0</v>
      </c>
      <c r="J174" s="317"/>
      <c r="K174" s="318"/>
      <c r="L174" s="319"/>
    </row>
    <row r="175" spans="9:12" ht="15">
      <c r="I175">
        <f t="shared" si="28"/>
        <v>0</v>
      </c>
      <c r="J175" s="317"/>
      <c r="K175" s="318"/>
      <c r="L175" s="319"/>
    </row>
    <row r="176" spans="9:12" ht="15">
      <c r="I176">
        <f t="shared" si="28"/>
        <v>0</v>
      </c>
      <c r="J176" s="317"/>
      <c r="K176" s="318"/>
      <c r="L176" s="319"/>
    </row>
    <row r="177" spans="9:12" ht="15">
      <c r="I177">
        <f t="shared" si="28"/>
        <v>0</v>
      </c>
      <c r="J177" s="317"/>
      <c r="K177" s="318"/>
      <c r="L177" s="319"/>
    </row>
    <row r="178" spans="9:12" ht="15">
      <c r="I178">
        <f t="shared" si="28"/>
        <v>0</v>
      </c>
      <c r="J178" s="317"/>
      <c r="K178" s="318"/>
      <c r="L178" s="319"/>
    </row>
    <row r="179" spans="9:12" ht="15">
      <c r="I179">
        <f t="shared" si="28"/>
        <v>0</v>
      </c>
      <c r="J179" s="317"/>
      <c r="K179" s="318"/>
      <c r="L179" s="319"/>
    </row>
    <row r="180" spans="9:12" ht="15">
      <c r="I180">
        <f t="shared" si="28"/>
        <v>0</v>
      </c>
      <c r="J180" s="317"/>
      <c r="K180" s="318"/>
      <c r="L180" s="319"/>
    </row>
    <row r="181" spans="9:12" ht="15">
      <c r="I181">
        <f t="shared" si="28"/>
        <v>0</v>
      </c>
      <c r="J181" s="317"/>
      <c r="K181" s="318"/>
      <c r="L181" s="319"/>
    </row>
    <row r="182" spans="9:12" ht="15">
      <c r="I182">
        <f t="shared" si="28"/>
        <v>0</v>
      </c>
      <c r="J182" s="317"/>
      <c r="K182" s="318"/>
      <c r="L182" s="319"/>
    </row>
    <row r="183" spans="9:12" ht="15">
      <c r="I183">
        <f t="shared" si="28"/>
        <v>0</v>
      </c>
      <c r="J183" s="317"/>
      <c r="K183" s="318"/>
      <c r="L183" s="319"/>
    </row>
    <row r="184" spans="9:12">
      <c r="I184">
        <f t="shared" si="28"/>
        <v>0</v>
      </c>
      <c r="J184" s="320"/>
      <c r="K184" s="320"/>
      <c r="L184" s="320"/>
    </row>
    <row r="185" spans="9:12" ht="15">
      <c r="I185">
        <f t="shared" si="28"/>
        <v>0</v>
      </c>
      <c r="J185" s="317"/>
      <c r="K185" s="318"/>
      <c r="L185" s="319"/>
    </row>
    <row r="186" spans="9:12" ht="15">
      <c r="I186">
        <f t="shared" si="28"/>
        <v>0</v>
      </c>
      <c r="J186" s="317"/>
      <c r="K186" s="318"/>
      <c r="L186" s="319"/>
    </row>
    <row r="187" spans="9:12" ht="15">
      <c r="I187">
        <f t="shared" si="28"/>
        <v>0</v>
      </c>
      <c r="J187" s="317"/>
      <c r="K187" s="318"/>
      <c r="L187" s="319"/>
    </row>
    <row r="188" spans="9:12">
      <c r="I188">
        <f t="shared" si="28"/>
        <v>0</v>
      </c>
      <c r="J188" s="320"/>
      <c r="K188" s="320"/>
      <c r="L188" s="320"/>
    </row>
    <row r="189" spans="9:12">
      <c r="I189">
        <f t="shared" si="28"/>
        <v>0</v>
      </c>
      <c r="J189" s="320"/>
      <c r="K189" s="320"/>
      <c r="L189" s="320"/>
    </row>
    <row r="190" spans="9:12">
      <c r="I190">
        <f t="shared" si="28"/>
        <v>0</v>
      </c>
      <c r="J190" s="320"/>
      <c r="K190" s="320"/>
      <c r="L190" s="320"/>
    </row>
    <row r="191" spans="9:12">
      <c r="I191">
        <f t="shared" si="28"/>
        <v>0</v>
      </c>
      <c r="J191" s="320"/>
      <c r="K191" s="322"/>
      <c r="L191" s="319"/>
    </row>
    <row r="192" spans="9:12">
      <c r="I192">
        <f t="shared" si="28"/>
        <v>0</v>
      </c>
      <c r="J192" s="320"/>
      <c r="K192" s="322"/>
      <c r="L192" s="319"/>
    </row>
    <row r="193" spans="9:12">
      <c r="I193">
        <f t="shared" si="28"/>
        <v>0</v>
      </c>
      <c r="J193" s="320"/>
      <c r="K193" s="322"/>
      <c r="L193" s="319"/>
    </row>
    <row r="194" spans="9:12">
      <c r="I194">
        <f t="shared" si="28"/>
        <v>0</v>
      </c>
      <c r="J194" s="320"/>
      <c r="K194" s="322"/>
      <c r="L194" s="319"/>
    </row>
    <row r="195" spans="9:12">
      <c r="I195">
        <f t="shared" si="28"/>
        <v>0</v>
      </c>
      <c r="J195" s="320"/>
      <c r="K195" s="322"/>
      <c r="L195" s="319"/>
    </row>
    <row r="196" spans="9:12">
      <c r="I196">
        <f t="shared" si="28"/>
        <v>0</v>
      </c>
      <c r="J196" s="320"/>
      <c r="K196" s="320"/>
      <c r="L196" s="320"/>
    </row>
    <row r="197" spans="9:12">
      <c r="I197">
        <f t="shared" si="28"/>
        <v>0</v>
      </c>
      <c r="J197" s="320"/>
      <c r="K197" s="322"/>
      <c r="L197" s="319"/>
    </row>
    <row r="198" spans="9:12">
      <c r="I198">
        <f t="shared" si="28"/>
        <v>0</v>
      </c>
      <c r="J198" s="320"/>
      <c r="K198" s="322"/>
      <c r="L198" s="319"/>
    </row>
    <row r="199" spans="9:12">
      <c r="I199">
        <f t="shared" si="28"/>
        <v>0</v>
      </c>
      <c r="J199" s="320"/>
      <c r="K199" s="322"/>
      <c r="L199" s="319"/>
    </row>
    <row r="200" spans="9:12">
      <c r="I200">
        <f t="shared" si="28"/>
        <v>0</v>
      </c>
      <c r="J200" s="320"/>
      <c r="K200" s="322"/>
      <c r="L200" s="319"/>
    </row>
    <row r="201" spans="9:12">
      <c r="I201">
        <f t="shared" si="28"/>
        <v>0</v>
      </c>
      <c r="J201" s="320"/>
      <c r="K201" s="322"/>
      <c r="L201" s="319"/>
    </row>
    <row r="202" spans="9:12">
      <c r="I202">
        <f t="shared" si="28"/>
        <v>0</v>
      </c>
      <c r="J202" s="320"/>
      <c r="K202" s="322"/>
      <c r="L202" s="319"/>
    </row>
    <row r="203" spans="9:12">
      <c r="I203">
        <f t="shared" si="28"/>
        <v>0</v>
      </c>
      <c r="J203" s="320"/>
      <c r="K203" s="322"/>
      <c r="L203" s="319"/>
    </row>
    <row r="204" spans="9:12">
      <c r="I204">
        <f t="shared" si="28"/>
        <v>0</v>
      </c>
      <c r="J204" s="320"/>
      <c r="K204" s="322"/>
      <c r="L204" s="319"/>
    </row>
    <row r="205" spans="9:12">
      <c r="I205">
        <f t="shared" si="28"/>
        <v>0</v>
      </c>
      <c r="J205" s="320"/>
      <c r="K205" s="322"/>
      <c r="L205" s="319"/>
    </row>
    <row r="206" spans="9:12">
      <c r="I206">
        <f t="shared" si="28"/>
        <v>0</v>
      </c>
      <c r="J206" s="320"/>
      <c r="K206" s="320"/>
      <c r="L206" s="320"/>
    </row>
    <row r="207" spans="9:12">
      <c r="I207">
        <f t="shared" si="28"/>
        <v>0</v>
      </c>
      <c r="J207" s="320"/>
      <c r="K207" s="320"/>
      <c r="L207" s="320"/>
    </row>
    <row r="208" spans="9:12">
      <c r="I208">
        <f t="shared" si="28"/>
        <v>0</v>
      </c>
      <c r="J208" s="320"/>
      <c r="K208" s="322"/>
      <c r="L208" s="319"/>
    </row>
    <row r="209" spans="9:12">
      <c r="I209">
        <f t="shared" si="28"/>
        <v>0</v>
      </c>
      <c r="J209" s="320"/>
      <c r="K209" s="322"/>
      <c r="L209" s="319"/>
    </row>
    <row r="210" spans="9:12">
      <c r="I210">
        <f t="shared" si="28"/>
        <v>0</v>
      </c>
      <c r="J210" s="320"/>
      <c r="K210" s="322"/>
      <c r="L210" s="319"/>
    </row>
    <row r="211" spans="9:12">
      <c r="I211">
        <f t="shared" si="28"/>
        <v>0</v>
      </c>
      <c r="J211" s="320"/>
      <c r="K211" s="322"/>
      <c r="L211" s="319"/>
    </row>
    <row r="212" spans="9:12">
      <c r="I212">
        <f t="shared" si="28"/>
        <v>0</v>
      </c>
      <c r="J212" s="320"/>
      <c r="K212" s="322"/>
      <c r="L212" s="319"/>
    </row>
    <row r="213" spans="9:12">
      <c r="I213">
        <f t="shared" si="28"/>
        <v>0</v>
      </c>
      <c r="J213" s="320"/>
      <c r="K213" s="320"/>
      <c r="L213" s="320"/>
    </row>
    <row r="214" spans="9:12">
      <c r="I214">
        <f t="shared" si="28"/>
        <v>0</v>
      </c>
      <c r="J214" s="320"/>
      <c r="K214" s="322"/>
      <c r="L214" s="319"/>
    </row>
    <row r="215" spans="9:12">
      <c r="I215">
        <f t="shared" si="28"/>
        <v>0</v>
      </c>
      <c r="J215" s="320"/>
      <c r="K215" s="322"/>
      <c r="L215" s="319"/>
    </row>
    <row r="216" spans="9:12">
      <c r="I216">
        <f t="shared" si="28"/>
        <v>0</v>
      </c>
      <c r="J216" s="320"/>
      <c r="K216" s="322"/>
      <c r="L216" s="319"/>
    </row>
    <row r="217" spans="9:12">
      <c r="I217">
        <f t="shared" si="28"/>
        <v>0</v>
      </c>
      <c r="J217" s="320"/>
      <c r="K217" s="320"/>
      <c r="L217" s="320"/>
    </row>
    <row r="218" spans="9:12">
      <c r="I218">
        <f t="shared" si="28"/>
        <v>0</v>
      </c>
      <c r="J218" s="320"/>
      <c r="K218" s="322"/>
      <c r="L218" s="319"/>
    </row>
    <row r="219" spans="9:12">
      <c r="I219">
        <f t="shared" si="28"/>
        <v>0</v>
      </c>
      <c r="J219" s="320"/>
      <c r="K219" s="322"/>
      <c r="L219" s="319"/>
    </row>
    <row r="220" spans="9:12">
      <c r="I220">
        <f t="shared" si="28"/>
        <v>0</v>
      </c>
      <c r="J220" s="320"/>
      <c r="K220" s="322"/>
      <c r="L220" s="319"/>
    </row>
    <row r="221" spans="9:12">
      <c r="I221">
        <f t="shared" si="28"/>
        <v>0</v>
      </c>
      <c r="J221" s="320"/>
      <c r="K221" s="322"/>
      <c r="L221" s="319"/>
    </row>
    <row r="222" spans="9:12">
      <c r="I222">
        <f t="shared" si="28"/>
        <v>0</v>
      </c>
      <c r="J222" s="320"/>
      <c r="K222" s="320"/>
      <c r="L222" s="320"/>
    </row>
    <row r="223" spans="9:12">
      <c r="I223">
        <f t="shared" si="28"/>
        <v>0</v>
      </c>
      <c r="J223" s="320"/>
      <c r="K223" s="322"/>
      <c r="L223" s="319"/>
    </row>
    <row r="224" spans="9:12">
      <c r="I224">
        <f t="shared" si="28"/>
        <v>0</v>
      </c>
      <c r="J224" s="320"/>
      <c r="K224" s="322"/>
      <c r="L224" s="319"/>
    </row>
    <row r="225" spans="9:12">
      <c r="I225">
        <f t="shared" si="28"/>
        <v>0</v>
      </c>
      <c r="J225" s="320"/>
      <c r="K225" s="320"/>
      <c r="L225" s="320"/>
    </row>
    <row r="226" spans="9:12">
      <c r="I226">
        <f t="shared" si="28"/>
        <v>0</v>
      </c>
      <c r="J226" s="320"/>
      <c r="K226" s="322"/>
      <c r="L226" s="319"/>
    </row>
    <row r="227" spans="9:12">
      <c r="I227">
        <f t="shared" si="28"/>
        <v>0</v>
      </c>
      <c r="J227" s="320"/>
      <c r="K227" s="322"/>
      <c r="L227" s="319"/>
    </row>
    <row r="228" spans="9:12">
      <c r="I228">
        <f t="shared" si="28"/>
        <v>0</v>
      </c>
      <c r="J228" s="320"/>
      <c r="K228" s="322"/>
      <c r="L228" s="319"/>
    </row>
    <row r="229" spans="9:12">
      <c r="I229">
        <f t="shared" si="28"/>
        <v>0</v>
      </c>
      <c r="J229" s="320"/>
      <c r="K229" s="320"/>
      <c r="L229" s="320"/>
    </row>
    <row r="230" spans="9:12">
      <c r="I230">
        <f t="shared" ref="I230:I293" si="29">E230*F230</f>
        <v>0</v>
      </c>
      <c r="J230" s="320"/>
      <c r="K230" s="320"/>
      <c r="L230" s="320"/>
    </row>
    <row r="231" spans="9:12">
      <c r="I231">
        <f t="shared" si="29"/>
        <v>0</v>
      </c>
      <c r="J231" s="320"/>
      <c r="K231" s="322"/>
      <c r="L231" s="319"/>
    </row>
    <row r="232" spans="9:12">
      <c r="I232">
        <f t="shared" si="29"/>
        <v>0</v>
      </c>
      <c r="J232" s="320"/>
      <c r="K232" s="320"/>
      <c r="L232" s="320"/>
    </row>
    <row r="233" spans="9:12">
      <c r="I233">
        <f t="shared" si="29"/>
        <v>0</v>
      </c>
      <c r="J233" s="320"/>
      <c r="K233" s="322"/>
      <c r="L233" s="319"/>
    </row>
    <row r="234" spans="9:12">
      <c r="I234">
        <f t="shared" si="29"/>
        <v>0</v>
      </c>
      <c r="J234" s="320"/>
      <c r="K234" s="322"/>
      <c r="L234" s="319"/>
    </row>
    <row r="235" spans="9:12">
      <c r="I235">
        <f t="shared" si="29"/>
        <v>0</v>
      </c>
      <c r="J235" s="320"/>
      <c r="K235" s="322"/>
      <c r="L235" s="319"/>
    </row>
    <row r="236" spans="9:12">
      <c r="I236">
        <f t="shared" si="29"/>
        <v>0</v>
      </c>
      <c r="J236" s="320"/>
      <c r="K236" s="320"/>
      <c r="L236" s="320"/>
    </row>
    <row r="237" spans="9:12">
      <c r="I237">
        <f t="shared" si="29"/>
        <v>0</v>
      </c>
      <c r="J237" s="320"/>
      <c r="K237" s="322"/>
      <c r="L237" s="319"/>
    </row>
    <row r="238" spans="9:12">
      <c r="I238">
        <f t="shared" si="29"/>
        <v>0</v>
      </c>
      <c r="J238" s="320"/>
      <c r="K238" s="322"/>
      <c r="L238" s="319"/>
    </row>
    <row r="239" spans="9:12">
      <c r="I239">
        <f t="shared" si="29"/>
        <v>0</v>
      </c>
      <c r="J239" s="320"/>
      <c r="K239" s="322"/>
      <c r="L239" s="319"/>
    </row>
    <row r="240" spans="9:12">
      <c r="I240">
        <f t="shared" si="29"/>
        <v>0</v>
      </c>
      <c r="J240" s="320"/>
      <c r="K240" s="322"/>
      <c r="L240" s="319"/>
    </row>
    <row r="241" spans="9:12">
      <c r="I241">
        <f t="shared" si="29"/>
        <v>0</v>
      </c>
      <c r="J241" s="320"/>
      <c r="K241" s="322"/>
      <c r="L241" s="319"/>
    </row>
    <row r="242" spans="9:12">
      <c r="I242">
        <f t="shared" si="29"/>
        <v>0</v>
      </c>
      <c r="J242" s="320"/>
      <c r="K242" s="322"/>
      <c r="L242" s="319"/>
    </row>
    <row r="243" spans="9:12">
      <c r="I243">
        <f t="shared" si="29"/>
        <v>0</v>
      </c>
      <c r="J243" s="320"/>
      <c r="K243" s="322"/>
      <c r="L243" s="319"/>
    </row>
    <row r="244" spans="9:12">
      <c r="I244">
        <f t="shared" si="29"/>
        <v>0</v>
      </c>
      <c r="J244" s="320"/>
      <c r="K244" s="320"/>
      <c r="L244" s="320"/>
    </row>
    <row r="245" spans="9:12">
      <c r="I245">
        <f t="shared" si="29"/>
        <v>0</v>
      </c>
      <c r="J245" s="320"/>
      <c r="K245" s="322"/>
      <c r="L245" s="319"/>
    </row>
    <row r="246" spans="9:12">
      <c r="I246">
        <f t="shared" si="29"/>
        <v>0</v>
      </c>
      <c r="J246" s="320"/>
      <c r="K246" s="320"/>
      <c r="L246" s="320"/>
    </row>
    <row r="247" spans="9:12">
      <c r="I247">
        <f t="shared" si="29"/>
        <v>0</v>
      </c>
      <c r="J247" s="320"/>
      <c r="K247" s="320"/>
      <c r="L247" s="320"/>
    </row>
    <row r="248" spans="9:12">
      <c r="I248">
        <f t="shared" si="29"/>
        <v>0</v>
      </c>
      <c r="J248" s="320"/>
      <c r="K248" s="322"/>
      <c r="L248" s="319"/>
    </row>
    <row r="249" spans="9:12">
      <c r="I249">
        <f t="shared" si="29"/>
        <v>0</v>
      </c>
      <c r="J249" s="320"/>
      <c r="K249" s="322"/>
      <c r="L249" s="319"/>
    </row>
    <row r="250" spans="9:12">
      <c r="I250">
        <f t="shared" si="29"/>
        <v>0</v>
      </c>
      <c r="J250" s="320"/>
      <c r="K250" s="322"/>
      <c r="L250" s="319"/>
    </row>
    <row r="251" spans="9:12">
      <c r="I251">
        <f t="shared" si="29"/>
        <v>0</v>
      </c>
      <c r="J251" s="320"/>
      <c r="K251" s="322"/>
      <c r="L251" s="319"/>
    </row>
    <row r="252" spans="9:12">
      <c r="I252">
        <f t="shared" si="29"/>
        <v>0</v>
      </c>
      <c r="J252" s="320"/>
      <c r="K252" s="322"/>
      <c r="L252" s="319"/>
    </row>
    <row r="253" spans="9:12">
      <c r="I253">
        <f t="shared" si="29"/>
        <v>0</v>
      </c>
      <c r="J253" s="320"/>
      <c r="K253" s="322"/>
      <c r="L253" s="319"/>
    </row>
    <row r="254" spans="9:12">
      <c r="I254">
        <f t="shared" si="29"/>
        <v>0</v>
      </c>
      <c r="J254" s="320"/>
      <c r="K254" s="320"/>
      <c r="L254" s="320"/>
    </row>
    <row r="255" spans="9:12">
      <c r="I255">
        <f t="shared" si="29"/>
        <v>0</v>
      </c>
      <c r="J255" s="320"/>
      <c r="K255" s="322"/>
      <c r="L255" s="319"/>
    </row>
    <row r="256" spans="9:12">
      <c r="I256">
        <f t="shared" si="29"/>
        <v>0</v>
      </c>
      <c r="J256" s="320"/>
      <c r="K256" s="322"/>
      <c r="L256" s="319"/>
    </row>
    <row r="257" spans="9:12">
      <c r="I257">
        <f t="shared" si="29"/>
        <v>0</v>
      </c>
      <c r="J257" s="320"/>
      <c r="K257" s="322"/>
      <c r="L257" s="319"/>
    </row>
    <row r="258" spans="9:12">
      <c r="I258">
        <f t="shared" si="29"/>
        <v>0</v>
      </c>
      <c r="J258" s="320"/>
      <c r="K258" s="322"/>
      <c r="L258" s="319"/>
    </row>
    <row r="259" spans="9:12">
      <c r="I259">
        <f t="shared" si="29"/>
        <v>0</v>
      </c>
      <c r="J259" s="320"/>
      <c r="K259" s="320"/>
      <c r="L259" s="320"/>
    </row>
    <row r="260" spans="9:12">
      <c r="I260">
        <f t="shared" si="29"/>
        <v>0</v>
      </c>
      <c r="J260" s="320"/>
      <c r="K260" s="320"/>
      <c r="L260" s="320"/>
    </row>
    <row r="261" spans="9:12">
      <c r="I261">
        <f t="shared" si="29"/>
        <v>0</v>
      </c>
      <c r="J261" s="320"/>
      <c r="K261" s="322"/>
      <c r="L261" s="319"/>
    </row>
    <row r="262" spans="9:12">
      <c r="I262">
        <f t="shared" si="29"/>
        <v>0</v>
      </c>
      <c r="J262" s="320"/>
      <c r="K262" s="322"/>
      <c r="L262" s="319"/>
    </row>
    <row r="263" spans="9:12">
      <c r="I263">
        <f t="shared" si="29"/>
        <v>0</v>
      </c>
      <c r="J263" s="320"/>
      <c r="K263" s="322"/>
      <c r="L263" s="319"/>
    </row>
    <row r="264" spans="9:12">
      <c r="I264">
        <f t="shared" si="29"/>
        <v>0</v>
      </c>
      <c r="J264" s="320"/>
      <c r="K264" s="322"/>
      <c r="L264" s="319"/>
    </row>
    <row r="265" spans="9:12">
      <c r="I265">
        <f t="shared" si="29"/>
        <v>0</v>
      </c>
      <c r="J265" s="320"/>
      <c r="K265" s="320"/>
      <c r="L265" s="320"/>
    </row>
    <row r="266" spans="9:12">
      <c r="I266">
        <f t="shared" si="29"/>
        <v>0</v>
      </c>
      <c r="J266" s="320"/>
      <c r="K266" s="322"/>
      <c r="L266" s="319"/>
    </row>
    <row r="267" spans="9:12">
      <c r="I267">
        <f t="shared" si="29"/>
        <v>0</v>
      </c>
      <c r="J267" s="320"/>
      <c r="K267" s="320"/>
      <c r="L267" s="320"/>
    </row>
    <row r="268" spans="9:12">
      <c r="I268">
        <f t="shared" si="29"/>
        <v>0</v>
      </c>
      <c r="J268" s="320"/>
      <c r="K268" s="322"/>
      <c r="L268" s="319"/>
    </row>
    <row r="269" spans="9:12">
      <c r="I269">
        <f t="shared" si="29"/>
        <v>0</v>
      </c>
      <c r="J269" s="320"/>
      <c r="K269" s="320"/>
      <c r="L269" s="320"/>
    </row>
    <row r="270" spans="9:12">
      <c r="I270">
        <f t="shared" si="29"/>
        <v>0</v>
      </c>
      <c r="J270" s="320"/>
      <c r="K270" s="322"/>
      <c r="L270" s="319"/>
    </row>
    <row r="271" spans="9:12">
      <c r="I271">
        <f t="shared" si="29"/>
        <v>0</v>
      </c>
      <c r="J271" s="320"/>
      <c r="K271" s="322"/>
      <c r="L271" s="319"/>
    </row>
    <row r="272" spans="9:12">
      <c r="I272">
        <f t="shared" si="29"/>
        <v>0</v>
      </c>
      <c r="J272" s="320"/>
      <c r="K272" s="322"/>
      <c r="L272" s="319"/>
    </row>
    <row r="273" spans="9:12">
      <c r="I273">
        <f t="shared" si="29"/>
        <v>0</v>
      </c>
      <c r="J273" s="320"/>
      <c r="K273" s="322"/>
      <c r="L273" s="319"/>
    </row>
    <row r="274" spans="9:12">
      <c r="I274">
        <f t="shared" si="29"/>
        <v>0</v>
      </c>
      <c r="J274" s="320"/>
      <c r="K274" s="322"/>
      <c r="L274" s="319"/>
    </row>
    <row r="275" spans="9:12">
      <c r="I275">
        <f t="shared" si="29"/>
        <v>0</v>
      </c>
      <c r="J275" s="320"/>
      <c r="K275" s="322"/>
      <c r="L275" s="319"/>
    </row>
    <row r="276" spans="9:12">
      <c r="I276">
        <f t="shared" si="29"/>
        <v>0</v>
      </c>
      <c r="J276" s="320"/>
      <c r="K276" s="320"/>
      <c r="L276" s="320"/>
    </row>
    <row r="277" spans="9:12">
      <c r="I277">
        <f t="shared" si="29"/>
        <v>0</v>
      </c>
      <c r="J277" s="320"/>
      <c r="K277" s="322"/>
      <c r="L277" s="319"/>
    </row>
    <row r="278" spans="9:12">
      <c r="I278">
        <f t="shared" si="29"/>
        <v>0</v>
      </c>
      <c r="J278" s="320"/>
      <c r="K278" s="322"/>
      <c r="L278" s="319"/>
    </row>
    <row r="279" spans="9:12">
      <c r="I279">
        <f t="shared" si="29"/>
        <v>0</v>
      </c>
      <c r="J279" s="320"/>
      <c r="K279" s="322"/>
      <c r="L279" s="319"/>
    </row>
    <row r="280" spans="9:12">
      <c r="I280">
        <f t="shared" si="29"/>
        <v>0</v>
      </c>
      <c r="J280" s="320"/>
      <c r="K280" s="322"/>
      <c r="L280" s="319"/>
    </row>
    <row r="281" spans="9:12">
      <c r="I281">
        <f t="shared" si="29"/>
        <v>0</v>
      </c>
      <c r="J281" s="320"/>
      <c r="K281" s="322"/>
      <c r="L281" s="319"/>
    </row>
    <row r="282" spans="9:12">
      <c r="I282">
        <f t="shared" si="29"/>
        <v>0</v>
      </c>
      <c r="J282" s="320"/>
      <c r="K282" s="322"/>
      <c r="L282" s="319"/>
    </row>
    <row r="283" spans="9:12">
      <c r="I283">
        <f t="shared" si="29"/>
        <v>0</v>
      </c>
      <c r="J283" s="320"/>
      <c r="K283" s="322"/>
      <c r="L283" s="319"/>
    </row>
    <row r="284" spans="9:12">
      <c r="I284">
        <f t="shared" si="29"/>
        <v>0</v>
      </c>
      <c r="J284" s="320"/>
      <c r="K284" s="320"/>
      <c r="L284" s="320"/>
    </row>
    <row r="285" spans="9:12">
      <c r="I285">
        <f t="shared" si="29"/>
        <v>0</v>
      </c>
      <c r="J285" s="320"/>
      <c r="K285" s="322"/>
      <c r="L285" s="319"/>
    </row>
    <row r="286" spans="9:12">
      <c r="I286">
        <f t="shared" si="29"/>
        <v>0</v>
      </c>
      <c r="J286" s="320"/>
      <c r="K286" s="322"/>
      <c r="L286" s="319"/>
    </row>
    <row r="287" spans="9:12">
      <c r="I287">
        <f t="shared" si="29"/>
        <v>0</v>
      </c>
      <c r="J287" s="320"/>
      <c r="K287" s="322"/>
      <c r="L287" s="319"/>
    </row>
    <row r="288" spans="9:12">
      <c r="I288">
        <f t="shared" si="29"/>
        <v>0</v>
      </c>
      <c r="J288" s="320"/>
      <c r="K288" s="322"/>
      <c r="L288" s="319"/>
    </row>
    <row r="289" spans="9:12">
      <c r="I289">
        <f t="shared" si="29"/>
        <v>0</v>
      </c>
      <c r="J289" s="320"/>
      <c r="K289" s="322"/>
      <c r="L289" s="319"/>
    </row>
    <row r="290" spans="9:12">
      <c r="I290">
        <f t="shared" si="29"/>
        <v>0</v>
      </c>
      <c r="J290" s="320"/>
      <c r="K290" s="322"/>
      <c r="L290" s="319"/>
    </row>
    <row r="291" spans="9:12">
      <c r="I291">
        <f t="shared" si="29"/>
        <v>0</v>
      </c>
      <c r="J291" s="320"/>
      <c r="K291" s="322"/>
      <c r="L291" s="319"/>
    </row>
    <row r="292" spans="9:12">
      <c r="I292">
        <f t="shared" si="29"/>
        <v>0</v>
      </c>
      <c r="J292" s="320"/>
      <c r="K292" s="322"/>
      <c r="L292" s="319"/>
    </row>
    <row r="293" spans="9:12">
      <c r="I293">
        <f t="shared" si="29"/>
        <v>0</v>
      </c>
      <c r="J293" s="320"/>
      <c r="K293" s="320"/>
      <c r="L293" s="320"/>
    </row>
    <row r="294" spans="9:12">
      <c r="I294">
        <f t="shared" ref="I294:I357" si="30">E294*F294</f>
        <v>0</v>
      </c>
      <c r="J294" s="320"/>
      <c r="K294" s="322"/>
      <c r="L294" s="319"/>
    </row>
    <row r="295" spans="9:12">
      <c r="I295">
        <f t="shared" si="30"/>
        <v>0</v>
      </c>
      <c r="J295" s="320"/>
      <c r="K295" s="322"/>
      <c r="L295" s="319"/>
    </row>
    <row r="296" spans="9:12">
      <c r="I296">
        <f t="shared" si="30"/>
        <v>0</v>
      </c>
      <c r="J296" s="320"/>
      <c r="K296" s="320"/>
      <c r="L296" s="320"/>
    </row>
    <row r="297" spans="9:12">
      <c r="I297">
        <f t="shared" si="30"/>
        <v>0</v>
      </c>
      <c r="J297" s="320"/>
      <c r="K297" s="320"/>
      <c r="L297" s="320"/>
    </row>
    <row r="298" spans="9:12">
      <c r="I298">
        <f t="shared" si="30"/>
        <v>0</v>
      </c>
      <c r="J298" s="320"/>
      <c r="K298" s="322"/>
      <c r="L298" s="319"/>
    </row>
    <row r="299" spans="9:12">
      <c r="I299">
        <f t="shared" si="30"/>
        <v>0</v>
      </c>
      <c r="J299" s="320"/>
      <c r="K299" s="322"/>
      <c r="L299" s="319"/>
    </row>
    <row r="300" spans="9:12">
      <c r="I300">
        <f t="shared" si="30"/>
        <v>0</v>
      </c>
      <c r="J300" s="320"/>
      <c r="K300" s="322"/>
      <c r="L300" s="319"/>
    </row>
    <row r="301" spans="9:12">
      <c r="I301">
        <f t="shared" si="30"/>
        <v>0</v>
      </c>
      <c r="J301" s="320"/>
      <c r="K301" s="322"/>
      <c r="L301" s="319"/>
    </row>
    <row r="302" spans="9:12">
      <c r="I302">
        <f t="shared" si="30"/>
        <v>0</v>
      </c>
      <c r="J302" s="320"/>
      <c r="K302" s="322"/>
      <c r="L302" s="319"/>
    </row>
    <row r="303" spans="9:12">
      <c r="I303">
        <f t="shared" si="30"/>
        <v>0</v>
      </c>
      <c r="J303" s="320"/>
      <c r="K303" s="322"/>
      <c r="L303" s="319"/>
    </row>
    <row r="304" spans="9:12">
      <c r="I304">
        <f t="shared" si="30"/>
        <v>0</v>
      </c>
      <c r="J304" s="320"/>
      <c r="K304" s="322"/>
      <c r="L304" s="319"/>
    </row>
    <row r="305" spans="9:12">
      <c r="I305">
        <f t="shared" si="30"/>
        <v>0</v>
      </c>
      <c r="J305" s="320"/>
      <c r="K305" s="322"/>
      <c r="L305" s="319"/>
    </row>
    <row r="306" spans="9:12">
      <c r="I306">
        <f t="shared" si="30"/>
        <v>0</v>
      </c>
      <c r="J306" s="320"/>
      <c r="K306" s="322"/>
      <c r="L306" s="319"/>
    </row>
    <row r="307" spans="9:12">
      <c r="I307">
        <f t="shared" si="30"/>
        <v>0</v>
      </c>
      <c r="J307" s="320"/>
      <c r="K307" s="322"/>
      <c r="L307" s="319"/>
    </row>
    <row r="308" spans="9:12">
      <c r="I308">
        <f t="shared" si="30"/>
        <v>0</v>
      </c>
      <c r="J308" s="320"/>
      <c r="K308" s="322"/>
      <c r="L308" s="319"/>
    </row>
    <row r="309" spans="9:12">
      <c r="I309">
        <f t="shared" si="30"/>
        <v>0</v>
      </c>
      <c r="J309" s="320"/>
      <c r="K309" s="322"/>
      <c r="L309" s="319"/>
    </row>
    <row r="310" spans="9:12">
      <c r="I310">
        <f t="shared" si="30"/>
        <v>0</v>
      </c>
      <c r="J310" s="320"/>
      <c r="K310" s="322"/>
      <c r="L310" s="319"/>
    </row>
    <row r="311" spans="9:12">
      <c r="I311">
        <f t="shared" si="30"/>
        <v>0</v>
      </c>
      <c r="J311" s="320"/>
      <c r="K311" s="322"/>
      <c r="L311" s="319"/>
    </row>
    <row r="312" spans="9:12">
      <c r="I312">
        <f t="shared" si="30"/>
        <v>0</v>
      </c>
      <c r="J312" s="320"/>
      <c r="K312" s="322"/>
      <c r="L312" s="319"/>
    </row>
    <row r="313" spans="9:12">
      <c r="I313">
        <f t="shared" si="30"/>
        <v>0</v>
      </c>
      <c r="J313" s="320"/>
      <c r="K313" s="322"/>
      <c r="L313" s="319"/>
    </row>
    <row r="314" spans="9:12">
      <c r="I314">
        <f t="shared" si="30"/>
        <v>0</v>
      </c>
      <c r="J314" s="320"/>
      <c r="K314" s="322"/>
      <c r="L314" s="319"/>
    </row>
    <row r="315" spans="9:12">
      <c r="I315">
        <f t="shared" si="30"/>
        <v>0</v>
      </c>
      <c r="J315" s="320"/>
      <c r="K315" s="322"/>
      <c r="L315" s="319"/>
    </row>
    <row r="316" spans="9:12">
      <c r="I316">
        <f t="shared" si="30"/>
        <v>0</v>
      </c>
      <c r="J316" s="320"/>
      <c r="K316" s="322"/>
      <c r="L316" s="319"/>
    </row>
    <row r="317" spans="9:12">
      <c r="I317">
        <f t="shared" si="30"/>
        <v>0</v>
      </c>
      <c r="J317" s="320"/>
      <c r="K317" s="322"/>
      <c r="L317" s="319"/>
    </row>
    <row r="318" spans="9:12">
      <c r="I318">
        <f t="shared" si="30"/>
        <v>0</v>
      </c>
      <c r="J318" s="320"/>
      <c r="K318" s="322"/>
      <c r="L318" s="319"/>
    </row>
    <row r="319" spans="9:12">
      <c r="I319">
        <f t="shared" si="30"/>
        <v>0</v>
      </c>
      <c r="J319" s="320"/>
      <c r="K319" s="322"/>
      <c r="L319" s="319"/>
    </row>
    <row r="320" spans="9:12">
      <c r="I320">
        <f t="shared" si="30"/>
        <v>0</v>
      </c>
      <c r="J320" s="320"/>
      <c r="K320" s="320"/>
      <c r="L320" s="320"/>
    </row>
    <row r="321" spans="9:12">
      <c r="I321">
        <f t="shared" si="30"/>
        <v>0</v>
      </c>
      <c r="J321" s="320"/>
      <c r="K321" s="322"/>
      <c r="L321" s="319"/>
    </row>
    <row r="322" spans="9:12">
      <c r="I322">
        <f t="shared" si="30"/>
        <v>0</v>
      </c>
      <c r="J322" s="320"/>
      <c r="K322" s="322"/>
      <c r="L322" s="319"/>
    </row>
    <row r="323" spans="9:12">
      <c r="I323">
        <f t="shared" si="30"/>
        <v>0</v>
      </c>
      <c r="J323" s="320"/>
      <c r="K323" s="322"/>
      <c r="L323" s="319"/>
    </row>
    <row r="324" spans="9:12">
      <c r="I324">
        <f t="shared" si="30"/>
        <v>0</v>
      </c>
      <c r="J324" s="320"/>
      <c r="K324" s="322"/>
      <c r="L324" s="319"/>
    </row>
    <row r="325" spans="9:12">
      <c r="I325">
        <f t="shared" si="30"/>
        <v>0</v>
      </c>
      <c r="J325" s="320"/>
      <c r="K325" s="322"/>
      <c r="L325" s="319"/>
    </row>
    <row r="326" spans="9:12">
      <c r="I326">
        <f t="shared" si="30"/>
        <v>0</v>
      </c>
      <c r="J326" s="320"/>
      <c r="K326" s="322"/>
      <c r="L326" s="319"/>
    </row>
    <row r="327" spans="9:12">
      <c r="I327">
        <f t="shared" si="30"/>
        <v>0</v>
      </c>
      <c r="J327" s="320"/>
      <c r="K327" s="322"/>
      <c r="L327" s="319"/>
    </row>
    <row r="328" spans="9:12">
      <c r="I328">
        <f t="shared" si="30"/>
        <v>0</v>
      </c>
      <c r="J328" s="320"/>
      <c r="K328" s="322"/>
      <c r="L328" s="319"/>
    </row>
    <row r="329" spans="9:12">
      <c r="I329">
        <f t="shared" si="30"/>
        <v>0</v>
      </c>
      <c r="J329" s="320"/>
      <c r="K329" s="322"/>
      <c r="L329" s="319"/>
    </row>
    <row r="330" spans="9:12">
      <c r="I330">
        <f t="shared" si="30"/>
        <v>0</v>
      </c>
      <c r="J330" s="320"/>
      <c r="K330" s="322"/>
      <c r="L330" s="319"/>
    </row>
    <row r="331" spans="9:12">
      <c r="I331">
        <f t="shared" si="30"/>
        <v>0</v>
      </c>
      <c r="J331" s="320"/>
      <c r="K331" s="322"/>
      <c r="L331" s="319"/>
    </row>
    <row r="332" spans="9:12">
      <c r="I332">
        <f t="shared" si="30"/>
        <v>0</v>
      </c>
      <c r="J332" s="320"/>
      <c r="K332" s="322"/>
      <c r="L332" s="319"/>
    </row>
    <row r="333" spans="9:12">
      <c r="I333">
        <f t="shared" si="30"/>
        <v>0</v>
      </c>
      <c r="J333" s="320"/>
      <c r="K333" s="322"/>
      <c r="L333" s="319"/>
    </row>
    <row r="334" spans="9:12">
      <c r="I334">
        <f t="shared" si="30"/>
        <v>0</v>
      </c>
      <c r="J334" s="320"/>
      <c r="K334" s="322"/>
      <c r="L334" s="319"/>
    </row>
    <row r="335" spans="9:12">
      <c r="I335">
        <f t="shared" si="30"/>
        <v>0</v>
      </c>
      <c r="J335" s="320"/>
      <c r="K335" s="322"/>
      <c r="L335" s="319"/>
    </row>
    <row r="336" spans="9:12">
      <c r="I336">
        <f t="shared" si="30"/>
        <v>0</v>
      </c>
      <c r="J336" s="320"/>
      <c r="K336" s="320"/>
      <c r="L336" s="320"/>
    </row>
    <row r="337" spans="9:12">
      <c r="I337">
        <f t="shared" si="30"/>
        <v>0</v>
      </c>
      <c r="J337" s="320"/>
      <c r="K337" s="322"/>
      <c r="L337" s="319"/>
    </row>
    <row r="338" spans="9:12">
      <c r="I338">
        <f t="shared" si="30"/>
        <v>0</v>
      </c>
      <c r="J338" s="320"/>
      <c r="K338" s="322"/>
      <c r="L338" s="319"/>
    </row>
    <row r="339" spans="9:12">
      <c r="I339">
        <f t="shared" si="30"/>
        <v>0</v>
      </c>
      <c r="J339" s="320"/>
      <c r="K339" s="322"/>
      <c r="L339" s="319"/>
    </row>
    <row r="340" spans="9:12">
      <c r="I340">
        <f t="shared" si="30"/>
        <v>0</v>
      </c>
      <c r="J340" s="320"/>
      <c r="K340" s="322"/>
      <c r="L340" s="319"/>
    </row>
    <row r="341" spans="9:12">
      <c r="I341">
        <f t="shared" si="30"/>
        <v>0</v>
      </c>
      <c r="J341" s="320"/>
      <c r="K341" s="322"/>
      <c r="L341" s="319"/>
    </row>
    <row r="342" spans="9:12">
      <c r="I342">
        <f t="shared" si="30"/>
        <v>0</v>
      </c>
      <c r="J342" s="320"/>
      <c r="K342" s="322"/>
      <c r="L342" s="319"/>
    </row>
    <row r="343" spans="9:12">
      <c r="I343">
        <f t="shared" si="30"/>
        <v>0</v>
      </c>
      <c r="J343" s="320"/>
      <c r="K343" s="322"/>
      <c r="L343" s="319"/>
    </row>
    <row r="344" spans="9:12">
      <c r="I344">
        <f t="shared" si="30"/>
        <v>0</v>
      </c>
      <c r="J344" s="320"/>
      <c r="K344" s="322"/>
      <c r="L344" s="319"/>
    </row>
    <row r="345" spans="9:12">
      <c r="I345">
        <f t="shared" si="30"/>
        <v>0</v>
      </c>
      <c r="J345" s="320"/>
      <c r="K345" s="322"/>
      <c r="L345" s="319"/>
    </row>
    <row r="346" spans="9:12">
      <c r="I346">
        <f t="shared" si="30"/>
        <v>0</v>
      </c>
      <c r="J346" s="320"/>
      <c r="K346" s="322"/>
      <c r="L346" s="319"/>
    </row>
    <row r="347" spans="9:12">
      <c r="I347">
        <f t="shared" si="30"/>
        <v>0</v>
      </c>
      <c r="J347" s="320"/>
      <c r="K347" s="322"/>
      <c r="L347" s="319"/>
    </row>
    <row r="348" spans="9:12">
      <c r="I348">
        <f t="shared" si="30"/>
        <v>0</v>
      </c>
      <c r="J348" s="320"/>
      <c r="K348" s="322"/>
      <c r="L348" s="319"/>
    </row>
    <row r="349" spans="9:12">
      <c r="I349">
        <f t="shared" si="30"/>
        <v>0</v>
      </c>
      <c r="J349" s="320"/>
      <c r="K349" s="322"/>
      <c r="L349" s="319"/>
    </row>
    <row r="350" spans="9:12">
      <c r="I350">
        <f t="shared" si="30"/>
        <v>0</v>
      </c>
      <c r="J350" s="320"/>
      <c r="K350" s="320"/>
      <c r="L350" s="320"/>
    </row>
    <row r="351" spans="9:12">
      <c r="I351">
        <f t="shared" si="30"/>
        <v>0</v>
      </c>
      <c r="J351" s="320"/>
      <c r="K351" s="322"/>
      <c r="L351" s="319"/>
    </row>
    <row r="352" spans="9:12">
      <c r="I352">
        <f t="shared" si="30"/>
        <v>0</v>
      </c>
      <c r="J352" s="320"/>
      <c r="K352" s="322"/>
      <c r="L352" s="319"/>
    </row>
    <row r="353" spans="9:12">
      <c r="I353">
        <f t="shared" si="30"/>
        <v>0</v>
      </c>
      <c r="J353" s="320"/>
      <c r="K353" s="322"/>
      <c r="L353" s="319"/>
    </row>
    <row r="354" spans="9:12">
      <c r="I354">
        <f t="shared" si="30"/>
        <v>0</v>
      </c>
      <c r="J354" s="320"/>
      <c r="K354" s="322"/>
      <c r="L354" s="319"/>
    </row>
    <row r="355" spans="9:12">
      <c r="I355">
        <f t="shared" si="30"/>
        <v>0</v>
      </c>
      <c r="J355" s="320"/>
      <c r="K355" s="322"/>
      <c r="L355" s="319"/>
    </row>
    <row r="356" spans="9:12">
      <c r="I356">
        <f t="shared" si="30"/>
        <v>0</v>
      </c>
      <c r="J356" s="320"/>
      <c r="K356" s="322"/>
      <c r="L356" s="319"/>
    </row>
    <row r="357" spans="9:12">
      <c r="I357">
        <f t="shared" si="30"/>
        <v>0</v>
      </c>
      <c r="J357" s="320"/>
      <c r="K357" s="322"/>
      <c r="L357" s="319"/>
    </row>
    <row r="358" spans="9:12">
      <c r="I358">
        <f t="shared" ref="I358:I421" si="31">E358*F358</f>
        <v>0</v>
      </c>
      <c r="J358" s="320"/>
      <c r="K358" s="322"/>
      <c r="L358" s="319"/>
    </row>
    <row r="359" spans="9:12">
      <c r="I359">
        <f t="shared" si="31"/>
        <v>0</v>
      </c>
      <c r="J359" s="320"/>
      <c r="K359" s="322"/>
      <c r="L359" s="319"/>
    </row>
    <row r="360" spans="9:12">
      <c r="I360">
        <f t="shared" si="31"/>
        <v>0</v>
      </c>
      <c r="J360" s="320"/>
      <c r="K360" s="322"/>
      <c r="L360" s="319"/>
    </row>
    <row r="361" spans="9:12">
      <c r="I361">
        <f t="shared" si="31"/>
        <v>0</v>
      </c>
      <c r="J361" s="320"/>
      <c r="K361" s="322"/>
      <c r="L361" s="319"/>
    </row>
    <row r="362" spans="9:12">
      <c r="I362">
        <f t="shared" si="31"/>
        <v>0</v>
      </c>
      <c r="J362" s="320"/>
      <c r="K362" s="322"/>
      <c r="L362" s="319"/>
    </row>
    <row r="363" spans="9:12">
      <c r="I363">
        <f t="shared" si="31"/>
        <v>0</v>
      </c>
      <c r="J363" s="320"/>
      <c r="K363" s="322"/>
      <c r="L363" s="319"/>
    </row>
    <row r="364" spans="9:12">
      <c r="I364">
        <f t="shared" si="31"/>
        <v>0</v>
      </c>
      <c r="J364" s="320"/>
      <c r="K364" s="322"/>
      <c r="L364" s="319"/>
    </row>
    <row r="365" spans="9:12">
      <c r="I365">
        <f t="shared" si="31"/>
        <v>0</v>
      </c>
      <c r="J365" s="320"/>
      <c r="K365" s="322"/>
      <c r="L365" s="319"/>
    </row>
    <row r="366" spans="9:12">
      <c r="I366">
        <f t="shared" si="31"/>
        <v>0</v>
      </c>
      <c r="J366" s="320"/>
      <c r="K366" s="322"/>
      <c r="L366" s="319"/>
    </row>
    <row r="367" spans="9:12">
      <c r="I367">
        <f t="shared" si="31"/>
        <v>0</v>
      </c>
      <c r="J367" s="320"/>
      <c r="K367" s="322"/>
      <c r="L367" s="319"/>
    </row>
    <row r="368" spans="9:12">
      <c r="I368">
        <f t="shared" si="31"/>
        <v>0</v>
      </c>
      <c r="J368" s="320"/>
      <c r="K368" s="322"/>
      <c r="L368" s="319"/>
    </row>
    <row r="369" spans="9:12">
      <c r="I369">
        <f t="shared" si="31"/>
        <v>0</v>
      </c>
      <c r="J369" s="320"/>
      <c r="K369" s="320"/>
      <c r="L369" s="320"/>
    </row>
    <row r="370" spans="9:12">
      <c r="I370">
        <f t="shared" si="31"/>
        <v>0</v>
      </c>
      <c r="J370" s="320"/>
      <c r="K370" s="322"/>
      <c r="L370" s="319"/>
    </row>
    <row r="371" spans="9:12">
      <c r="I371">
        <f t="shared" si="31"/>
        <v>0</v>
      </c>
      <c r="J371" s="320"/>
      <c r="K371" s="322"/>
      <c r="L371" s="319"/>
    </row>
    <row r="372" spans="9:12">
      <c r="I372">
        <f t="shared" si="31"/>
        <v>0</v>
      </c>
      <c r="J372" s="320"/>
      <c r="K372" s="322"/>
      <c r="L372" s="319"/>
    </row>
    <row r="373" spans="9:12">
      <c r="I373">
        <f t="shared" si="31"/>
        <v>0</v>
      </c>
      <c r="J373" s="320"/>
      <c r="K373" s="322"/>
      <c r="L373" s="319"/>
    </row>
    <row r="374" spans="9:12">
      <c r="I374">
        <f t="shared" si="31"/>
        <v>0</v>
      </c>
      <c r="J374" s="320"/>
      <c r="K374" s="322"/>
      <c r="L374" s="319"/>
    </row>
    <row r="375" spans="9:12">
      <c r="I375">
        <f t="shared" si="31"/>
        <v>0</v>
      </c>
      <c r="J375" s="320"/>
      <c r="K375" s="320"/>
      <c r="L375" s="320"/>
    </row>
    <row r="376" spans="9:12">
      <c r="I376">
        <f t="shared" si="31"/>
        <v>0</v>
      </c>
      <c r="J376" s="320"/>
      <c r="K376" s="320"/>
      <c r="L376" s="320"/>
    </row>
    <row r="377" spans="9:12">
      <c r="I377">
        <f t="shared" si="31"/>
        <v>0</v>
      </c>
      <c r="J377" s="320"/>
      <c r="K377" s="322"/>
      <c r="L377" s="319"/>
    </row>
    <row r="378" spans="9:12">
      <c r="I378">
        <f t="shared" si="31"/>
        <v>0</v>
      </c>
      <c r="J378" s="320"/>
      <c r="K378" s="322"/>
      <c r="L378" s="319"/>
    </row>
    <row r="379" spans="9:12">
      <c r="I379">
        <f t="shared" si="31"/>
        <v>0</v>
      </c>
      <c r="J379" s="320"/>
      <c r="K379" s="322"/>
      <c r="L379" s="319"/>
    </row>
    <row r="380" spans="9:12">
      <c r="I380">
        <f t="shared" si="31"/>
        <v>0</v>
      </c>
      <c r="J380" s="320"/>
      <c r="K380" s="322"/>
      <c r="L380" s="319"/>
    </row>
    <row r="381" spans="9:12">
      <c r="I381">
        <f t="shared" si="31"/>
        <v>0</v>
      </c>
      <c r="J381" s="320"/>
      <c r="K381" s="322"/>
      <c r="L381" s="319"/>
    </row>
    <row r="382" spans="9:12">
      <c r="I382">
        <f t="shared" si="31"/>
        <v>0</v>
      </c>
      <c r="J382" s="320"/>
      <c r="K382" s="322"/>
      <c r="L382" s="319"/>
    </row>
    <row r="383" spans="9:12">
      <c r="I383">
        <f t="shared" si="31"/>
        <v>0</v>
      </c>
      <c r="J383" s="320"/>
      <c r="K383" s="322"/>
      <c r="L383" s="319"/>
    </row>
    <row r="384" spans="9:12">
      <c r="I384">
        <f t="shared" si="31"/>
        <v>0</v>
      </c>
      <c r="J384" s="320"/>
      <c r="K384" s="320"/>
      <c r="L384" s="320"/>
    </row>
    <row r="385" spans="9:12">
      <c r="I385">
        <f t="shared" si="31"/>
        <v>0</v>
      </c>
      <c r="J385" s="320"/>
      <c r="K385" s="322"/>
      <c r="L385" s="319"/>
    </row>
    <row r="386" spans="9:12">
      <c r="I386">
        <f t="shared" si="31"/>
        <v>0</v>
      </c>
      <c r="J386" s="320"/>
      <c r="K386" s="322"/>
      <c r="L386" s="319"/>
    </row>
    <row r="387" spans="9:12">
      <c r="I387">
        <f t="shared" si="31"/>
        <v>0</v>
      </c>
      <c r="J387" s="320"/>
      <c r="K387" s="322"/>
      <c r="L387" s="319"/>
    </row>
    <row r="388" spans="9:12">
      <c r="I388">
        <f t="shared" si="31"/>
        <v>0</v>
      </c>
      <c r="J388" s="320"/>
      <c r="K388" s="322"/>
      <c r="L388" s="319"/>
    </row>
    <row r="389" spans="9:12">
      <c r="I389">
        <f t="shared" si="31"/>
        <v>0</v>
      </c>
      <c r="J389" s="320"/>
      <c r="K389" s="322"/>
      <c r="L389" s="319"/>
    </row>
    <row r="390" spans="9:12">
      <c r="I390">
        <f t="shared" si="31"/>
        <v>0</v>
      </c>
      <c r="J390" s="320"/>
      <c r="K390" s="322"/>
      <c r="L390" s="319"/>
    </row>
    <row r="391" spans="9:12">
      <c r="I391">
        <f t="shared" si="31"/>
        <v>0</v>
      </c>
      <c r="J391" s="320"/>
      <c r="K391" s="322"/>
      <c r="L391" s="319"/>
    </row>
    <row r="392" spans="9:12">
      <c r="I392">
        <f t="shared" si="31"/>
        <v>0</v>
      </c>
      <c r="J392" s="320"/>
      <c r="K392" s="322"/>
      <c r="L392" s="319"/>
    </row>
    <row r="393" spans="9:12">
      <c r="I393">
        <f t="shared" si="31"/>
        <v>0</v>
      </c>
      <c r="J393" s="320"/>
      <c r="K393" s="322"/>
      <c r="L393" s="319"/>
    </row>
    <row r="394" spans="9:12">
      <c r="I394">
        <f t="shared" si="31"/>
        <v>0</v>
      </c>
      <c r="J394" s="320"/>
      <c r="K394" s="322"/>
      <c r="L394" s="319"/>
    </row>
    <row r="395" spans="9:12">
      <c r="I395">
        <f t="shared" si="31"/>
        <v>0</v>
      </c>
      <c r="J395" s="320"/>
      <c r="K395" s="322"/>
      <c r="L395" s="319"/>
    </row>
    <row r="396" spans="9:12">
      <c r="I396">
        <f t="shared" si="31"/>
        <v>0</v>
      </c>
      <c r="J396" s="320"/>
      <c r="K396" s="322"/>
      <c r="L396" s="319"/>
    </row>
    <row r="397" spans="9:12">
      <c r="I397">
        <f t="shared" si="31"/>
        <v>0</v>
      </c>
      <c r="J397" s="320"/>
      <c r="K397" s="322"/>
      <c r="L397" s="319"/>
    </row>
    <row r="398" spans="9:12">
      <c r="I398">
        <f t="shared" si="31"/>
        <v>0</v>
      </c>
      <c r="J398" s="320"/>
      <c r="K398" s="322"/>
      <c r="L398" s="319"/>
    </row>
    <row r="399" spans="9:12">
      <c r="I399">
        <f t="shared" si="31"/>
        <v>0</v>
      </c>
      <c r="J399" s="320"/>
      <c r="K399" s="322"/>
      <c r="L399" s="319"/>
    </row>
    <row r="400" spans="9:12">
      <c r="I400">
        <f t="shared" si="31"/>
        <v>0</v>
      </c>
      <c r="J400" s="320"/>
      <c r="K400" s="322"/>
      <c r="L400" s="319"/>
    </row>
    <row r="401" spans="9:12">
      <c r="I401">
        <f t="shared" si="31"/>
        <v>0</v>
      </c>
      <c r="J401" s="320"/>
      <c r="K401" s="322"/>
      <c r="L401" s="319"/>
    </row>
    <row r="402" spans="9:12">
      <c r="I402">
        <f t="shared" si="31"/>
        <v>0</v>
      </c>
      <c r="J402" s="320"/>
      <c r="K402" s="322"/>
      <c r="L402" s="319"/>
    </row>
    <row r="403" spans="9:12">
      <c r="I403">
        <f t="shared" si="31"/>
        <v>0</v>
      </c>
      <c r="J403" s="320"/>
      <c r="K403" s="322"/>
      <c r="L403" s="319"/>
    </row>
    <row r="404" spans="9:12">
      <c r="I404">
        <f t="shared" si="31"/>
        <v>0</v>
      </c>
      <c r="J404" s="320"/>
      <c r="K404" s="322"/>
      <c r="L404" s="319"/>
    </row>
    <row r="405" spans="9:12">
      <c r="I405">
        <f t="shared" si="31"/>
        <v>0</v>
      </c>
      <c r="J405" s="320"/>
      <c r="K405" s="322"/>
      <c r="L405" s="319"/>
    </row>
    <row r="406" spans="9:12">
      <c r="I406">
        <f t="shared" si="31"/>
        <v>0</v>
      </c>
      <c r="J406" s="320"/>
      <c r="K406" s="322"/>
      <c r="L406" s="319"/>
    </row>
    <row r="407" spans="9:12">
      <c r="I407">
        <f t="shared" si="31"/>
        <v>0</v>
      </c>
      <c r="J407" s="320"/>
      <c r="K407" s="322"/>
      <c r="L407" s="319"/>
    </row>
    <row r="408" spans="9:12">
      <c r="I408">
        <f t="shared" si="31"/>
        <v>0</v>
      </c>
      <c r="J408" s="320"/>
      <c r="K408" s="322"/>
      <c r="L408" s="319"/>
    </row>
    <row r="409" spans="9:12">
      <c r="I409">
        <f t="shared" si="31"/>
        <v>0</v>
      </c>
      <c r="J409" s="320"/>
      <c r="K409" s="320"/>
      <c r="L409" s="320"/>
    </row>
    <row r="410" spans="9:12">
      <c r="I410">
        <f t="shared" si="31"/>
        <v>0</v>
      </c>
      <c r="J410" s="320"/>
      <c r="K410" s="322"/>
      <c r="L410" s="319"/>
    </row>
    <row r="411" spans="9:12">
      <c r="I411">
        <f t="shared" si="31"/>
        <v>0</v>
      </c>
      <c r="J411" s="320"/>
      <c r="K411" s="322"/>
      <c r="L411" s="319"/>
    </row>
    <row r="412" spans="9:12">
      <c r="I412">
        <f t="shared" si="31"/>
        <v>0</v>
      </c>
      <c r="J412" s="320"/>
      <c r="K412" s="322"/>
      <c r="L412" s="319"/>
    </row>
    <row r="413" spans="9:12">
      <c r="I413">
        <f t="shared" si="31"/>
        <v>0</v>
      </c>
      <c r="J413" s="320"/>
      <c r="K413" s="322"/>
      <c r="L413" s="319"/>
    </row>
    <row r="414" spans="9:12">
      <c r="I414">
        <f t="shared" si="31"/>
        <v>0</v>
      </c>
      <c r="J414" s="320"/>
      <c r="K414" s="322"/>
      <c r="L414" s="319"/>
    </row>
    <row r="415" spans="9:12">
      <c r="I415">
        <f t="shared" si="31"/>
        <v>0</v>
      </c>
      <c r="J415" s="320"/>
      <c r="K415" s="322"/>
      <c r="L415" s="319"/>
    </row>
    <row r="416" spans="9:12">
      <c r="I416">
        <f t="shared" si="31"/>
        <v>0</v>
      </c>
      <c r="J416" s="320"/>
      <c r="K416" s="320"/>
      <c r="L416" s="320"/>
    </row>
    <row r="417" spans="9:12">
      <c r="I417">
        <f t="shared" si="31"/>
        <v>0</v>
      </c>
      <c r="J417" s="320"/>
      <c r="K417" s="322"/>
      <c r="L417" s="319"/>
    </row>
    <row r="418" spans="9:12">
      <c r="I418">
        <f t="shared" si="31"/>
        <v>0</v>
      </c>
      <c r="J418" s="320"/>
      <c r="K418" s="322"/>
      <c r="L418" s="319"/>
    </row>
    <row r="419" spans="9:12">
      <c r="I419">
        <f t="shared" si="31"/>
        <v>0</v>
      </c>
      <c r="J419" s="320"/>
      <c r="K419" s="322"/>
      <c r="L419" s="319"/>
    </row>
    <row r="420" spans="9:12">
      <c r="I420">
        <f t="shared" si="31"/>
        <v>0</v>
      </c>
      <c r="J420" s="320"/>
      <c r="K420" s="322"/>
      <c r="L420" s="319"/>
    </row>
    <row r="421" spans="9:12">
      <c r="I421">
        <f t="shared" si="31"/>
        <v>0</v>
      </c>
      <c r="J421" s="320"/>
      <c r="K421" s="322"/>
      <c r="L421" s="319"/>
    </row>
    <row r="422" spans="9:12">
      <c r="I422">
        <f t="shared" ref="I422:I441" si="32">E422*F422</f>
        <v>0</v>
      </c>
      <c r="J422" s="320"/>
      <c r="K422" s="322"/>
      <c r="L422" s="319"/>
    </row>
    <row r="423" spans="9:12">
      <c r="I423">
        <f t="shared" si="32"/>
        <v>0</v>
      </c>
      <c r="J423" s="320"/>
      <c r="K423" s="322"/>
      <c r="L423" s="319"/>
    </row>
    <row r="424" spans="9:12" ht="15">
      <c r="I424">
        <f t="shared" si="32"/>
        <v>0</v>
      </c>
      <c r="J424" s="323"/>
      <c r="K424" s="324"/>
      <c r="L424" s="319"/>
    </row>
    <row r="425" spans="9:12">
      <c r="I425">
        <f t="shared" si="32"/>
        <v>0</v>
      </c>
      <c r="J425" s="320"/>
      <c r="K425" s="322"/>
      <c r="L425" s="319"/>
    </row>
    <row r="426" spans="9:12">
      <c r="I426">
        <f t="shared" si="32"/>
        <v>0</v>
      </c>
      <c r="J426" s="320"/>
      <c r="K426" s="322"/>
      <c r="L426" s="319"/>
    </row>
    <row r="427" spans="9:12">
      <c r="I427">
        <f t="shared" si="32"/>
        <v>0</v>
      </c>
      <c r="J427" s="320"/>
      <c r="K427" s="320"/>
      <c r="L427" s="320"/>
    </row>
    <row r="428" spans="9:12">
      <c r="I428">
        <f t="shared" si="32"/>
        <v>0</v>
      </c>
      <c r="J428" s="320"/>
      <c r="K428" s="322"/>
      <c r="L428" s="319"/>
    </row>
    <row r="429" spans="9:12">
      <c r="I429">
        <f t="shared" si="32"/>
        <v>0</v>
      </c>
      <c r="J429" s="320"/>
      <c r="K429" s="322"/>
      <c r="L429" s="319"/>
    </row>
    <row r="430" spans="9:12">
      <c r="I430">
        <f t="shared" si="32"/>
        <v>0</v>
      </c>
      <c r="J430" s="320"/>
      <c r="K430" s="322"/>
      <c r="L430" s="319"/>
    </row>
    <row r="431" spans="9:12">
      <c r="I431">
        <f t="shared" si="32"/>
        <v>0</v>
      </c>
      <c r="J431" s="320"/>
      <c r="K431" s="322"/>
      <c r="L431" s="319"/>
    </row>
    <row r="432" spans="9:12">
      <c r="I432">
        <f t="shared" si="32"/>
        <v>0</v>
      </c>
      <c r="J432" s="320"/>
      <c r="K432" s="322"/>
      <c r="L432" s="319"/>
    </row>
    <row r="433" spans="9:12">
      <c r="I433">
        <f t="shared" si="32"/>
        <v>0</v>
      </c>
      <c r="J433" s="320"/>
      <c r="K433" s="322"/>
      <c r="L433" s="319"/>
    </row>
    <row r="434" spans="9:12">
      <c r="I434">
        <f t="shared" si="32"/>
        <v>0</v>
      </c>
      <c r="J434" s="320"/>
      <c r="K434" s="320"/>
      <c r="L434" s="320"/>
    </row>
    <row r="435" spans="9:12">
      <c r="I435">
        <f t="shared" si="32"/>
        <v>0</v>
      </c>
      <c r="J435" s="320"/>
      <c r="K435" s="322"/>
      <c r="L435" s="319"/>
    </row>
    <row r="436" spans="9:12">
      <c r="I436">
        <f t="shared" si="32"/>
        <v>0</v>
      </c>
      <c r="J436" s="320"/>
      <c r="K436" s="322"/>
      <c r="L436" s="319"/>
    </row>
    <row r="437" spans="9:12">
      <c r="I437">
        <f t="shared" si="32"/>
        <v>0</v>
      </c>
      <c r="J437" s="320"/>
      <c r="K437" s="322"/>
      <c r="L437" s="319"/>
    </row>
    <row r="438" spans="9:12">
      <c r="I438">
        <f t="shared" si="32"/>
        <v>0</v>
      </c>
      <c r="J438" s="320"/>
      <c r="K438" s="322"/>
      <c r="L438" s="319"/>
    </row>
    <row r="439" spans="9:12">
      <c r="I439">
        <f t="shared" si="32"/>
        <v>0</v>
      </c>
      <c r="J439" s="320"/>
      <c r="K439" s="322"/>
      <c r="L439" s="319"/>
    </row>
    <row r="440" spans="9:12">
      <c r="I440">
        <f t="shared" si="32"/>
        <v>0</v>
      </c>
      <c r="J440" s="320"/>
      <c r="K440" s="322"/>
      <c r="L440" s="319"/>
    </row>
    <row r="441" spans="9:12">
      <c r="I441">
        <f t="shared" si="32"/>
        <v>0</v>
      </c>
      <c r="J441" s="320"/>
      <c r="K441" s="322"/>
      <c r="L441" s="319"/>
    </row>
    <row r="442" spans="9:12">
      <c r="I442" s="320"/>
      <c r="J442" s="320"/>
      <c r="K442" s="322"/>
      <c r="L442" s="319"/>
    </row>
    <row r="443" spans="9:12">
      <c r="I443" s="320"/>
      <c r="J443" s="320"/>
      <c r="K443" s="320"/>
      <c r="L443" s="320"/>
    </row>
    <row r="444" spans="9:12">
      <c r="I444" s="320"/>
      <c r="J444" s="320"/>
      <c r="K444" s="322"/>
      <c r="L444" s="319"/>
    </row>
    <row r="445" spans="9:12">
      <c r="I445" s="320"/>
      <c r="J445" s="320"/>
      <c r="K445" s="322"/>
      <c r="L445" s="319"/>
    </row>
    <row r="446" spans="9:12">
      <c r="I446" s="320"/>
      <c r="J446" s="320"/>
      <c r="K446" s="322"/>
      <c r="L446" s="319"/>
    </row>
    <row r="447" spans="9:12">
      <c r="I447" s="320"/>
      <c r="J447" s="320"/>
      <c r="K447" s="322"/>
      <c r="L447" s="319"/>
    </row>
    <row r="448" spans="9:12" ht="15.75">
      <c r="I448" s="315"/>
      <c r="J448" s="320"/>
      <c r="K448" s="320"/>
      <c r="L448" s="320"/>
    </row>
    <row r="449" spans="9:11" ht="15.75">
      <c r="I449" s="315"/>
    </row>
    <row r="450" spans="9:11">
      <c r="I450" s="325"/>
    </row>
    <row r="451" spans="9:11">
      <c r="I451" s="320"/>
      <c r="J451" s="316"/>
      <c r="K451" s="316"/>
    </row>
    <row r="452" spans="9:11">
      <c r="I452" s="320"/>
      <c r="J452" s="316"/>
      <c r="K452" s="316"/>
    </row>
    <row r="453" spans="9:11">
      <c r="I453" s="320"/>
    </row>
    <row r="454" spans="9:11">
      <c r="I454" s="320"/>
    </row>
    <row r="455" spans="9:11">
      <c r="I455" s="320"/>
    </row>
  </sheetData>
  <sheetProtection selectLockedCells="1" selectUnlockedCells="1"/>
  <mergeCells count="26">
    <mergeCell ref="A8:D8"/>
    <mergeCell ref="E8:E9"/>
    <mergeCell ref="F8:F9"/>
    <mergeCell ref="A9:D9"/>
    <mergeCell ref="A100:E102"/>
    <mergeCell ref="F102:G102"/>
    <mergeCell ref="F99:G99"/>
    <mergeCell ref="F100:G100"/>
    <mergeCell ref="F101:H101"/>
    <mergeCell ref="F98:G98"/>
    <mergeCell ref="A97:E97"/>
    <mergeCell ref="A98:E98"/>
    <mergeCell ref="A10:H10"/>
    <mergeCell ref="A95:G95"/>
    <mergeCell ref="F97:H97"/>
    <mergeCell ref="A6:E6"/>
    <mergeCell ref="F6:H6"/>
    <mergeCell ref="A7:D7"/>
    <mergeCell ref="E7:H7"/>
    <mergeCell ref="J1:K1"/>
    <mergeCell ref="A5:E5"/>
    <mergeCell ref="F5:H5"/>
    <mergeCell ref="A1:B1"/>
    <mergeCell ref="C1:H1"/>
    <mergeCell ref="A2:H2"/>
    <mergeCell ref="A3:H3"/>
  </mergeCells>
  <phoneticPr fontId="0" type="noConversion"/>
  <conditionalFormatting sqref="D70:D94 D61:D66 D54:D55 D28 D30:D33 D35:D52 D26 D12">
    <cfRule type="cellIs" dxfId="13" priority="29" stopIfTrue="1" operator="equal">
      <formula>0</formula>
    </cfRule>
  </conditionalFormatting>
  <dataValidations count="2">
    <dataValidation type="list" allowBlank="1" showInputMessage="1" showErrorMessage="1" sqref="WVM982820:WVM983129 WLQ982820:WLQ983129 WBU982820:WBU983129 VRY982820:VRY983129 VIC982820:VIC983129 UYG982820:UYG983129 UOK982820:UOK983129 UEO982820:UEO983129 TUS982820:TUS983129 TKW982820:TKW983129 TBA982820:TBA983129 SRE982820:SRE983129 SHI982820:SHI983129 RXM982820:RXM983129 RNQ982820:RNQ983129 RDU982820:RDU983129 QTY982820:QTY983129 QKC982820:QKC983129 QAG982820:QAG983129 PQK982820:PQK983129 PGO982820:PGO983129 OWS982820:OWS983129 OMW982820:OMW983129 ODA982820:ODA983129 NTE982820:NTE983129 NJI982820:NJI983129 MZM982820:MZM983129 MPQ982820:MPQ983129 MFU982820:MFU983129 LVY982820:LVY983129 LMC982820:LMC983129 LCG982820:LCG983129 KSK982820:KSK983129 KIO982820:KIO983129 JYS982820:JYS983129 JOW982820:JOW983129 JFA982820:JFA983129 IVE982820:IVE983129 ILI982820:ILI983129 IBM982820:IBM983129 HRQ982820:HRQ983129 HHU982820:HHU983129 GXY982820:GXY983129 GOC982820:GOC983129 GEG982820:GEG983129 FUK982820:FUK983129 FKO982820:FKO983129 FAS982820:FAS983129 EQW982820:EQW983129 EHA982820:EHA983129 DXE982820:DXE983129 DNI982820:DNI983129 DDM982820:DDM983129 CTQ982820:CTQ983129 CJU982820:CJU983129 BZY982820:BZY983129 BQC982820:BQC983129 BGG982820:BGG983129 AWK982820:AWK983129 AMO982820:AMO983129 ACS982820:ACS983129 SW982820:SW983129 JA982820:JA983129 WVM917284:WVM917593 WLQ917284:WLQ917593 WBU917284:WBU917593 VRY917284:VRY917593 VIC917284:VIC917593 UYG917284:UYG917593 UOK917284:UOK917593 UEO917284:UEO917593 TUS917284:TUS917593 TKW917284:TKW917593 TBA917284:TBA917593 SRE917284:SRE917593 SHI917284:SHI917593 RXM917284:RXM917593 RNQ917284:RNQ917593 RDU917284:RDU917593 QTY917284:QTY917593 QKC917284:QKC917593 QAG917284:QAG917593 PQK917284:PQK917593 PGO917284:PGO917593 OWS917284:OWS917593 OMW917284:OMW917593 ODA917284:ODA917593 NTE917284:NTE917593 NJI917284:NJI917593 MZM917284:MZM917593 MPQ917284:MPQ917593 MFU917284:MFU917593 LVY917284:LVY917593 LMC917284:LMC917593 LCG917284:LCG917593 KSK917284:KSK917593 KIO917284:KIO917593 JYS917284:JYS917593 JOW917284:JOW917593 JFA917284:JFA917593 IVE917284:IVE917593 ILI917284:ILI917593 IBM917284:IBM917593 HRQ917284:HRQ917593 HHU917284:HHU917593 GXY917284:GXY917593 GOC917284:GOC917593 GEG917284:GEG917593 FUK917284:FUK917593 FKO917284:FKO917593 FAS917284:FAS917593 EQW917284:EQW917593 EHA917284:EHA917593 DXE917284:DXE917593 DNI917284:DNI917593 DDM917284:DDM917593 CTQ917284:CTQ917593 CJU917284:CJU917593 BZY917284:BZY917593 BQC917284:BQC917593 BGG917284:BGG917593 AWK917284:AWK917593 AMO917284:AMO917593 ACS917284:ACS917593 SW917284:SW917593 JA917284:JA917593 WVM851748:WVM852057 WLQ851748:WLQ852057 WBU851748:WBU852057 VRY851748:VRY852057 VIC851748:VIC852057 UYG851748:UYG852057 UOK851748:UOK852057 UEO851748:UEO852057 TUS851748:TUS852057 TKW851748:TKW852057 TBA851748:TBA852057 SRE851748:SRE852057 SHI851748:SHI852057 RXM851748:RXM852057 RNQ851748:RNQ852057 RDU851748:RDU852057 QTY851748:QTY852057 QKC851748:QKC852057 QAG851748:QAG852057 PQK851748:PQK852057 PGO851748:PGO852057 OWS851748:OWS852057 OMW851748:OMW852057 ODA851748:ODA852057 NTE851748:NTE852057 NJI851748:NJI852057 MZM851748:MZM852057 MPQ851748:MPQ852057 MFU851748:MFU852057 LVY851748:LVY852057 LMC851748:LMC852057 LCG851748:LCG852057 KSK851748:KSK852057 KIO851748:KIO852057 JYS851748:JYS852057 JOW851748:JOW852057 JFA851748:JFA852057 IVE851748:IVE852057 ILI851748:ILI852057 IBM851748:IBM852057 HRQ851748:HRQ852057 HHU851748:HHU852057 GXY851748:GXY852057 GOC851748:GOC852057 GEG851748:GEG852057 FUK851748:FUK852057 FKO851748:FKO852057 FAS851748:FAS852057 EQW851748:EQW852057 EHA851748:EHA852057 DXE851748:DXE852057 DNI851748:DNI852057 DDM851748:DDM852057 CTQ851748:CTQ852057 CJU851748:CJU852057 BZY851748:BZY852057 BQC851748:BQC852057 BGG851748:BGG852057 AWK851748:AWK852057 AMO851748:AMO852057 ACS851748:ACS852057 SW851748:SW852057 JA851748:JA852057 WVM786212:WVM786521 WLQ786212:WLQ786521 WBU786212:WBU786521 VRY786212:VRY786521 VIC786212:VIC786521 UYG786212:UYG786521 UOK786212:UOK786521 UEO786212:UEO786521 TUS786212:TUS786521 TKW786212:TKW786521 TBA786212:TBA786521 SRE786212:SRE786521 SHI786212:SHI786521 RXM786212:RXM786521 RNQ786212:RNQ786521 RDU786212:RDU786521 QTY786212:QTY786521 QKC786212:QKC786521 QAG786212:QAG786521 PQK786212:PQK786521 PGO786212:PGO786521 OWS786212:OWS786521 OMW786212:OMW786521 ODA786212:ODA786521 NTE786212:NTE786521 NJI786212:NJI786521 MZM786212:MZM786521 MPQ786212:MPQ786521 MFU786212:MFU786521 LVY786212:LVY786521 LMC786212:LMC786521 LCG786212:LCG786521 KSK786212:KSK786521 KIO786212:KIO786521 JYS786212:JYS786521 JOW786212:JOW786521 JFA786212:JFA786521 IVE786212:IVE786521 ILI786212:ILI786521 IBM786212:IBM786521 HRQ786212:HRQ786521 HHU786212:HHU786521 GXY786212:GXY786521 GOC786212:GOC786521 GEG786212:GEG786521 FUK786212:FUK786521 FKO786212:FKO786521 FAS786212:FAS786521 EQW786212:EQW786521 EHA786212:EHA786521 DXE786212:DXE786521 DNI786212:DNI786521 DDM786212:DDM786521 CTQ786212:CTQ786521 CJU786212:CJU786521 BZY786212:BZY786521 BQC786212:BQC786521 BGG786212:BGG786521 AWK786212:AWK786521 AMO786212:AMO786521 ACS786212:ACS786521 SW786212:SW786521 JA786212:JA786521 WVM720676:WVM720985 WLQ720676:WLQ720985 WBU720676:WBU720985 VRY720676:VRY720985 VIC720676:VIC720985 UYG720676:UYG720985 UOK720676:UOK720985 UEO720676:UEO720985 TUS720676:TUS720985 TKW720676:TKW720985 TBA720676:TBA720985 SRE720676:SRE720985 SHI720676:SHI720985 RXM720676:RXM720985 RNQ720676:RNQ720985 RDU720676:RDU720985 QTY720676:QTY720985 QKC720676:QKC720985 QAG720676:QAG720985 PQK720676:PQK720985 PGO720676:PGO720985 OWS720676:OWS720985 OMW720676:OMW720985 ODA720676:ODA720985 NTE720676:NTE720985 NJI720676:NJI720985 MZM720676:MZM720985 MPQ720676:MPQ720985 MFU720676:MFU720985 LVY720676:LVY720985 LMC720676:LMC720985 LCG720676:LCG720985 KSK720676:KSK720985 KIO720676:KIO720985 JYS720676:JYS720985 JOW720676:JOW720985 JFA720676:JFA720985 IVE720676:IVE720985 ILI720676:ILI720985 IBM720676:IBM720985 HRQ720676:HRQ720985 HHU720676:HHU720985 GXY720676:GXY720985 GOC720676:GOC720985 GEG720676:GEG720985 FUK720676:FUK720985 FKO720676:FKO720985 FAS720676:FAS720985 EQW720676:EQW720985 EHA720676:EHA720985 DXE720676:DXE720985 DNI720676:DNI720985 DDM720676:DDM720985 CTQ720676:CTQ720985 CJU720676:CJU720985 BZY720676:BZY720985 BQC720676:BQC720985 BGG720676:BGG720985 AWK720676:AWK720985 AMO720676:AMO720985 ACS720676:ACS720985 SW720676:SW720985 JA720676:JA720985 WVM655140:WVM655449 WLQ655140:WLQ655449 WBU655140:WBU655449 VRY655140:VRY655449 VIC655140:VIC655449 UYG655140:UYG655449 UOK655140:UOK655449 UEO655140:UEO655449 TUS655140:TUS655449 TKW655140:TKW655449 TBA655140:TBA655449 SRE655140:SRE655449 SHI655140:SHI655449 RXM655140:RXM655449 RNQ655140:RNQ655449 RDU655140:RDU655449 QTY655140:QTY655449 QKC655140:QKC655449 QAG655140:QAG655449 PQK655140:PQK655449 PGO655140:PGO655449 OWS655140:OWS655449 OMW655140:OMW655449 ODA655140:ODA655449 NTE655140:NTE655449 NJI655140:NJI655449 MZM655140:MZM655449 MPQ655140:MPQ655449 MFU655140:MFU655449 LVY655140:LVY655449 LMC655140:LMC655449 LCG655140:LCG655449 KSK655140:KSK655449 KIO655140:KIO655449 JYS655140:JYS655449 JOW655140:JOW655449 JFA655140:JFA655449 IVE655140:IVE655449 ILI655140:ILI655449 IBM655140:IBM655449 HRQ655140:HRQ655449 HHU655140:HHU655449 GXY655140:GXY655449 GOC655140:GOC655449 GEG655140:GEG655449 FUK655140:FUK655449 FKO655140:FKO655449 FAS655140:FAS655449 EQW655140:EQW655449 EHA655140:EHA655449 DXE655140:DXE655449 DNI655140:DNI655449 DDM655140:DDM655449 CTQ655140:CTQ655449 CJU655140:CJU655449 BZY655140:BZY655449 BQC655140:BQC655449 BGG655140:BGG655449 AWK655140:AWK655449 AMO655140:AMO655449 ACS655140:ACS655449 SW655140:SW655449 JA655140:JA655449 WVM589604:WVM589913 WLQ589604:WLQ589913 WBU589604:WBU589913 VRY589604:VRY589913 VIC589604:VIC589913 UYG589604:UYG589913 UOK589604:UOK589913 UEO589604:UEO589913 TUS589604:TUS589913 TKW589604:TKW589913 TBA589604:TBA589913 SRE589604:SRE589913 SHI589604:SHI589913 RXM589604:RXM589913 RNQ589604:RNQ589913 RDU589604:RDU589913 QTY589604:QTY589913 QKC589604:QKC589913 QAG589604:QAG589913 PQK589604:PQK589913 PGO589604:PGO589913 OWS589604:OWS589913 OMW589604:OMW589913 ODA589604:ODA589913 NTE589604:NTE589913 NJI589604:NJI589913 MZM589604:MZM589913 MPQ589604:MPQ589913 MFU589604:MFU589913 LVY589604:LVY589913 LMC589604:LMC589913 LCG589604:LCG589913 KSK589604:KSK589913 KIO589604:KIO589913 JYS589604:JYS589913 JOW589604:JOW589913 JFA589604:JFA589913 IVE589604:IVE589913 ILI589604:ILI589913 IBM589604:IBM589913 HRQ589604:HRQ589913 HHU589604:HHU589913 GXY589604:GXY589913 GOC589604:GOC589913 GEG589604:GEG589913 FUK589604:FUK589913 FKO589604:FKO589913 FAS589604:FAS589913 EQW589604:EQW589913 EHA589604:EHA589913 DXE589604:DXE589913 DNI589604:DNI589913 DDM589604:DDM589913 CTQ589604:CTQ589913 CJU589604:CJU589913 BZY589604:BZY589913 BQC589604:BQC589913 BGG589604:BGG589913 AWK589604:AWK589913 AMO589604:AMO589913 ACS589604:ACS589913 SW589604:SW589913 JA589604:JA589913 WVM524068:WVM524377 WLQ524068:WLQ524377 WBU524068:WBU524377 VRY524068:VRY524377 VIC524068:VIC524377 UYG524068:UYG524377 UOK524068:UOK524377 UEO524068:UEO524377 TUS524068:TUS524377 TKW524068:TKW524377 TBA524068:TBA524377 SRE524068:SRE524377 SHI524068:SHI524377 RXM524068:RXM524377 RNQ524068:RNQ524377 RDU524068:RDU524377 QTY524068:QTY524377 QKC524068:QKC524377 QAG524068:QAG524377 PQK524068:PQK524377 PGO524068:PGO524377 OWS524068:OWS524377 OMW524068:OMW524377 ODA524068:ODA524377 NTE524068:NTE524377 NJI524068:NJI524377 MZM524068:MZM524377 MPQ524068:MPQ524377 MFU524068:MFU524377 LVY524068:LVY524377 LMC524068:LMC524377 LCG524068:LCG524377 KSK524068:KSK524377 KIO524068:KIO524377 JYS524068:JYS524377 JOW524068:JOW524377 JFA524068:JFA524377 IVE524068:IVE524377 ILI524068:ILI524377 IBM524068:IBM524377 HRQ524068:HRQ524377 HHU524068:HHU524377 GXY524068:GXY524377 GOC524068:GOC524377 GEG524068:GEG524377 FUK524068:FUK524377 FKO524068:FKO524377 FAS524068:FAS524377 EQW524068:EQW524377 EHA524068:EHA524377 DXE524068:DXE524377 DNI524068:DNI524377 DDM524068:DDM524377 CTQ524068:CTQ524377 CJU524068:CJU524377 BZY524068:BZY524377 BQC524068:BQC524377 BGG524068:BGG524377 AWK524068:AWK524377 AMO524068:AMO524377 ACS524068:ACS524377 SW524068:SW524377 JA524068:JA524377 WVM458532:WVM458841 WLQ458532:WLQ458841 WBU458532:WBU458841 VRY458532:VRY458841 VIC458532:VIC458841 UYG458532:UYG458841 UOK458532:UOK458841 UEO458532:UEO458841 TUS458532:TUS458841 TKW458532:TKW458841 TBA458532:TBA458841 SRE458532:SRE458841 SHI458532:SHI458841 RXM458532:RXM458841 RNQ458532:RNQ458841 RDU458532:RDU458841 QTY458532:QTY458841 QKC458532:QKC458841 QAG458532:QAG458841 PQK458532:PQK458841 PGO458532:PGO458841 OWS458532:OWS458841 OMW458532:OMW458841 ODA458532:ODA458841 NTE458532:NTE458841 NJI458532:NJI458841 MZM458532:MZM458841 MPQ458532:MPQ458841 MFU458532:MFU458841 LVY458532:LVY458841 LMC458532:LMC458841 LCG458532:LCG458841 KSK458532:KSK458841 KIO458532:KIO458841 JYS458532:JYS458841 JOW458532:JOW458841 JFA458532:JFA458841 IVE458532:IVE458841 ILI458532:ILI458841 IBM458532:IBM458841 HRQ458532:HRQ458841 HHU458532:HHU458841 GXY458532:GXY458841 GOC458532:GOC458841 GEG458532:GEG458841 FUK458532:FUK458841 FKO458532:FKO458841 FAS458532:FAS458841 EQW458532:EQW458841 EHA458532:EHA458841 DXE458532:DXE458841 DNI458532:DNI458841 DDM458532:DDM458841 CTQ458532:CTQ458841 CJU458532:CJU458841 BZY458532:BZY458841 BQC458532:BQC458841 BGG458532:BGG458841 AWK458532:AWK458841 AMO458532:AMO458841 ACS458532:ACS458841 SW458532:SW458841 JA458532:JA458841 WVM392996:WVM393305 WLQ392996:WLQ393305 WBU392996:WBU393305 VRY392996:VRY393305 VIC392996:VIC393305 UYG392996:UYG393305 UOK392996:UOK393305 UEO392996:UEO393305 TUS392996:TUS393305 TKW392996:TKW393305 TBA392996:TBA393305 SRE392996:SRE393305 SHI392996:SHI393305 RXM392996:RXM393305 RNQ392996:RNQ393305 RDU392996:RDU393305 QTY392996:QTY393305 QKC392996:QKC393305 QAG392996:QAG393305 PQK392996:PQK393305 PGO392996:PGO393305 OWS392996:OWS393305 OMW392996:OMW393305 ODA392996:ODA393305 NTE392996:NTE393305 NJI392996:NJI393305 MZM392996:MZM393305 MPQ392996:MPQ393305 MFU392996:MFU393305 LVY392996:LVY393305 LMC392996:LMC393305 LCG392996:LCG393305 KSK392996:KSK393305 KIO392996:KIO393305 JYS392996:JYS393305 JOW392996:JOW393305 JFA392996:JFA393305 IVE392996:IVE393305 ILI392996:ILI393305 IBM392996:IBM393305 HRQ392996:HRQ393305 HHU392996:HHU393305 GXY392996:GXY393305 GOC392996:GOC393305 GEG392996:GEG393305 FUK392996:FUK393305 FKO392996:FKO393305 FAS392996:FAS393305 EQW392996:EQW393305 EHA392996:EHA393305 DXE392996:DXE393305 DNI392996:DNI393305 DDM392996:DDM393305 CTQ392996:CTQ393305 CJU392996:CJU393305 BZY392996:BZY393305 BQC392996:BQC393305 BGG392996:BGG393305 AWK392996:AWK393305 AMO392996:AMO393305 ACS392996:ACS393305 SW392996:SW393305 JA392996:JA393305 WVM327460:WVM327769 WLQ327460:WLQ327769 WBU327460:WBU327769 VRY327460:VRY327769 VIC327460:VIC327769 UYG327460:UYG327769 UOK327460:UOK327769 UEO327460:UEO327769 TUS327460:TUS327769 TKW327460:TKW327769 TBA327460:TBA327769 SRE327460:SRE327769 SHI327460:SHI327769 RXM327460:RXM327769 RNQ327460:RNQ327769 RDU327460:RDU327769 QTY327460:QTY327769 QKC327460:QKC327769 QAG327460:QAG327769 PQK327460:PQK327769 PGO327460:PGO327769 OWS327460:OWS327769 OMW327460:OMW327769 ODA327460:ODA327769 NTE327460:NTE327769 NJI327460:NJI327769 MZM327460:MZM327769 MPQ327460:MPQ327769 MFU327460:MFU327769 LVY327460:LVY327769 LMC327460:LMC327769 LCG327460:LCG327769 KSK327460:KSK327769 KIO327460:KIO327769 JYS327460:JYS327769 JOW327460:JOW327769 JFA327460:JFA327769 IVE327460:IVE327769 ILI327460:ILI327769 IBM327460:IBM327769 HRQ327460:HRQ327769 HHU327460:HHU327769 GXY327460:GXY327769 GOC327460:GOC327769 GEG327460:GEG327769 FUK327460:FUK327769 FKO327460:FKO327769 FAS327460:FAS327769 EQW327460:EQW327769 EHA327460:EHA327769 DXE327460:DXE327769 DNI327460:DNI327769 DDM327460:DDM327769 CTQ327460:CTQ327769 CJU327460:CJU327769 BZY327460:BZY327769 BQC327460:BQC327769 BGG327460:BGG327769 AWK327460:AWK327769 AMO327460:AMO327769 ACS327460:ACS327769 SW327460:SW327769 JA327460:JA327769 WVM261924:WVM262233 WLQ261924:WLQ262233 WBU261924:WBU262233 VRY261924:VRY262233 VIC261924:VIC262233 UYG261924:UYG262233 UOK261924:UOK262233 UEO261924:UEO262233 TUS261924:TUS262233 TKW261924:TKW262233 TBA261924:TBA262233 SRE261924:SRE262233 SHI261924:SHI262233 RXM261924:RXM262233 RNQ261924:RNQ262233 RDU261924:RDU262233 QTY261924:QTY262233 QKC261924:QKC262233 QAG261924:QAG262233 PQK261924:PQK262233 PGO261924:PGO262233 OWS261924:OWS262233 OMW261924:OMW262233 ODA261924:ODA262233 NTE261924:NTE262233 NJI261924:NJI262233 MZM261924:MZM262233 MPQ261924:MPQ262233 MFU261924:MFU262233 LVY261924:LVY262233 LMC261924:LMC262233 LCG261924:LCG262233 KSK261924:KSK262233 KIO261924:KIO262233 JYS261924:JYS262233 JOW261924:JOW262233 JFA261924:JFA262233 IVE261924:IVE262233 ILI261924:ILI262233 IBM261924:IBM262233 HRQ261924:HRQ262233 HHU261924:HHU262233 GXY261924:GXY262233 GOC261924:GOC262233 GEG261924:GEG262233 FUK261924:FUK262233 FKO261924:FKO262233 FAS261924:FAS262233 EQW261924:EQW262233 EHA261924:EHA262233 DXE261924:DXE262233 DNI261924:DNI262233 DDM261924:DDM262233 CTQ261924:CTQ262233 CJU261924:CJU262233 BZY261924:BZY262233 BQC261924:BQC262233 BGG261924:BGG262233 AWK261924:AWK262233 AMO261924:AMO262233 ACS261924:ACS262233 SW261924:SW262233 JA261924:JA262233 WVM196388:WVM196697 WLQ196388:WLQ196697 WBU196388:WBU196697 VRY196388:VRY196697 VIC196388:VIC196697 UYG196388:UYG196697 UOK196388:UOK196697 UEO196388:UEO196697 TUS196388:TUS196697 TKW196388:TKW196697 TBA196388:TBA196697 SRE196388:SRE196697 SHI196388:SHI196697 RXM196388:RXM196697 RNQ196388:RNQ196697 RDU196388:RDU196697 QTY196388:QTY196697 QKC196388:QKC196697 QAG196388:QAG196697 PQK196388:PQK196697 PGO196388:PGO196697 OWS196388:OWS196697 OMW196388:OMW196697 ODA196388:ODA196697 NTE196388:NTE196697 NJI196388:NJI196697 MZM196388:MZM196697 MPQ196388:MPQ196697 MFU196388:MFU196697 LVY196388:LVY196697 LMC196388:LMC196697 LCG196388:LCG196697 KSK196388:KSK196697 KIO196388:KIO196697 JYS196388:JYS196697 JOW196388:JOW196697 JFA196388:JFA196697 IVE196388:IVE196697 ILI196388:ILI196697 IBM196388:IBM196697 HRQ196388:HRQ196697 HHU196388:HHU196697 GXY196388:GXY196697 GOC196388:GOC196697 GEG196388:GEG196697 FUK196388:FUK196697 FKO196388:FKO196697 FAS196388:FAS196697 EQW196388:EQW196697 EHA196388:EHA196697 DXE196388:DXE196697 DNI196388:DNI196697 DDM196388:DDM196697 CTQ196388:CTQ196697 CJU196388:CJU196697 BZY196388:BZY196697 BQC196388:BQC196697 BGG196388:BGG196697 AWK196388:AWK196697 AMO196388:AMO196697 ACS196388:ACS196697 SW196388:SW196697 JA196388:JA196697 WVM130852:WVM131161 WLQ130852:WLQ131161 WBU130852:WBU131161 VRY130852:VRY131161 VIC130852:VIC131161 UYG130852:UYG131161 UOK130852:UOK131161 UEO130852:UEO131161 TUS130852:TUS131161 TKW130852:TKW131161 TBA130852:TBA131161 SRE130852:SRE131161 SHI130852:SHI131161 RXM130852:RXM131161 RNQ130852:RNQ131161 RDU130852:RDU131161 QTY130852:QTY131161 QKC130852:QKC131161 QAG130852:QAG131161 PQK130852:PQK131161 PGO130852:PGO131161 OWS130852:OWS131161 OMW130852:OMW131161 ODA130852:ODA131161 NTE130852:NTE131161 NJI130852:NJI131161 MZM130852:MZM131161 MPQ130852:MPQ131161 MFU130852:MFU131161 LVY130852:LVY131161 LMC130852:LMC131161 LCG130852:LCG131161 KSK130852:KSK131161 KIO130852:KIO131161 JYS130852:JYS131161 JOW130852:JOW131161 JFA130852:JFA131161 IVE130852:IVE131161 ILI130852:ILI131161 IBM130852:IBM131161 HRQ130852:HRQ131161 HHU130852:HHU131161 GXY130852:GXY131161 GOC130852:GOC131161 GEG130852:GEG131161 FUK130852:FUK131161 FKO130852:FKO131161 FAS130852:FAS131161 EQW130852:EQW131161 EHA130852:EHA131161 DXE130852:DXE131161 DNI130852:DNI131161 DDM130852:DDM131161 CTQ130852:CTQ131161 CJU130852:CJU131161 BZY130852:BZY131161 BQC130852:BQC131161 BGG130852:BGG131161 AWK130852:AWK131161 AMO130852:AMO131161 ACS130852:ACS131161 SW130852:SW131161 JA130852:JA131161 WVM65316:WVM65625 WLQ65316:WLQ65625 WBU65316:WBU65625 VRY65316:VRY65625 VIC65316:VIC65625 UYG65316:UYG65625 UOK65316:UOK65625 UEO65316:UEO65625 TUS65316:TUS65625 TKW65316:TKW65625 TBA65316:TBA65625 SRE65316:SRE65625 SHI65316:SHI65625 RXM65316:RXM65625 RNQ65316:RNQ65625 RDU65316:RDU65625 QTY65316:QTY65625 QKC65316:QKC65625 QAG65316:QAG65625 PQK65316:PQK65625 PGO65316:PGO65625 OWS65316:OWS65625 OMW65316:OMW65625 ODA65316:ODA65625 NTE65316:NTE65625 NJI65316:NJI65625 MZM65316:MZM65625 MPQ65316:MPQ65625 MFU65316:MFU65625 LVY65316:LVY65625 LMC65316:LMC65625 LCG65316:LCG65625 KSK65316:KSK65625 KIO65316:KIO65625 JYS65316:JYS65625 JOW65316:JOW65625 JFA65316:JFA65625 IVE65316:IVE65625 ILI65316:ILI65625 IBM65316:IBM65625 HRQ65316:HRQ65625 HHU65316:HHU65625 GXY65316:GXY65625 GOC65316:GOC65625 GEG65316:GEG65625 FUK65316:FUK65625 FKO65316:FKO65625 FAS65316:FAS65625 EQW65316:EQW65625 EHA65316:EHA65625 DXE65316:DXE65625 DNI65316:DNI65625 DDM65316:DDM65625 CTQ65316:CTQ65625 CJU65316:CJU65625 BZY65316:BZY65625 BQC65316:BQC65625 BGG65316:BGG65625 AWK65316:AWK65625 AMO65316:AMO65625 ACS65316:ACS65625 SW65316:SW65625 JA65316:JA65625 WLQ13:WLQ95 WBU13:WBU95 VRY13:VRY95 VIC13:VIC95 UYG13:UYG95 UOK13:UOK95 UEO13:UEO95 TUS13:TUS95 TKW13:TKW95 TBA13:TBA95 SRE13:SRE95 SHI13:SHI95 RXM13:RXM95 RNQ13:RNQ95 RDU13:RDU95 QTY13:QTY95 QKC13:QKC95 QAG13:QAG95 PQK13:PQK95 PGO13:PGO95 OWS13:OWS95 OMW13:OMW95 ODA13:ODA95 NTE13:NTE95 NJI13:NJI95 MZM13:MZM95 MPQ13:MPQ95 MFU13:MFU95 LVY13:LVY95 LMC13:LMC95 LCG13:LCG95 KSK13:KSK95 KIO13:KIO95 JYS13:JYS95 JOW13:JOW95 JFA13:JFA95 IVE13:IVE95 ILI13:ILI95 IBM13:IBM95 HRQ13:HRQ95 HHU13:HHU95 GXY13:GXY95 GOC13:GOC95 GEG13:GEG95 FUK13:FUK95 FKO13:FKO95 FAS13:FAS95 EQW13:EQW95 EHA13:EHA95 DXE13:DXE95 DNI13:DNI95 DDM13:DDM95 CTQ13:CTQ95 CJU13:CJU95 BZY13:BZY95 BQC13:BQC95 BGG13:BGG95 AWK13:AWK95 AMO13:AMO95 ACS13:ACS95 SW13:SW95 JA13:JA95 WVM13:WVM95">
      <formula1>#REF!</formula1>
    </dataValidation>
    <dataValidation type="list" allowBlank="1" showInputMessage="1" showErrorMessage="1" sqref="J982940:J983488 J917404:J917952 J65436:J65984 J130972:J131520 J196508:J197056 J262044:J262592 J327580:J328128 J393116:J393664 J458652:J459200 J524188:J524736 J589724:J590272 J655260:J655808 J720796:J721344 J786332:J786880 J851868:J852416 J12:J449">
      <formula1>$J$5:$J$9</formula1>
    </dataValidation>
  </dataValidations>
  <printOptions horizontalCentered="1" verticalCentered="1"/>
  <pageMargins left="0.19685039370078741" right="0.19685039370078741" top="0.19685039370078741" bottom="0.19685039370078741" header="0.51181102362204722" footer="0.51181102362204722"/>
  <pageSetup paperSize="9" scale="72" firstPageNumber="0" orientation="portrait" r:id="rId1"/>
  <headerFooter alignWithMargins="0"/>
  <rowBreaks count="1" manualBreakCount="1">
    <brk id="32" max="7" man="1"/>
  </rowBreaks>
  <drawing r:id="rId2"/>
</worksheet>
</file>

<file path=xl/worksheets/sheet2.xml><?xml version="1.0" encoding="utf-8"?>
<worksheet xmlns="http://schemas.openxmlformats.org/spreadsheetml/2006/main" xmlns:r="http://schemas.openxmlformats.org/officeDocument/2006/relationships">
  <dimension ref="A1:L28"/>
  <sheetViews>
    <sheetView showZeros="0" tabSelected="1" view="pageBreakPreview" workbookViewId="0">
      <selection activeCell="E4" sqref="E4"/>
    </sheetView>
  </sheetViews>
  <sheetFormatPr defaultRowHeight="15"/>
  <cols>
    <col min="1" max="1" width="10.6640625" style="160" customWidth="1"/>
    <col min="2" max="2" width="43" style="160" customWidth="1"/>
    <col min="3" max="3" width="14.83203125" style="160" customWidth="1"/>
    <col min="4" max="4" width="14.33203125" style="160" bestFit="1" customWidth="1"/>
    <col min="5" max="5" width="13.1640625" style="160" customWidth="1"/>
    <col min="6" max="6" width="13.83203125" style="160" customWidth="1"/>
    <col min="7" max="7" width="17.6640625" style="160" customWidth="1"/>
    <col min="8" max="8" width="15.5" style="160" bestFit="1" customWidth="1"/>
    <col min="9" max="12" width="13.6640625" style="160" hidden="1" customWidth="1"/>
    <col min="13" max="252" width="9.33203125" style="160"/>
    <col min="253" max="253" width="10.6640625" style="160" customWidth="1"/>
    <col min="254" max="254" width="45.83203125" style="160" customWidth="1"/>
    <col min="255" max="255" width="14.83203125" style="160" customWidth="1"/>
    <col min="256" max="256" width="14.33203125" style="160" bestFit="1" customWidth="1"/>
    <col min="257" max="268" width="13.6640625" style="160" customWidth="1"/>
    <col min="269" max="508" width="9.33203125" style="160"/>
    <col min="509" max="509" width="10.6640625" style="160" customWidth="1"/>
    <col min="510" max="510" width="45.83203125" style="160" customWidth="1"/>
    <col min="511" max="511" width="14.83203125" style="160" customWidth="1"/>
    <col min="512" max="512" width="14.33203125" style="160" bestFit="1" customWidth="1"/>
    <col min="513" max="524" width="13.6640625" style="160" customWidth="1"/>
    <col min="525" max="764" width="9.33203125" style="160"/>
    <col min="765" max="765" width="10.6640625" style="160" customWidth="1"/>
    <col min="766" max="766" width="45.83203125" style="160" customWidth="1"/>
    <col min="767" max="767" width="14.83203125" style="160" customWidth="1"/>
    <col min="768" max="768" width="14.33203125" style="160" bestFit="1" customWidth="1"/>
    <col min="769" max="780" width="13.6640625" style="160" customWidth="1"/>
    <col min="781" max="1020" width="9.33203125" style="160"/>
    <col min="1021" max="1021" width="10.6640625" style="160" customWidth="1"/>
    <col min="1022" max="1022" width="45.83203125" style="160" customWidth="1"/>
    <col min="1023" max="1023" width="14.83203125" style="160" customWidth="1"/>
    <col min="1024" max="1024" width="14.33203125" style="160" bestFit="1" customWidth="1"/>
    <col min="1025" max="1036" width="13.6640625" style="160" customWidth="1"/>
    <col min="1037" max="1276" width="9.33203125" style="160"/>
    <col min="1277" max="1277" width="10.6640625" style="160" customWidth="1"/>
    <col min="1278" max="1278" width="45.83203125" style="160" customWidth="1"/>
    <col min="1279" max="1279" width="14.83203125" style="160" customWidth="1"/>
    <col min="1280" max="1280" width="14.33203125" style="160" bestFit="1" customWidth="1"/>
    <col min="1281" max="1292" width="13.6640625" style="160" customWidth="1"/>
    <col min="1293" max="1532" width="9.33203125" style="160"/>
    <col min="1533" max="1533" width="10.6640625" style="160" customWidth="1"/>
    <col min="1534" max="1534" width="45.83203125" style="160" customWidth="1"/>
    <col min="1535" max="1535" width="14.83203125" style="160" customWidth="1"/>
    <col min="1536" max="1536" width="14.33203125" style="160" bestFit="1" customWidth="1"/>
    <col min="1537" max="1548" width="13.6640625" style="160" customWidth="1"/>
    <col min="1549" max="1788" width="9.33203125" style="160"/>
    <col min="1789" max="1789" width="10.6640625" style="160" customWidth="1"/>
    <col min="1790" max="1790" width="45.83203125" style="160" customWidth="1"/>
    <col min="1791" max="1791" width="14.83203125" style="160" customWidth="1"/>
    <col min="1792" max="1792" width="14.33203125" style="160" bestFit="1" customWidth="1"/>
    <col min="1793" max="1804" width="13.6640625" style="160" customWidth="1"/>
    <col min="1805" max="2044" width="9.33203125" style="160"/>
    <col min="2045" max="2045" width="10.6640625" style="160" customWidth="1"/>
    <col min="2046" max="2046" width="45.83203125" style="160" customWidth="1"/>
    <col min="2047" max="2047" width="14.83203125" style="160" customWidth="1"/>
    <col min="2048" max="2048" width="14.33203125" style="160" bestFit="1" customWidth="1"/>
    <col min="2049" max="2060" width="13.6640625" style="160" customWidth="1"/>
    <col min="2061" max="2300" width="9.33203125" style="160"/>
    <col min="2301" max="2301" width="10.6640625" style="160" customWidth="1"/>
    <col min="2302" max="2302" width="45.83203125" style="160" customWidth="1"/>
    <col min="2303" max="2303" width="14.83203125" style="160" customWidth="1"/>
    <col min="2304" max="2304" width="14.33203125" style="160" bestFit="1" customWidth="1"/>
    <col min="2305" max="2316" width="13.6640625" style="160" customWidth="1"/>
    <col min="2317" max="2556" width="9.33203125" style="160"/>
    <col min="2557" max="2557" width="10.6640625" style="160" customWidth="1"/>
    <col min="2558" max="2558" width="45.83203125" style="160" customWidth="1"/>
    <col min="2559" max="2559" width="14.83203125" style="160" customWidth="1"/>
    <col min="2560" max="2560" width="14.33203125" style="160" bestFit="1" customWidth="1"/>
    <col min="2561" max="2572" width="13.6640625" style="160" customWidth="1"/>
    <col min="2573" max="2812" width="9.33203125" style="160"/>
    <col min="2813" max="2813" width="10.6640625" style="160" customWidth="1"/>
    <col min="2814" max="2814" width="45.83203125" style="160" customWidth="1"/>
    <col min="2815" max="2815" width="14.83203125" style="160" customWidth="1"/>
    <col min="2816" max="2816" width="14.33203125" style="160" bestFit="1" customWidth="1"/>
    <col min="2817" max="2828" width="13.6640625" style="160" customWidth="1"/>
    <col min="2829" max="3068" width="9.33203125" style="160"/>
    <col min="3069" max="3069" width="10.6640625" style="160" customWidth="1"/>
    <col min="3070" max="3070" width="45.83203125" style="160" customWidth="1"/>
    <col min="3071" max="3071" width="14.83203125" style="160" customWidth="1"/>
    <col min="3072" max="3072" width="14.33203125" style="160" bestFit="1" customWidth="1"/>
    <col min="3073" max="3084" width="13.6640625" style="160" customWidth="1"/>
    <col min="3085" max="3324" width="9.33203125" style="160"/>
    <col min="3325" max="3325" width="10.6640625" style="160" customWidth="1"/>
    <col min="3326" max="3326" width="45.83203125" style="160" customWidth="1"/>
    <col min="3327" max="3327" width="14.83203125" style="160" customWidth="1"/>
    <col min="3328" max="3328" width="14.33203125" style="160" bestFit="1" customWidth="1"/>
    <col min="3329" max="3340" width="13.6640625" style="160" customWidth="1"/>
    <col min="3341" max="3580" width="9.33203125" style="160"/>
    <col min="3581" max="3581" width="10.6640625" style="160" customWidth="1"/>
    <col min="3582" max="3582" width="45.83203125" style="160" customWidth="1"/>
    <col min="3583" max="3583" width="14.83203125" style="160" customWidth="1"/>
    <col min="3584" max="3584" width="14.33203125" style="160" bestFit="1" customWidth="1"/>
    <col min="3585" max="3596" width="13.6640625" style="160" customWidth="1"/>
    <col min="3597" max="3836" width="9.33203125" style="160"/>
    <col min="3837" max="3837" width="10.6640625" style="160" customWidth="1"/>
    <col min="3838" max="3838" width="45.83203125" style="160" customWidth="1"/>
    <col min="3839" max="3839" width="14.83203125" style="160" customWidth="1"/>
    <col min="3840" max="3840" width="14.33203125" style="160" bestFit="1" customWidth="1"/>
    <col min="3841" max="3852" width="13.6640625" style="160" customWidth="1"/>
    <col min="3853" max="4092" width="9.33203125" style="160"/>
    <col min="4093" max="4093" width="10.6640625" style="160" customWidth="1"/>
    <col min="4094" max="4094" width="45.83203125" style="160" customWidth="1"/>
    <col min="4095" max="4095" width="14.83203125" style="160" customWidth="1"/>
    <col min="4096" max="4096" width="14.33203125" style="160" bestFit="1" customWidth="1"/>
    <col min="4097" max="4108" width="13.6640625" style="160" customWidth="1"/>
    <col min="4109" max="4348" width="9.33203125" style="160"/>
    <col min="4349" max="4349" width="10.6640625" style="160" customWidth="1"/>
    <col min="4350" max="4350" width="45.83203125" style="160" customWidth="1"/>
    <col min="4351" max="4351" width="14.83203125" style="160" customWidth="1"/>
    <col min="4352" max="4352" width="14.33203125" style="160" bestFit="1" customWidth="1"/>
    <col min="4353" max="4364" width="13.6640625" style="160" customWidth="1"/>
    <col min="4365" max="4604" width="9.33203125" style="160"/>
    <col min="4605" max="4605" width="10.6640625" style="160" customWidth="1"/>
    <col min="4606" max="4606" width="45.83203125" style="160" customWidth="1"/>
    <col min="4607" max="4607" width="14.83203125" style="160" customWidth="1"/>
    <col min="4608" max="4608" width="14.33203125" style="160" bestFit="1" customWidth="1"/>
    <col min="4609" max="4620" width="13.6640625" style="160" customWidth="1"/>
    <col min="4621" max="4860" width="9.33203125" style="160"/>
    <col min="4861" max="4861" width="10.6640625" style="160" customWidth="1"/>
    <col min="4862" max="4862" width="45.83203125" style="160" customWidth="1"/>
    <col min="4863" max="4863" width="14.83203125" style="160" customWidth="1"/>
    <col min="4864" max="4864" width="14.33203125" style="160" bestFit="1" customWidth="1"/>
    <col min="4865" max="4876" width="13.6640625" style="160" customWidth="1"/>
    <col min="4877" max="5116" width="9.33203125" style="160"/>
    <col min="5117" max="5117" width="10.6640625" style="160" customWidth="1"/>
    <col min="5118" max="5118" width="45.83203125" style="160" customWidth="1"/>
    <col min="5119" max="5119" width="14.83203125" style="160" customWidth="1"/>
    <col min="5120" max="5120" width="14.33203125" style="160" bestFit="1" customWidth="1"/>
    <col min="5121" max="5132" width="13.6640625" style="160" customWidth="1"/>
    <col min="5133" max="5372" width="9.33203125" style="160"/>
    <col min="5373" max="5373" width="10.6640625" style="160" customWidth="1"/>
    <col min="5374" max="5374" width="45.83203125" style="160" customWidth="1"/>
    <col min="5375" max="5375" width="14.83203125" style="160" customWidth="1"/>
    <col min="5376" max="5376" width="14.33203125" style="160" bestFit="1" customWidth="1"/>
    <col min="5377" max="5388" width="13.6640625" style="160" customWidth="1"/>
    <col min="5389" max="5628" width="9.33203125" style="160"/>
    <col min="5629" max="5629" width="10.6640625" style="160" customWidth="1"/>
    <col min="5630" max="5630" width="45.83203125" style="160" customWidth="1"/>
    <col min="5631" max="5631" width="14.83203125" style="160" customWidth="1"/>
    <col min="5632" max="5632" width="14.33203125" style="160" bestFit="1" customWidth="1"/>
    <col min="5633" max="5644" width="13.6640625" style="160" customWidth="1"/>
    <col min="5645" max="5884" width="9.33203125" style="160"/>
    <col min="5885" max="5885" width="10.6640625" style="160" customWidth="1"/>
    <col min="5886" max="5886" width="45.83203125" style="160" customWidth="1"/>
    <col min="5887" max="5887" width="14.83203125" style="160" customWidth="1"/>
    <col min="5888" max="5888" width="14.33203125" style="160" bestFit="1" customWidth="1"/>
    <col min="5889" max="5900" width="13.6640625" style="160" customWidth="1"/>
    <col min="5901" max="6140" width="9.33203125" style="160"/>
    <col min="6141" max="6141" width="10.6640625" style="160" customWidth="1"/>
    <col min="6142" max="6142" width="45.83203125" style="160" customWidth="1"/>
    <col min="6143" max="6143" width="14.83203125" style="160" customWidth="1"/>
    <col min="6144" max="6144" width="14.33203125" style="160" bestFit="1" customWidth="1"/>
    <col min="6145" max="6156" width="13.6640625" style="160" customWidth="1"/>
    <col min="6157" max="6396" width="9.33203125" style="160"/>
    <col min="6397" max="6397" width="10.6640625" style="160" customWidth="1"/>
    <col min="6398" max="6398" width="45.83203125" style="160" customWidth="1"/>
    <col min="6399" max="6399" width="14.83203125" style="160" customWidth="1"/>
    <col min="6400" max="6400" width="14.33203125" style="160" bestFit="1" customWidth="1"/>
    <col min="6401" max="6412" width="13.6640625" style="160" customWidth="1"/>
    <col min="6413" max="6652" width="9.33203125" style="160"/>
    <col min="6653" max="6653" width="10.6640625" style="160" customWidth="1"/>
    <col min="6654" max="6654" width="45.83203125" style="160" customWidth="1"/>
    <col min="6655" max="6655" width="14.83203125" style="160" customWidth="1"/>
    <col min="6656" max="6656" width="14.33203125" style="160" bestFit="1" customWidth="1"/>
    <col min="6657" max="6668" width="13.6640625" style="160" customWidth="1"/>
    <col min="6669" max="6908" width="9.33203125" style="160"/>
    <col min="6909" max="6909" width="10.6640625" style="160" customWidth="1"/>
    <col min="6910" max="6910" width="45.83203125" style="160" customWidth="1"/>
    <col min="6911" max="6911" width="14.83203125" style="160" customWidth="1"/>
    <col min="6912" max="6912" width="14.33203125" style="160" bestFit="1" customWidth="1"/>
    <col min="6913" max="6924" width="13.6640625" style="160" customWidth="1"/>
    <col min="6925" max="7164" width="9.33203125" style="160"/>
    <col min="7165" max="7165" width="10.6640625" style="160" customWidth="1"/>
    <col min="7166" max="7166" width="45.83203125" style="160" customWidth="1"/>
    <col min="7167" max="7167" width="14.83203125" style="160" customWidth="1"/>
    <col min="7168" max="7168" width="14.33203125" style="160" bestFit="1" customWidth="1"/>
    <col min="7169" max="7180" width="13.6640625" style="160" customWidth="1"/>
    <col min="7181" max="7420" width="9.33203125" style="160"/>
    <col min="7421" max="7421" width="10.6640625" style="160" customWidth="1"/>
    <col min="7422" max="7422" width="45.83203125" style="160" customWidth="1"/>
    <col min="7423" max="7423" width="14.83203125" style="160" customWidth="1"/>
    <col min="7424" max="7424" width="14.33203125" style="160" bestFit="1" customWidth="1"/>
    <col min="7425" max="7436" width="13.6640625" style="160" customWidth="1"/>
    <col min="7437" max="7676" width="9.33203125" style="160"/>
    <col min="7677" max="7677" width="10.6640625" style="160" customWidth="1"/>
    <col min="7678" max="7678" width="45.83203125" style="160" customWidth="1"/>
    <col min="7679" max="7679" width="14.83203125" style="160" customWidth="1"/>
    <col min="7680" max="7680" width="14.33203125" style="160" bestFit="1" customWidth="1"/>
    <col min="7681" max="7692" width="13.6640625" style="160" customWidth="1"/>
    <col min="7693" max="7932" width="9.33203125" style="160"/>
    <col min="7933" max="7933" width="10.6640625" style="160" customWidth="1"/>
    <col min="7934" max="7934" width="45.83203125" style="160" customWidth="1"/>
    <col min="7935" max="7935" width="14.83203125" style="160" customWidth="1"/>
    <col min="7936" max="7936" width="14.33203125" style="160" bestFit="1" customWidth="1"/>
    <col min="7937" max="7948" width="13.6640625" style="160" customWidth="1"/>
    <col min="7949" max="8188" width="9.33203125" style="160"/>
    <col min="8189" max="8189" width="10.6640625" style="160" customWidth="1"/>
    <col min="8190" max="8190" width="45.83203125" style="160" customWidth="1"/>
    <col min="8191" max="8191" width="14.83203125" style="160" customWidth="1"/>
    <col min="8192" max="8192" width="14.33203125" style="160" bestFit="1" customWidth="1"/>
    <col min="8193" max="8204" width="13.6640625" style="160" customWidth="1"/>
    <col min="8205" max="8444" width="9.33203125" style="160"/>
    <col min="8445" max="8445" width="10.6640625" style="160" customWidth="1"/>
    <col min="8446" max="8446" width="45.83203125" style="160" customWidth="1"/>
    <col min="8447" max="8447" width="14.83203125" style="160" customWidth="1"/>
    <col min="8448" max="8448" width="14.33203125" style="160" bestFit="1" customWidth="1"/>
    <col min="8449" max="8460" width="13.6640625" style="160" customWidth="1"/>
    <col min="8461" max="8700" width="9.33203125" style="160"/>
    <col min="8701" max="8701" width="10.6640625" style="160" customWidth="1"/>
    <col min="8702" max="8702" width="45.83203125" style="160" customWidth="1"/>
    <col min="8703" max="8703" width="14.83203125" style="160" customWidth="1"/>
    <col min="8704" max="8704" width="14.33203125" style="160" bestFit="1" customWidth="1"/>
    <col min="8705" max="8716" width="13.6640625" style="160" customWidth="1"/>
    <col min="8717" max="8956" width="9.33203125" style="160"/>
    <col min="8957" max="8957" width="10.6640625" style="160" customWidth="1"/>
    <col min="8958" max="8958" width="45.83203125" style="160" customWidth="1"/>
    <col min="8959" max="8959" width="14.83203125" style="160" customWidth="1"/>
    <col min="8960" max="8960" width="14.33203125" style="160" bestFit="1" customWidth="1"/>
    <col min="8961" max="8972" width="13.6640625" style="160" customWidth="1"/>
    <col min="8973" max="9212" width="9.33203125" style="160"/>
    <col min="9213" max="9213" width="10.6640625" style="160" customWidth="1"/>
    <col min="9214" max="9214" width="45.83203125" style="160" customWidth="1"/>
    <col min="9215" max="9215" width="14.83203125" style="160" customWidth="1"/>
    <col min="9216" max="9216" width="14.33203125" style="160" bestFit="1" customWidth="1"/>
    <col min="9217" max="9228" width="13.6640625" style="160" customWidth="1"/>
    <col min="9229" max="9468" width="9.33203125" style="160"/>
    <col min="9469" max="9469" width="10.6640625" style="160" customWidth="1"/>
    <col min="9470" max="9470" width="45.83203125" style="160" customWidth="1"/>
    <col min="9471" max="9471" width="14.83203125" style="160" customWidth="1"/>
    <col min="9472" max="9472" width="14.33203125" style="160" bestFit="1" customWidth="1"/>
    <col min="9473" max="9484" width="13.6640625" style="160" customWidth="1"/>
    <col min="9485" max="9724" width="9.33203125" style="160"/>
    <col min="9725" max="9725" width="10.6640625" style="160" customWidth="1"/>
    <col min="9726" max="9726" width="45.83203125" style="160" customWidth="1"/>
    <col min="9727" max="9727" width="14.83203125" style="160" customWidth="1"/>
    <col min="9728" max="9728" width="14.33203125" style="160" bestFit="1" customWidth="1"/>
    <col min="9729" max="9740" width="13.6640625" style="160" customWidth="1"/>
    <col min="9741" max="9980" width="9.33203125" style="160"/>
    <col min="9981" max="9981" width="10.6640625" style="160" customWidth="1"/>
    <col min="9982" max="9982" width="45.83203125" style="160" customWidth="1"/>
    <col min="9983" max="9983" width="14.83203125" style="160" customWidth="1"/>
    <col min="9984" max="9984" width="14.33203125" style="160" bestFit="1" customWidth="1"/>
    <col min="9985" max="9996" width="13.6640625" style="160" customWidth="1"/>
    <col min="9997" max="10236" width="9.33203125" style="160"/>
    <col min="10237" max="10237" width="10.6640625" style="160" customWidth="1"/>
    <col min="10238" max="10238" width="45.83203125" style="160" customWidth="1"/>
    <col min="10239" max="10239" width="14.83203125" style="160" customWidth="1"/>
    <col min="10240" max="10240" width="14.33203125" style="160" bestFit="1" customWidth="1"/>
    <col min="10241" max="10252" width="13.6640625" style="160" customWidth="1"/>
    <col min="10253" max="10492" width="9.33203125" style="160"/>
    <col min="10493" max="10493" width="10.6640625" style="160" customWidth="1"/>
    <col min="10494" max="10494" width="45.83203125" style="160" customWidth="1"/>
    <col min="10495" max="10495" width="14.83203125" style="160" customWidth="1"/>
    <col min="10496" max="10496" width="14.33203125" style="160" bestFit="1" customWidth="1"/>
    <col min="10497" max="10508" width="13.6640625" style="160" customWidth="1"/>
    <col min="10509" max="10748" width="9.33203125" style="160"/>
    <col min="10749" max="10749" width="10.6640625" style="160" customWidth="1"/>
    <col min="10750" max="10750" width="45.83203125" style="160" customWidth="1"/>
    <col min="10751" max="10751" width="14.83203125" style="160" customWidth="1"/>
    <col min="10752" max="10752" width="14.33203125" style="160" bestFit="1" customWidth="1"/>
    <col min="10753" max="10764" width="13.6640625" style="160" customWidth="1"/>
    <col min="10765" max="11004" width="9.33203125" style="160"/>
    <col min="11005" max="11005" width="10.6640625" style="160" customWidth="1"/>
    <col min="11006" max="11006" width="45.83203125" style="160" customWidth="1"/>
    <col min="11007" max="11007" width="14.83203125" style="160" customWidth="1"/>
    <col min="11008" max="11008" width="14.33203125" style="160" bestFit="1" customWidth="1"/>
    <col min="11009" max="11020" width="13.6640625" style="160" customWidth="1"/>
    <col min="11021" max="11260" width="9.33203125" style="160"/>
    <col min="11261" max="11261" width="10.6640625" style="160" customWidth="1"/>
    <col min="11262" max="11262" width="45.83203125" style="160" customWidth="1"/>
    <col min="11263" max="11263" width="14.83203125" style="160" customWidth="1"/>
    <col min="11264" max="11264" width="14.33203125" style="160" bestFit="1" customWidth="1"/>
    <col min="11265" max="11276" width="13.6640625" style="160" customWidth="1"/>
    <col min="11277" max="11516" width="9.33203125" style="160"/>
    <col min="11517" max="11517" width="10.6640625" style="160" customWidth="1"/>
    <col min="11518" max="11518" width="45.83203125" style="160" customWidth="1"/>
    <col min="11519" max="11519" width="14.83203125" style="160" customWidth="1"/>
    <col min="11520" max="11520" width="14.33203125" style="160" bestFit="1" customWidth="1"/>
    <col min="11521" max="11532" width="13.6640625" style="160" customWidth="1"/>
    <col min="11533" max="11772" width="9.33203125" style="160"/>
    <col min="11773" max="11773" width="10.6640625" style="160" customWidth="1"/>
    <col min="11774" max="11774" width="45.83203125" style="160" customWidth="1"/>
    <col min="11775" max="11775" width="14.83203125" style="160" customWidth="1"/>
    <col min="11776" max="11776" width="14.33203125" style="160" bestFit="1" customWidth="1"/>
    <col min="11777" max="11788" width="13.6640625" style="160" customWidth="1"/>
    <col min="11789" max="12028" width="9.33203125" style="160"/>
    <col min="12029" max="12029" width="10.6640625" style="160" customWidth="1"/>
    <col min="12030" max="12030" width="45.83203125" style="160" customWidth="1"/>
    <col min="12031" max="12031" width="14.83203125" style="160" customWidth="1"/>
    <col min="12032" max="12032" width="14.33203125" style="160" bestFit="1" customWidth="1"/>
    <col min="12033" max="12044" width="13.6640625" style="160" customWidth="1"/>
    <col min="12045" max="12284" width="9.33203125" style="160"/>
    <col min="12285" max="12285" width="10.6640625" style="160" customWidth="1"/>
    <col min="12286" max="12286" width="45.83203125" style="160" customWidth="1"/>
    <col min="12287" max="12287" width="14.83203125" style="160" customWidth="1"/>
    <col min="12288" max="12288" width="14.33203125" style="160" bestFit="1" customWidth="1"/>
    <col min="12289" max="12300" width="13.6640625" style="160" customWidth="1"/>
    <col min="12301" max="12540" width="9.33203125" style="160"/>
    <col min="12541" max="12541" width="10.6640625" style="160" customWidth="1"/>
    <col min="12542" max="12542" width="45.83203125" style="160" customWidth="1"/>
    <col min="12543" max="12543" width="14.83203125" style="160" customWidth="1"/>
    <col min="12544" max="12544" width="14.33203125" style="160" bestFit="1" customWidth="1"/>
    <col min="12545" max="12556" width="13.6640625" style="160" customWidth="1"/>
    <col min="12557" max="12796" width="9.33203125" style="160"/>
    <col min="12797" max="12797" width="10.6640625" style="160" customWidth="1"/>
    <col min="12798" max="12798" width="45.83203125" style="160" customWidth="1"/>
    <col min="12799" max="12799" width="14.83203125" style="160" customWidth="1"/>
    <col min="12800" max="12800" width="14.33203125" style="160" bestFit="1" customWidth="1"/>
    <col min="12801" max="12812" width="13.6640625" style="160" customWidth="1"/>
    <col min="12813" max="13052" width="9.33203125" style="160"/>
    <col min="13053" max="13053" width="10.6640625" style="160" customWidth="1"/>
    <col min="13054" max="13054" width="45.83203125" style="160" customWidth="1"/>
    <col min="13055" max="13055" width="14.83203125" style="160" customWidth="1"/>
    <col min="13056" max="13056" width="14.33203125" style="160" bestFit="1" customWidth="1"/>
    <col min="13057" max="13068" width="13.6640625" style="160" customWidth="1"/>
    <col min="13069" max="13308" width="9.33203125" style="160"/>
    <col min="13309" max="13309" width="10.6640625" style="160" customWidth="1"/>
    <col min="13310" max="13310" width="45.83203125" style="160" customWidth="1"/>
    <col min="13311" max="13311" width="14.83203125" style="160" customWidth="1"/>
    <col min="13312" max="13312" width="14.33203125" style="160" bestFit="1" customWidth="1"/>
    <col min="13313" max="13324" width="13.6640625" style="160" customWidth="1"/>
    <col min="13325" max="13564" width="9.33203125" style="160"/>
    <col min="13565" max="13565" width="10.6640625" style="160" customWidth="1"/>
    <col min="13566" max="13566" width="45.83203125" style="160" customWidth="1"/>
    <col min="13567" max="13567" width="14.83203125" style="160" customWidth="1"/>
    <col min="13568" max="13568" width="14.33203125" style="160" bestFit="1" customWidth="1"/>
    <col min="13569" max="13580" width="13.6640625" style="160" customWidth="1"/>
    <col min="13581" max="13820" width="9.33203125" style="160"/>
    <col min="13821" max="13821" width="10.6640625" style="160" customWidth="1"/>
    <col min="13822" max="13822" width="45.83203125" style="160" customWidth="1"/>
    <col min="13823" max="13823" width="14.83203125" style="160" customWidth="1"/>
    <col min="13824" max="13824" width="14.33203125" style="160" bestFit="1" customWidth="1"/>
    <col min="13825" max="13836" width="13.6640625" style="160" customWidth="1"/>
    <col min="13837" max="14076" width="9.33203125" style="160"/>
    <col min="14077" max="14077" width="10.6640625" style="160" customWidth="1"/>
    <col min="14078" max="14078" width="45.83203125" style="160" customWidth="1"/>
    <col min="14079" max="14079" width="14.83203125" style="160" customWidth="1"/>
    <col min="14080" max="14080" width="14.33203125" style="160" bestFit="1" customWidth="1"/>
    <col min="14081" max="14092" width="13.6640625" style="160" customWidth="1"/>
    <col min="14093" max="14332" width="9.33203125" style="160"/>
    <col min="14333" max="14333" width="10.6640625" style="160" customWidth="1"/>
    <col min="14334" max="14334" width="45.83203125" style="160" customWidth="1"/>
    <col min="14335" max="14335" width="14.83203125" style="160" customWidth="1"/>
    <col min="14336" max="14336" width="14.33203125" style="160" bestFit="1" customWidth="1"/>
    <col min="14337" max="14348" width="13.6640625" style="160" customWidth="1"/>
    <col min="14349" max="14588" width="9.33203125" style="160"/>
    <col min="14589" max="14589" width="10.6640625" style="160" customWidth="1"/>
    <col min="14590" max="14590" width="45.83203125" style="160" customWidth="1"/>
    <col min="14591" max="14591" width="14.83203125" style="160" customWidth="1"/>
    <col min="14592" max="14592" width="14.33203125" style="160" bestFit="1" customWidth="1"/>
    <col min="14593" max="14604" width="13.6640625" style="160" customWidth="1"/>
    <col min="14605" max="14844" width="9.33203125" style="160"/>
    <col min="14845" max="14845" width="10.6640625" style="160" customWidth="1"/>
    <col min="14846" max="14846" width="45.83203125" style="160" customWidth="1"/>
    <col min="14847" max="14847" width="14.83203125" style="160" customWidth="1"/>
    <col min="14848" max="14848" width="14.33203125" style="160" bestFit="1" customWidth="1"/>
    <col min="14849" max="14860" width="13.6640625" style="160" customWidth="1"/>
    <col min="14861" max="15100" width="9.33203125" style="160"/>
    <col min="15101" max="15101" width="10.6640625" style="160" customWidth="1"/>
    <col min="15102" max="15102" width="45.83203125" style="160" customWidth="1"/>
    <col min="15103" max="15103" width="14.83203125" style="160" customWidth="1"/>
    <col min="15104" max="15104" width="14.33203125" style="160" bestFit="1" customWidth="1"/>
    <col min="15105" max="15116" width="13.6640625" style="160" customWidth="1"/>
    <col min="15117" max="15356" width="9.33203125" style="160"/>
    <col min="15357" max="15357" width="10.6640625" style="160" customWidth="1"/>
    <col min="15358" max="15358" width="45.83203125" style="160" customWidth="1"/>
    <col min="15359" max="15359" width="14.83203125" style="160" customWidth="1"/>
    <col min="15360" max="15360" width="14.33203125" style="160" bestFit="1" customWidth="1"/>
    <col min="15361" max="15372" width="13.6640625" style="160" customWidth="1"/>
    <col min="15373" max="15612" width="9.33203125" style="160"/>
    <col min="15613" max="15613" width="10.6640625" style="160" customWidth="1"/>
    <col min="15614" max="15614" width="45.83203125" style="160" customWidth="1"/>
    <col min="15615" max="15615" width="14.83203125" style="160" customWidth="1"/>
    <col min="15616" max="15616" width="14.33203125" style="160" bestFit="1" customWidth="1"/>
    <col min="15617" max="15628" width="13.6640625" style="160" customWidth="1"/>
    <col min="15629" max="15868" width="9.33203125" style="160"/>
    <col min="15869" max="15869" width="10.6640625" style="160" customWidth="1"/>
    <col min="15870" max="15870" width="45.83203125" style="160" customWidth="1"/>
    <col min="15871" max="15871" width="14.83203125" style="160" customWidth="1"/>
    <col min="15872" max="15872" width="14.33203125" style="160" bestFit="1" customWidth="1"/>
    <col min="15873" max="15884" width="13.6640625" style="160" customWidth="1"/>
    <col min="15885" max="16124" width="9.33203125" style="160"/>
    <col min="16125" max="16125" width="10.6640625" style="160" customWidth="1"/>
    <col min="16126" max="16126" width="45.83203125" style="160" customWidth="1"/>
    <col min="16127" max="16127" width="14.83203125" style="160" customWidth="1"/>
    <col min="16128" max="16128" width="14.33203125" style="160" bestFit="1" customWidth="1"/>
    <col min="16129" max="16140" width="13.6640625" style="160" customWidth="1"/>
    <col min="16141" max="16384" width="9.33203125" style="160"/>
  </cols>
  <sheetData>
    <row r="1" spans="1:12" s="18" customFormat="1" ht="60.75" customHeight="1">
      <c r="A1" s="518"/>
      <c r="B1" s="552"/>
      <c r="C1" s="552"/>
      <c r="D1" s="552"/>
      <c r="E1" s="552"/>
      <c r="F1" s="552"/>
      <c r="G1" s="552"/>
      <c r="H1" s="552"/>
      <c r="I1" s="552"/>
      <c r="J1" s="552"/>
      <c r="K1" s="552"/>
      <c r="L1" s="553"/>
    </row>
    <row r="2" spans="1:12" ht="23.25">
      <c r="A2" s="554" t="s">
        <v>176</v>
      </c>
      <c r="B2" s="555"/>
      <c r="C2" s="555"/>
      <c r="D2" s="555"/>
      <c r="E2" s="555"/>
      <c r="F2" s="555"/>
      <c r="G2" s="555"/>
      <c r="H2" s="555"/>
      <c r="I2" s="555"/>
      <c r="J2" s="555"/>
      <c r="K2" s="555"/>
      <c r="L2" s="556"/>
    </row>
    <row r="3" spans="1:12" s="18" customFormat="1" ht="20.100000000000001" customHeight="1">
      <c r="A3" s="424" t="s">
        <v>16</v>
      </c>
      <c r="B3" s="212"/>
      <c r="C3" s="212"/>
      <c r="D3" s="212"/>
      <c r="E3" s="557" t="s">
        <v>613</v>
      </c>
      <c r="F3" s="558"/>
      <c r="G3" s="161" t="s">
        <v>22</v>
      </c>
      <c r="H3" s="162">
        <f>'ORÇAMENTARIA - GERAL'!H9</f>
        <v>0.30170000000000002</v>
      </c>
      <c r="I3" s="212"/>
      <c r="J3" s="212"/>
      <c r="K3" s="213"/>
      <c r="L3" s="559"/>
    </row>
    <row r="4" spans="1:12" s="18" customFormat="1" ht="20.100000000000001" customHeight="1">
      <c r="A4" s="424"/>
      <c r="B4" s="212"/>
      <c r="D4" s="212"/>
      <c r="E4" s="211"/>
      <c r="F4" s="212"/>
      <c r="G4" s="211" t="s">
        <v>18</v>
      </c>
      <c r="H4" s="213"/>
      <c r="I4" s="504"/>
      <c r="J4" s="504"/>
      <c r="K4" s="504"/>
      <c r="L4" s="559"/>
    </row>
    <row r="5" spans="1:12" s="18" customFormat="1" ht="12.75">
      <c r="A5" s="564" t="str">
        <f>'ORÇAMENTARIA - GERAL'!A6:E6</f>
        <v>OBRA: INFRA ESTRUTURA, PAVIMENTAÇÃO E URBANIZAÇÃO PARA IMPLANTAÇÃO DE CASAS POPULARES - MONTREAL</v>
      </c>
      <c r="B5" s="565"/>
      <c r="C5" s="565"/>
      <c r="D5" s="565"/>
      <c r="E5" s="503" t="str">
        <f>'ORÇAMENTARIA - GERAL'!A7</f>
        <v>LOCAL: RUA ENEDINO DE OLIVEIRA – BAIRRO MONTREAL - MUNICÍPIO DE LAGOA SANTA</v>
      </c>
      <c r="F5" s="503"/>
      <c r="G5" s="23" t="s">
        <v>20</v>
      </c>
      <c r="H5" s="23" t="s">
        <v>177</v>
      </c>
      <c r="I5" s="425"/>
      <c r="J5" s="425"/>
      <c r="K5" s="425"/>
      <c r="L5" s="559"/>
    </row>
    <row r="6" spans="1:12" s="18" customFormat="1" ht="25.5" customHeight="1">
      <c r="A6" s="505" t="str">
        <f>'ORÇAMENTARIA - GERAL'!A8:D8</f>
        <v>REGIÃO/MÊS DE REFERÊNCIA: SETOP JAN 2022/ SUDECAP FEV 2022 / SINAPI MAR 2022.</v>
      </c>
      <c r="B6" s="560"/>
      <c r="C6" s="560"/>
      <c r="D6" s="560"/>
      <c r="E6" s="560"/>
      <c r="F6" s="561" t="str">
        <f>'ORÇAMENTARIA - GERAL'!A9</f>
        <v>PRAZO DE EXECUÇÃO: 4 MESES</v>
      </c>
      <c r="G6" s="562"/>
      <c r="H6" s="563"/>
      <c r="I6" s="425"/>
      <c r="J6" s="425"/>
      <c r="K6" s="425"/>
      <c r="L6" s="559"/>
    </row>
    <row r="7" spans="1:12" ht="25.5">
      <c r="A7" s="426" t="s">
        <v>14</v>
      </c>
      <c r="B7" s="163" t="s">
        <v>178</v>
      </c>
      <c r="C7" s="164" t="s">
        <v>179</v>
      </c>
      <c r="D7" s="165" t="s">
        <v>180</v>
      </c>
      <c r="E7" s="166" t="s">
        <v>181</v>
      </c>
      <c r="F7" s="166" t="s">
        <v>182</v>
      </c>
      <c r="G7" s="167" t="s">
        <v>183</v>
      </c>
      <c r="H7" s="166" t="s">
        <v>184</v>
      </c>
      <c r="I7" s="166"/>
      <c r="J7" s="166"/>
      <c r="K7" s="166"/>
      <c r="L7" s="427"/>
    </row>
    <row r="8" spans="1:12" ht="15" customHeight="1">
      <c r="A8" s="551">
        <f>'ORÇAMENTARIA - GERAL'!A12</f>
        <v>1</v>
      </c>
      <c r="B8" s="550" t="str">
        <f>'ORÇAMENTARIA - GERAL'!C12</f>
        <v>SERVIÇOS INICIAIS</v>
      </c>
      <c r="C8" s="168">
        <f>C9/$C$21</f>
        <v>8.5228439069256465E-2</v>
      </c>
      <c r="D8" s="169">
        <f t="shared" ref="D8:D14" si="0">SUM(E8:L8)</f>
        <v>0.99999999999999989</v>
      </c>
      <c r="E8" s="170">
        <v>0.7</v>
      </c>
      <c r="F8" s="170">
        <v>0.1</v>
      </c>
      <c r="G8" s="171">
        <v>0.1</v>
      </c>
      <c r="H8" s="170">
        <v>0.1</v>
      </c>
      <c r="I8" s="170"/>
      <c r="J8" s="170"/>
      <c r="K8" s="170"/>
      <c r="L8" s="428"/>
    </row>
    <row r="9" spans="1:12">
      <c r="A9" s="551"/>
      <c r="B9" s="550"/>
      <c r="C9" s="172">
        <f>'ORÇAMENTARIA - GERAL'!H12</f>
        <v>89398.51999999999</v>
      </c>
      <c r="D9" s="173">
        <f t="shared" si="0"/>
        <v>89398.51999999999</v>
      </c>
      <c r="E9" s="174">
        <f t="shared" ref="E9:L9" si="1">E8*$C9</f>
        <v>62578.963999999985</v>
      </c>
      <c r="F9" s="174">
        <f t="shared" si="1"/>
        <v>8939.851999999999</v>
      </c>
      <c r="G9" s="174">
        <f t="shared" si="1"/>
        <v>8939.851999999999</v>
      </c>
      <c r="H9" s="174">
        <f t="shared" si="1"/>
        <v>8939.851999999999</v>
      </c>
      <c r="I9" s="174">
        <f t="shared" si="1"/>
        <v>0</v>
      </c>
      <c r="J9" s="174">
        <f t="shared" si="1"/>
        <v>0</v>
      </c>
      <c r="K9" s="174">
        <f t="shared" si="1"/>
        <v>0</v>
      </c>
      <c r="L9" s="429">
        <f t="shared" si="1"/>
        <v>0</v>
      </c>
    </row>
    <row r="10" spans="1:12" ht="15" customHeight="1">
      <c r="A10" s="549">
        <f>'ORÇAMENTARIA - GERAL'!A23</f>
        <v>2</v>
      </c>
      <c r="B10" s="550" t="str">
        <f>'ORÇAMENTARIA - GERAL'!C23</f>
        <v>ADMINISTRAÇÃO DA OBRA</v>
      </c>
      <c r="C10" s="168">
        <f>C11/$C$21</f>
        <v>0.15144150751660543</v>
      </c>
      <c r="D10" s="169">
        <f t="shared" si="0"/>
        <v>1</v>
      </c>
      <c r="E10" s="170">
        <v>0.25</v>
      </c>
      <c r="F10" s="170">
        <v>0.25</v>
      </c>
      <c r="G10" s="170">
        <v>0.25</v>
      </c>
      <c r="H10" s="170">
        <v>0.25</v>
      </c>
      <c r="I10" s="170"/>
      <c r="J10" s="170"/>
      <c r="K10" s="170"/>
      <c r="L10" s="428"/>
    </row>
    <row r="11" spans="1:12">
      <c r="A11" s="549"/>
      <c r="B11" s="550"/>
      <c r="C11" s="172">
        <f>'ORÇAMENTARIA - GERAL'!H23</f>
        <v>158851.28</v>
      </c>
      <c r="D11" s="173">
        <f t="shared" si="0"/>
        <v>158851.28</v>
      </c>
      <c r="E11" s="173">
        <f>E10*C11</f>
        <v>39712.82</v>
      </c>
      <c r="F11" s="173">
        <f>F10*C11</f>
        <v>39712.82</v>
      </c>
      <c r="G11" s="175">
        <f>G10*C11</f>
        <v>39712.82</v>
      </c>
      <c r="H11" s="174">
        <f>H10*C11</f>
        <v>39712.82</v>
      </c>
      <c r="I11" s="174">
        <f t="shared" ref="I11:L11" si="2">I10*$C11</f>
        <v>0</v>
      </c>
      <c r="J11" s="174">
        <f t="shared" si="2"/>
        <v>0</v>
      </c>
      <c r="K11" s="174">
        <f t="shared" si="2"/>
        <v>0</v>
      </c>
      <c r="L11" s="429">
        <f t="shared" si="2"/>
        <v>0</v>
      </c>
    </row>
    <row r="12" spans="1:12" ht="15" customHeight="1">
      <c r="A12" s="549">
        <f>'ORÇAMENTARIA - GERAL'!A28</f>
        <v>3</v>
      </c>
      <c r="B12" s="550" t="str">
        <f>'ORÇAMENTARIA - GERAL'!C28</f>
        <v>TERRAPLENAGEM</v>
      </c>
      <c r="C12" s="168">
        <f>C13/$C$21</f>
        <v>8.3560717802364903E-2</v>
      </c>
      <c r="D12" s="169">
        <f t="shared" si="0"/>
        <v>1</v>
      </c>
      <c r="E12" s="170">
        <v>1</v>
      </c>
      <c r="F12" s="170"/>
      <c r="G12" s="171"/>
      <c r="H12" s="170">
        <v>0</v>
      </c>
      <c r="I12" s="170"/>
      <c r="J12" s="170"/>
      <c r="K12" s="170"/>
      <c r="L12" s="428"/>
    </row>
    <row r="13" spans="1:12">
      <c r="A13" s="549"/>
      <c r="B13" s="550"/>
      <c r="C13" s="172">
        <f>'ORÇAMENTARIA - GERAL'!H28</f>
        <v>87649.2</v>
      </c>
      <c r="D13" s="173">
        <f t="shared" si="0"/>
        <v>87649.2</v>
      </c>
      <c r="E13" s="173">
        <f>E12*C13</f>
        <v>87649.2</v>
      </c>
      <c r="F13" s="173">
        <f>F12*C13</f>
        <v>0</v>
      </c>
      <c r="G13" s="175">
        <f>G12*C13</f>
        <v>0</v>
      </c>
      <c r="H13" s="174">
        <f>H12*C13</f>
        <v>0</v>
      </c>
      <c r="I13" s="174">
        <f t="shared" ref="I13:L13" si="3">I12*$C13</f>
        <v>0</v>
      </c>
      <c r="J13" s="174">
        <f t="shared" si="3"/>
        <v>0</v>
      </c>
      <c r="K13" s="174">
        <f t="shared" si="3"/>
        <v>0</v>
      </c>
      <c r="L13" s="429">
        <f t="shared" si="3"/>
        <v>0</v>
      </c>
    </row>
    <row r="14" spans="1:12" ht="15" customHeight="1">
      <c r="A14" s="549">
        <f>'ORÇAMENTARIA - GERAL'!A33</f>
        <v>4</v>
      </c>
      <c r="B14" s="550" t="str">
        <f>'ORÇAMENTARIA - GERAL'!C33</f>
        <v>INFRAESTRUTURA</v>
      </c>
      <c r="C14" s="168">
        <f>C15/$C$21</f>
        <v>0.39786334104749288</v>
      </c>
      <c r="D14" s="169">
        <f t="shared" si="0"/>
        <v>15.85</v>
      </c>
      <c r="E14" s="170">
        <v>0.25</v>
      </c>
      <c r="F14" s="170">
        <v>0.3</v>
      </c>
      <c r="G14" s="171">
        <v>0.3</v>
      </c>
      <c r="H14" s="170">
        <v>15</v>
      </c>
      <c r="I14" s="170"/>
      <c r="J14" s="170"/>
      <c r="K14" s="170"/>
      <c r="L14" s="428"/>
    </row>
    <row r="15" spans="1:12">
      <c r="A15" s="549"/>
      <c r="B15" s="550"/>
      <c r="C15" s="172">
        <f>'ORÇAMENTARIA - GERAL'!H33</f>
        <v>417330.1100000001</v>
      </c>
      <c r="D15" s="173">
        <f>SUM(E5:L15)</f>
        <v>6950600.0935000014</v>
      </c>
      <c r="E15" s="173">
        <f>E14*C15</f>
        <v>104332.52750000003</v>
      </c>
      <c r="F15" s="173">
        <f>F14*C15</f>
        <v>125199.03300000002</v>
      </c>
      <c r="G15" s="175">
        <f>G14*C15</f>
        <v>125199.03300000002</v>
      </c>
      <c r="H15" s="174">
        <f>H14*C15</f>
        <v>6259951.6500000013</v>
      </c>
      <c r="I15" s="174">
        <f t="shared" ref="I15:L15" si="4">I14*$C15</f>
        <v>0</v>
      </c>
      <c r="J15" s="174">
        <f t="shared" si="4"/>
        <v>0</v>
      </c>
      <c r="K15" s="174">
        <f t="shared" si="4"/>
        <v>0</v>
      </c>
      <c r="L15" s="429">
        <f t="shared" si="4"/>
        <v>0</v>
      </c>
    </row>
    <row r="16" spans="1:12" ht="15" customHeight="1">
      <c r="A16" s="549">
        <f>'ORÇAMENTARIA - GERAL'!A66</f>
        <v>5</v>
      </c>
      <c r="B16" s="550" t="str">
        <f>'ORÇAMENTARIA - GERAL'!C66</f>
        <v>MUROS E CERCAMENTOS</v>
      </c>
      <c r="C16" s="168">
        <f>C17/$C$21</f>
        <v>0.27281453408806938</v>
      </c>
      <c r="D16" s="169">
        <f t="shared" ref="D16:D21" si="5">SUM(E16:L16)</f>
        <v>1</v>
      </c>
      <c r="E16" s="170">
        <v>0.1</v>
      </c>
      <c r="F16" s="170">
        <v>0.2</v>
      </c>
      <c r="G16" s="171">
        <v>0.2</v>
      </c>
      <c r="H16" s="170">
        <v>0.5</v>
      </c>
      <c r="I16" s="170"/>
      <c r="J16" s="170"/>
      <c r="K16" s="170"/>
      <c r="L16" s="428"/>
    </row>
    <row r="17" spans="1:12">
      <c r="A17" s="549"/>
      <c r="B17" s="550"/>
      <c r="C17" s="172">
        <f>'ORÇAMENTARIA - GERAL'!H66</f>
        <v>286162.88</v>
      </c>
      <c r="D17" s="173">
        <f t="shared" si="5"/>
        <v>286162.88</v>
      </c>
      <c r="E17" s="173">
        <f>E16*C17</f>
        <v>28616.288</v>
      </c>
      <c r="F17" s="173">
        <f>F16*C17</f>
        <v>57232.576000000001</v>
      </c>
      <c r="G17" s="175">
        <f>G16*C17</f>
        <v>57232.576000000001</v>
      </c>
      <c r="H17" s="174">
        <f>H16*C17</f>
        <v>143081.44</v>
      </c>
      <c r="I17" s="174">
        <f t="shared" ref="I17:L17" si="6">I16*$C17</f>
        <v>0</v>
      </c>
      <c r="J17" s="174">
        <f t="shared" si="6"/>
        <v>0</v>
      </c>
      <c r="K17" s="174">
        <f t="shared" si="6"/>
        <v>0</v>
      </c>
      <c r="L17" s="429">
        <f t="shared" si="6"/>
        <v>0</v>
      </c>
    </row>
    <row r="18" spans="1:12" ht="15" customHeight="1">
      <c r="A18" s="549">
        <f>'ORÇAMENTARIA - GERAL'!A93</f>
        <v>6</v>
      </c>
      <c r="B18" s="550" t="str">
        <f>'ORÇAMENTARIA - GERAL'!C93</f>
        <v>PAISAGISMO</v>
      </c>
      <c r="C18" s="168">
        <f>C19/$C$21</f>
        <v>9.0914604762110142E-3</v>
      </c>
      <c r="D18" s="169">
        <f t="shared" si="5"/>
        <v>1</v>
      </c>
      <c r="E18" s="170"/>
      <c r="F18" s="170"/>
      <c r="G18" s="171"/>
      <c r="H18" s="170">
        <v>1</v>
      </c>
      <c r="I18" s="170"/>
      <c r="J18" s="170"/>
      <c r="K18" s="170"/>
      <c r="L18" s="428"/>
    </row>
    <row r="19" spans="1:12">
      <c r="A19" s="549"/>
      <c r="B19" s="550"/>
      <c r="C19" s="172">
        <f>'ORÇAMENTARIA - GERAL'!H93</f>
        <v>9536.2900000000009</v>
      </c>
      <c r="D19" s="173">
        <f t="shared" si="5"/>
        <v>9536.2900000000009</v>
      </c>
      <c r="E19" s="173">
        <f>E18*C19</f>
        <v>0</v>
      </c>
      <c r="F19" s="173">
        <f>F18*C19</f>
        <v>0</v>
      </c>
      <c r="G19" s="175">
        <f>G18*C19</f>
        <v>0</v>
      </c>
      <c r="H19" s="174">
        <f>H18*C19</f>
        <v>9536.2900000000009</v>
      </c>
      <c r="I19" s="174">
        <f t="shared" ref="I19:L19" si="7">I18*$C19</f>
        <v>0</v>
      </c>
      <c r="J19" s="174">
        <f t="shared" si="7"/>
        <v>0</v>
      </c>
      <c r="K19" s="174">
        <f t="shared" si="7"/>
        <v>0</v>
      </c>
      <c r="L19" s="429">
        <f t="shared" si="7"/>
        <v>0</v>
      </c>
    </row>
    <row r="20" spans="1:12" ht="15" customHeight="1">
      <c r="A20" s="567" t="s">
        <v>0</v>
      </c>
      <c r="B20" s="568"/>
      <c r="C20" s="176">
        <f>C8+C10+C12+C14+C16+C18</f>
        <v>1.0000000000000002</v>
      </c>
      <c r="D20" s="169">
        <f t="shared" si="5"/>
        <v>6.9082706145552697</v>
      </c>
      <c r="E20" s="169">
        <f>E21/C21</f>
        <v>0.30782829070067597</v>
      </c>
      <c r="F20" s="169">
        <f>F21/C21</f>
        <v>0.22030512991793874</v>
      </c>
      <c r="G20" s="177">
        <f>G21/C21</f>
        <v>0.22030512991793874</v>
      </c>
      <c r="H20" s="169">
        <f>H21/$C$21</f>
        <v>6.1598320640187163</v>
      </c>
      <c r="I20" s="169"/>
      <c r="J20" s="169"/>
      <c r="K20" s="169"/>
      <c r="L20" s="430"/>
    </row>
    <row r="21" spans="1:12">
      <c r="A21" s="567"/>
      <c r="B21" s="568"/>
      <c r="C21" s="178">
        <f>C9+C11+C13+C15+C17+C19</f>
        <v>1048928.28</v>
      </c>
      <c r="D21" s="178">
        <f t="shared" si="5"/>
        <v>7246280.4135000017</v>
      </c>
      <c r="E21" s="178">
        <f>E9+E11+E13+E15+E17+E19</f>
        <v>322889.79950000002</v>
      </c>
      <c r="F21" s="178">
        <f>F9+F11+F13+F15+F17+F19</f>
        <v>231084.28100000002</v>
      </c>
      <c r="G21" s="178">
        <f>G9+G11+G13+G15+G17+G19</f>
        <v>231084.28100000002</v>
      </c>
      <c r="H21" s="178">
        <f>H9+H11+H13+H15+H17+H19</f>
        <v>6461222.052000002</v>
      </c>
      <c r="I21" s="178"/>
      <c r="J21" s="178"/>
      <c r="K21" s="178"/>
      <c r="L21" s="431"/>
    </row>
    <row r="22" spans="1:12" ht="33.75" customHeight="1">
      <c r="A22" s="432"/>
      <c r="B22" s="179"/>
      <c r="C22" s="179"/>
      <c r="D22" s="179"/>
      <c r="E22" s="179"/>
      <c r="F22" s="179"/>
      <c r="G22" s="179"/>
      <c r="H22" s="179"/>
      <c r="I22" s="179"/>
      <c r="J22" s="179"/>
      <c r="K22" s="179"/>
      <c r="L22" s="433"/>
    </row>
    <row r="23" spans="1:12" ht="24" customHeight="1">
      <c r="A23" s="434"/>
      <c r="B23" s="180"/>
      <c r="C23" s="180"/>
      <c r="D23" s="570" t="s">
        <v>174</v>
      </c>
      <c r="E23" s="570"/>
      <c r="F23" s="570"/>
      <c r="G23" s="570"/>
      <c r="H23" s="180"/>
      <c r="I23" s="180"/>
      <c r="J23" s="180"/>
      <c r="K23" s="180"/>
      <c r="L23" s="435"/>
    </row>
    <row r="24" spans="1:12" ht="13.5" customHeight="1" thickBot="1">
      <c r="A24" s="436"/>
      <c r="B24" s="437"/>
      <c r="C24" s="437"/>
      <c r="D24" s="571" t="s">
        <v>175</v>
      </c>
      <c r="E24" s="571"/>
      <c r="F24" s="571"/>
      <c r="G24" s="571"/>
      <c r="H24" s="437"/>
      <c r="I24" s="437"/>
      <c r="J24" s="438"/>
      <c r="K24" s="438"/>
      <c r="L24" s="439"/>
    </row>
    <row r="27" spans="1:12" ht="15" customHeight="1">
      <c r="B27" s="569"/>
      <c r="C27" s="569"/>
      <c r="D27" s="569"/>
      <c r="E27" s="569"/>
      <c r="F27" s="569"/>
      <c r="G27" s="569"/>
      <c r="H27" s="569"/>
      <c r="I27" s="569"/>
    </row>
    <row r="28" spans="1:12" ht="15" customHeight="1">
      <c r="B28" s="566"/>
      <c r="C28" s="566"/>
      <c r="D28" s="566"/>
      <c r="E28" s="566"/>
      <c r="F28" s="566"/>
      <c r="G28" s="566"/>
      <c r="H28" s="566"/>
      <c r="I28" s="566"/>
    </row>
  </sheetData>
  <sheetProtection selectLockedCells="1" selectUnlockedCells="1"/>
  <mergeCells count="26">
    <mergeCell ref="B28:F28"/>
    <mergeCell ref="G28:I28"/>
    <mergeCell ref="A20:B21"/>
    <mergeCell ref="B27:F27"/>
    <mergeCell ref="D23:G23"/>
    <mergeCell ref="D24:G24"/>
    <mergeCell ref="G27:I27"/>
    <mergeCell ref="A1:L1"/>
    <mergeCell ref="A2:L2"/>
    <mergeCell ref="E3:F3"/>
    <mergeCell ref="L3:L6"/>
    <mergeCell ref="A6:E6"/>
    <mergeCell ref="F6:H6"/>
    <mergeCell ref="A5:D5"/>
    <mergeCell ref="A8:A9"/>
    <mergeCell ref="B8:B9"/>
    <mergeCell ref="A10:A11"/>
    <mergeCell ref="B10:B11"/>
    <mergeCell ref="A12:A13"/>
    <mergeCell ref="B12:B13"/>
    <mergeCell ref="A14:A15"/>
    <mergeCell ref="B14:B15"/>
    <mergeCell ref="A16:A17"/>
    <mergeCell ref="B16:B17"/>
    <mergeCell ref="A18:A19"/>
    <mergeCell ref="B18:B19"/>
  </mergeCells>
  <conditionalFormatting sqref="E12:L12 E14:L14 E8:L8 E16:L16 E18:L18 E10:L10">
    <cfRule type="cellIs" dxfId="12" priority="2" stopIfTrue="1" operator="greaterThan">
      <formula>0</formula>
    </cfRule>
  </conditionalFormatting>
  <printOptions horizontalCentered="1" verticalCentered="1"/>
  <pageMargins left="0.23622047244094491" right="0.23622047244094491" top="0.35433070866141736" bottom="0.35433070866141736" header="0.31496062992125984" footer="0.31496062992125984"/>
  <pageSetup paperSize="9" scale="90" firstPageNumber="0"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sheetPr>
    <tabColor indexed="49"/>
  </sheetPr>
  <dimension ref="B1:U44"/>
  <sheetViews>
    <sheetView showZeros="0" topLeftCell="A23" workbookViewId="0">
      <selection activeCell="B11" sqref="B11"/>
    </sheetView>
  </sheetViews>
  <sheetFormatPr defaultColWidth="10.33203125" defaultRowHeight="12.75" customHeight="1"/>
  <cols>
    <col min="1" max="1" width="2.33203125" style="455" customWidth="1"/>
    <col min="2" max="2" width="27.5" style="455" customWidth="1"/>
    <col min="3" max="8" width="4.1640625" style="455" customWidth="1"/>
    <col min="9" max="9" width="27.83203125" style="455" customWidth="1"/>
    <col min="10" max="10" width="12.1640625" style="455" customWidth="1"/>
    <col min="11" max="256" width="10.33203125" style="455"/>
    <col min="257" max="257" width="2.33203125" style="455" customWidth="1"/>
    <col min="258" max="258" width="27.5" style="455" customWidth="1"/>
    <col min="259" max="264" width="4.1640625" style="455" customWidth="1"/>
    <col min="265" max="265" width="27.83203125" style="455" customWidth="1"/>
    <col min="266" max="266" width="12.1640625" style="455" customWidth="1"/>
    <col min="267" max="512" width="10.33203125" style="455"/>
    <col min="513" max="513" width="2.33203125" style="455" customWidth="1"/>
    <col min="514" max="514" width="27.5" style="455" customWidth="1"/>
    <col min="515" max="520" width="4.1640625" style="455" customWidth="1"/>
    <col min="521" max="521" width="27.83203125" style="455" customWidth="1"/>
    <col min="522" max="522" width="12.1640625" style="455" customWidth="1"/>
    <col min="523" max="768" width="10.33203125" style="455"/>
    <col min="769" max="769" width="2.33203125" style="455" customWidth="1"/>
    <col min="770" max="770" width="27.5" style="455" customWidth="1"/>
    <col min="771" max="776" width="4.1640625" style="455" customWidth="1"/>
    <col min="777" max="777" width="27.83203125" style="455" customWidth="1"/>
    <col min="778" max="778" width="12.1640625" style="455" customWidth="1"/>
    <col min="779" max="1024" width="10.33203125" style="455"/>
    <col min="1025" max="1025" width="2.33203125" style="455" customWidth="1"/>
    <col min="1026" max="1026" width="27.5" style="455" customWidth="1"/>
    <col min="1027" max="1032" width="4.1640625" style="455" customWidth="1"/>
    <col min="1033" max="1033" width="27.83203125" style="455" customWidth="1"/>
    <col min="1034" max="1034" width="12.1640625" style="455" customWidth="1"/>
    <col min="1035" max="1280" width="10.33203125" style="455"/>
    <col min="1281" max="1281" width="2.33203125" style="455" customWidth="1"/>
    <col min="1282" max="1282" width="27.5" style="455" customWidth="1"/>
    <col min="1283" max="1288" width="4.1640625" style="455" customWidth="1"/>
    <col min="1289" max="1289" width="27.83203125" style="455" customWidth="1"/>
    <col min="1290" max="1290" width="12.1640625" style="455" customWidth="1"/>
    <col min="1291" max="1536" width="10.33203125" style="455"/>
    <col min="1537" max="1537" width="2.33203125" style="455" customWidth="1"/>
    <col min="1538" max="1538" width="27.5" style="455" customWidth="1"/>
    <col min="1539" max="1544" width="4.1640625" style="455" customWidth="1"/>
    <col min="1545" max="1545" width="27.83203125" style="455" customWidth="1"/>
    <col min="1546" max="1546" width="12.1640625" style="455" customWidth="1"/>
    <col min="1547" max="1792" width="10.33203125" style="455"/>
    <col min="1793" max="1793" width="2.33203125" style="455" customWidth="1"/>
    <col min="1794" max="1794" width="27.5" style="455" customWidth="1"/>
    <col min="1795" max="1800" width="4.1640625" style="455" customWidth="1"/>
    <col min="1801" max="1801" width="27.83203125" style="455" customWidth="1"/>
    <col min="1802" max="1802" width="12.1640625" style="455" customWidth="1"/>
    <col min="1803" max="2048" width="10.33203125" style="455"/>
    <col min="2049" max="2049" width="2.33203125" style="455" customWidth="1"/>
    <col min="2050" max="2050" width="27.5" style="455" customWidth="1"/>
    <col min="2051" max="2056" width="4.1640625" style="455" customWidth="1"/>
    <col min="2057" max="2057" width="27.83203125" style="455" customWidth="1"/>
    <col min="2058" max="2058" width="12.1640625" style="455" customWidth="1"/>
    <col min="2059" max="2304" width="10.33203125" style="455"/>
    <col min="2305" max="2305" width="2.33203125" style="455" customWidth="1"/>
    <col min="2306" max="2306" width="27.5" style="455" customWidth="1"/>
    <col min="2307" max="2312" width="4.1640625" style="455" customWidth="1"/>
    <col min="2313" max="2313" width="27.83203125" style="455" customWidth="1"/>
    <col min="2314" max="2314" width="12.1640625" style="455" customWidth="1"/>
    <col min="2315" max="2560" width="10.33203125" style="455"/>
    <col min="2561" max="2561" width="2.33203125" style="455" customWidth="1"/>
    <col min="2562" max="2562" width="27.5" style="455" customWidth="1"/>
    <col min="2563" max="2568" width="4.1640625" style="455" customWidth="1"/>
    <col min="2569" max="2569" width="27.83203125" style="455" customWidth="1"/>
    <col min="2570" max="2570" width="12.1640625" style="455" customWidth="1"/>
    <col min="2571" max="2816" width="10.33203125" style="455"/>
    <col min="2817" max="2817" width="2.33203125" style="455" customWidth="1"/>
    <col min="2818" max="2818" width="27.5" style="455" customWidth="1"/>
    <col min="2819" max="2824" width="4.1640625" style="455" customWidth="1"/>
    <col min="2825" max="2825" width="27.83203125" style="455" customWidth="1"/>
    <col min="2826" max="2826" width="12.1640625" style="455" customWidth="1"/>
    <col min="2827" max="3072" width="10.33203125" style="455"/>
    <col min="3073" max="3073" width="2.33203125" style="455" customWidth="1"/>
    <col min="3074" max="3074" width="27.5" style="455" customWidth="1"/>
    <col min="3075" max="3080" width="4.1640625" style="455" customWidth="1"/>
    <col min="3081" max="3081" width="27.83203125" style="455" customWidth="1"/>
    <col min="3082" max="3082" width="12.1640625" style="455" customWidth="1"/>
    <col min="3083" max="3328" width="10.33203125" style="455"/>
    <col min="3329" max="3329" width="2.33203125" style="455" customWidth="1"/>
    <col min="3330" max="3330" width="27.5" style="455" customWidth="1"/>
    <col min="3331" max="3336" width="4.1640625" style="455" customWidth="1"/>
    <col min="3337" max="3337" width="27.83203125" style="455" customWidth="1"/>
    <col min="3338" max="3338" width="12.1640625" style="455" customWidth="1"/>
    <col min="3339" max="3584" width="10.33203125" style="455"/>
    <col min="3585" max="3585" width="2.33203125" style="455" customWidth="1"/>
    <col min="3586" max="3586" width="27.5" style="455" customWidth="1"/>
    <col min="3587" max="3592" width="4.1640625" style="455" customWidth="1"/>
    <col min="3593" max="3593" width="27.83203125" style="455" customWidth="1"/>
    <col min="3594" max="3594" width="12.1640625" style="455" customWidth="1"/>
    <col min="3595" max="3840" width="10.33203125" style="455"/>
    <col min="3841" max="3841" width="2.33203125" style="455" customWidth="1"/>
    <col min="3842" max="3842" width="27.5" style="455" customWidth="1"/>
    <col min="3843" max="3848" width="4.1640625" style="455" customWidth="1"/>
    <col min="3849" max="3849" width="27.83203125" style="455" customWidth="1"/>
    <col min="3850" max="3850" width="12.1640625" style="455" customWidth="1"/>
    <col min="3851" max="4096" width="10.33203125" style="455"/>
    <col min="4097" max="4097" width="2.33203125" style="455" customWidth="1"/>
    <col min="4098" max="4098" width="27.5" style="455" customWidth="1"/>
    <col min="4099" max="4104" width="4.1640625" style="455" customWidth="1"/>
    <col min="4105" max="4105" width="27.83203125" style="455" customWidth="1"/>
    <col min="4106" max="4106" width="12.1640625" style="455" customWidth="1"/>
    <col min="4107" max="4352" width="10.33203125" style="455"/>
    <col min="4353" max="4353" width="2.33203125" style="455" customWidth="1"/>
    <col min="4354" max="4354" width="27.5" style="455" customWidth="1"/>
    <col min="4355" max="4360" width="4.1640625" style="455" customWidth="1"/>
    <col min="4361" max="4361" width="27.83203125" style="455" customWidth="1"/>
    <col min="4362" max="4362" width="12.1640625" style="455" customWidth="1"/>
    <col min="4363" max="4608" width="10.33203125" style="455"/>
    <col min="4609" max="4609" width="2.33203125" style="455" customWidth="1"/>
    <col min="4610" max="4610" width="27.5" style="455" customWidth="1"/>
    <col min="4611" max="4616" width="4.1640625" style="455" customWidth="1"/>
    <col min="4617" max="4617" width="27.83203125" style="455" customWidth="1"/>
    <col min="4618" max="4618" width="12.1640625" style="455" customWidth="1"/>
    <col min="4619" max="4864" width="10.33203125" style="455"/>
    <col min="4865" max="4865" width="2.33203125" style="455" customWidth="1"/>
    <col min="4866" max="4866" width="27.5" style="455" customWidth="1"/>
    <col min="4867" max="4872" width="4.1640625" style="455" customWidth="1"/>
    <col min="4873" max="4873" width="27.83203125" style="455" customWidth="1"/>
    <col min="4874" max="4874" width="12.1640625" style="455" customWidth="1"/>
    <col min="4875" max="5120" width="10.33203125" style="455"/>
    <col min="5121" max="5121" width="2.33203125" style="455" customWidth="1"/>
    <col min="5122" max="5122" width="27.5" style="455" customWidth="1"/>
    <col min="5123" max="5128" width="4.1640625" style="455" customWidth="1"/>
    <col min="5129" max="5129" width="27.83203125" style="455" customWidth="1"/>
    <col min="5130" max="5130" width="12.1640625" style="455" customWidth="1"/>
    <col min="5131" max="5376" width="10.33203125" style="455"/>
    <col min="5377" max="5377" width="2.33203125" style="455" customWidth="1"/>
    <col min="5378" max="5378" width="27.5" style="455" customWidth="1"/>
    <col min="5379" max="5384" width="4.1640625" style="455" customWidth="1"/>
    <col min="5385" max="5385" width="27.83203125" style="455" customWidth="1"/>
    <col min="5386" max="5386" width="12.1640625" style="455" customWidth="1"/>
    <col min="5387" max="5632" width="10.33203125" style="455"/>
    <col min="5633" max="5633" width="2.33203125" style="455" customWidth="1"/>
    <col min="5634" max="5634" width="27.5" style="455" customWidth="1"/>
    <col min="5635" max="5640" width="4.1640625" style="455" customWidth="1"/>
    <col min="5641" max="5641" width="27.83203125" style="455" customWidth="1"/>
    <col min="5642" max="5642" width="12.1640625" style="455" customWidth="1"/>
    <col min="5643" max="5888" width="10.33203125" style="455"/>
    <col min="5889" max="5889" width="2.33203125" style="455" customWidth="1"/>
    <col min="5890" max="5890" width="27.5" style="455" customWidth="1"/>
    <col min="5891" max="5896" width="4.1640625" style="455" customWidth="1"/>
    <col min="5897" max="5897" width="27.83203125" style="455" customWidth="1"/>
    <col min="5898" max="5898" width="12.1640625" style="455" customWidth="1"/>
    <col min="5899" max="6144" width="10.33203125" style="455"/>
    <col min="6145" max="6145" width="2.33203125" style="455" customWidth="1"/>
    <col min="6146" max="6146" width="27.5" style="455" customWidth="1"/>
    <col min="6147" max="6152" width="4.1640625" style="455" customWidth="1"/>
    <col min="6153" max="6153" width="27.83203125" style="455" customWidth="1"/>
    <col min="6154" max="6154" width="12.1640625" style="455" customWidth="1"/>
    <col min="6155" max="6400" width="10.33203125" style="455"/>
    <col min="6401" max="6401" width="2.33203125" style="455" customWidth="1"/>
    <col min="6402" max="6402" width="27.5" style="455" customWidth="1"/>
    <col min="6403" max="6408" width="4.1640625" style="455" customWidth="1"/>
    <col min="6409" max="6409" width="27.83203125" style="455" customWidth="1"/>
    <col min="6410" max="6410" width="12.1640625" style="455" customWidth="1"/>
    <col min="6411" max="6656" width="10.33203125" style="455"/>
    <col min="6657" max="6657" width="2.33203125" style="455" customWidth="1"/>
    <col min="6658" max="6658" width="27.5" style="455" customWidth="1"/>
    <col min="6659" max="6664" width="4.1640625" style="455" customWidth="1"/>
    <col min="6665" max="6665" width="27.83203125" style="455" customWidth="1"/>
    <col min="6666" max="6666" width="12.1640625" style="455" customWidth="1"/>
    <col min="6667" max="6912" width="10.33203125" style="455"/>
    <col min="6913" max="6913" width="2.33203125" style="455" customWidth="1"/>
    <col min="6914" max="6914" width="27.5" style="455" customWidth="1"/>
    <col min="6915" max="6920" width="4.1640625" style="455" customWidth="1"/>
    <col min="6921" max="6921" width="27.83203125" style="455" customWidth="1"/>
    <col min="6922" max="6922" width="12.1640625" style="455" customWidth="1"/>
    <col min="6923" max="7168" width="10.33203125" style="455"/>
    <col min="7169" max="7169" width="2.33203125" style="455" customWidth="1"/>
    <col min="7170" max="7170" width="27.5" style="455" customWidth="1"/>
    <col min="7171" max="7176" width="4.1640625" style="455" customWidth="1"/>
    <col min="7177" max="7177" width="27.83203125" style="455" customWidth="1"/>
    <col min="7178" max="7178" width="12.1640625" style="455" customWidth="1"/>
    <col min="7179" max="7424" width="10.33203125" style="455"/>
    <col min="7425" max="7425" width="2.33203125" style="455" customWidth="1"/>
    <col min="7426" max="7426" width="27.5" style="455" customWidth="1"/>
    <col min="7427" max="7432" width="4.1640625" style="455" customWidth="1"/>
    <col min="7433" max="7433" width="27.83203125" style="455" customWidth="1"/>
    <col min="7434" max="7434" width="12.1640625" style="455" customWidth="1"/>
    <col min="7435" max="7680" width="10.33203125" style="455"/>
    <col min="7681" max="7681" width="2.33203125" style="455" customWidth="1"/>
    <col min="7682" max="7682" width="27.5" style="455" customWidth="1"/>
    <col min="7683" max="7688" width="4.1640625" style="455" customWidth="1"/>
    <col min="7689" max="7689" width="27.83203125" style="455" customWidth="1"/>
    <col min="7690" max="7690" width="12.1640625" style="455" customWidth="1"/>
    <col min="7691" max="7936" width="10.33203125" style="455"/>
    <col min="7937" max="7937" width="2.33203125" style="455" customWidth="1"/>
    <col min="7938" max="7938" width="27.5" style="455" customWidth="1"/>
    <col min="7939" max="7944" width="4.1640625" style="455" customWidth="1"/>
    <col min="7945" max="7945" width="27.83203125" style="455" customWidth="1"/>
    <col min="7946" max="7946" width="12.1640625" style="455" customWidth="1"/>
    <col min="7947" max="8192" width="10.33203125" style="455"/>
    <col min="8193" max="8193" width="2.33203125" style="455" customWidth="1"/>
    <col min="8194" max="8194" width="27.5" style="455" customWidth="1"/>
    <col min="8195" max="8200" width="4.1640625" style="455" customWidth="1"/>
    <col min="8201" max="8201" width="27.83203125" style="455" customWidth="1"/>
    <col min="8202" max="8202" width="12.1640625" style="455" customWidth="1"/>
    <col min="8203" max="8448" width="10.33203125" style="455"/>
    <col min="8449" max="8449" width="2.33203125" style="455" customWidth="1"/>
    <col min="8450" max="8450" width="27.5" style="455" customWidth="1"/>
    <col min="8451" max="8456" width="4.1640625" style="455" customWidth="1"/>
    <col min="8457" max="8457" width="27.83203125" style="455" customWidth="1"/>
    <col min="8458" max="8458" width="12.1640625" style="455" customWidth="1"/>
    <col min="8459" max="8704" width="10.33203125" style="455"/>
    <col min="8705" max="8705" width="2.33203125" style="455" customWidth="1"/>
    <col min="8706" max="8706" width="27.5" style="455" customWidth="1"/>
    <col min="8707" max="8712" width="4.1640625" style="455" customWidth="1"/>
    <col min="8713" max="8713" width="27.83203125" style="455" customWidth="1"/>
    <col min="8714" max="8714" width="12.1640625" style="455" customWidth="1"/>
    <col min="8715" max="8960" width="10.33203125" style="455"/>
    <col min="8961" max="8961" width="2.33203125" style="455" customWidth="1"/>
    <col min="8962" max="8962" width="27.5" style="455" customWidth="1"/>
    <col min="8963" max="8968" width="4.1640625" style="455" customWidth="1"/>
    <col min="8969" max="8969" width="27.83203125" style="455" customWidth="1"/>
    <col min="8970" max="8970" width="12.1640625" style="455" customWidth="1"/>
    <col min="8971" max="9216" width="10.33203125" style="455"/>
    <col min="9217" max="9217" width="2.33203125" style="455" customWidth="1"/>
    <col min="9218" max="9218" width="27.5" style="455" customWidth="1"/>
    <col min="9219" max="9224" width="4.1640625" style="455" customWidth="1"/>
    <col min="9225" max="9225" width="27.83203125" style="455" customWidth="1"/>
    <col min="9226" max="9226" width="12.1640625" style="455" customWidth="1"/>
    <col min="9227" max="9472" width="10.33203125" style="455"/>
    <col min="9473" max="9473" width="2.33203125" style="455" customWidth="1"/>
    <col min="9474" max="9474" width="27.5" style="455" customWidth="1"/>
    <col min="9475" max="9480" width="4.1640625" style="455" customWidth="1"/>
    <col min="9481" max="9481" width="27.83203125" style="455" customWidth="1"/>
    <col min="9482" max="9482" width="12.1640625" style="455" customWidth="1"/>
    <col min="9483" max="9728" width="10.33203125" style="455"/>
    <col min="9729" max="9729" width="2.33203125" style="455" customWidth="1"/>
    <col min="9730" max="9730" width="27.5" style="455" customWidth="1"/>
    <col min="9731" max="9736" width="4.1640625" style="455" customWidth="1"/>
    <col min="9737" max="9737" width="27.83203125" style="455" customWidth="1"/>
    <col min="9738" max="9738" width="12.1640625" style="455" customWidth="1"/>
    <col min="9739" max="9984" width="10.33203125" style="455"/>
    <col min="9985" max="9985" width="2.33203125" style="455" customWidth="1"/>
    <col min="9986" max="9986" width="27.5" style="455" customWidth="1"/>
    <col min="9987" max="9992" width="4.1640625" style="455" customWidth="1"/>
    <col min="9993" max="9993" width="27.83203125" style="455" customWidth="1"/>
    <col min="9994" max="9994" width="12.1640625" style="455" customWidth="1"/>
    <col min="9995" max="10240" width="10.33203125" style="455"/>
    <col min="10241" max="10241" width="2.33203125" style="455" customWidth="1"/>
    <col min="10242" max="10242" width="27.5" style="455" customWidth="1"/>
    <col min="10243" max="10248" width="4.1640625" style="455" customWidth="1"/>
    <col min="10249" max="10249" width="27.83203125" style="455" customWidth="1"/>
    <col min="10250" max="10250" width="12.1640625" style="455" customWidth="1"/>
    <col min="10251" max="10496" width="10.33203125" style="455"/>
    <col min="10497" max="10497" width="2.33203125" style="455" customWidth="1"/>
    <col min="10498" max="10498" width="27.5" style="455" customWidth="1"/>
    <col min="10499" max="10504" width="4.1640625" style="455" customWidth="1"/>
    <col min="10505" max="10505" width="27.83203125" style="455" customWidth="1"/>
    <col min="10506" max="10506" width="12.1640625" style="455" customWidth="1"/>
    <col min="10507" max="10752" width="10.33203125" style="455"/>
    <col min="10753" max="10753" width="2.33203125" style="455" customWidth="1"/>
    <col min="10754" max="10754" width="27.5" style="455" customWidth="1"/>
    <col min="10755" max="10760" width="4.1640625" style="455" customWidth="1"/>
    <col min="10761" max="10761" width="27.83203125" style="455" customWidth="1"/>
    <col min="10762" max="10762" width="12.1640625" style="455" customWidth="1"/>
    <col min="10763" max="11008" width="10.33203125" style="455"/>
    <col min="11009" max="11009" width="2.33203125" style="455" customWidth="1"/>
    <col min="11010" max="11010" width="27.5" style="455" customWidth="1"/>
    <col min="11011" max="11016" width="4.1640625" style="455" customWidth="1"/>
    <col min="11017" max="11017" width="27.83203125" style="455" customWidth="1"/>
    <col min="11018" max="11018" width="12.1640625" style="455" customWidth="1"/>
    <col min="11019" max="11264" width="10.33203125" style="455"/>
    <col min="11265" max="11265" width="2.33203125" style="455" customWidth="1"/>
    <col min="11266" max="11266" width="27.5" style="455" customWidth="1"/>
    <col min="11267" max="11272" width="4.1640625" style="455" customWidth="1"/>
    <col min="11273" max="11273" width="27.83203125" style="455" customWidth="1"/>
    <col min="11274" max="11274" width="12.1640625" style="455" customWidth="1"/>
    <col min="11275" max="11520" width="10.33203125" style="455"/>
    <col min="11521" max="11521" width="2.33203125" style="455" customWidth="1"/>
    <col min="11522" max="11522" width="27.5" style="455" customWidth="1"/>
    <col min="11523" max="11528" width="4.1640625" style="455" customWidth="1"/>
    <col min="11529" max="11529" width="27.83203125" style="455" customWidth="1"/>
    <col min="11530" max="11530" width="12.1640625" style="455" customWidth="1"/>
    <col min="11531" max="11776" width="10.33203125" style="455"/>
    <col min="11777" max="11777" width="2.33203125" style="455" customWidth="1"/>
    <col min="11778" max="11778" width="27.5" style="455" customWidth="1"/>
    <col min="11779" max="11784" width="4.1640625" style="455" customWidth="1"/>
    <col min="11785" max="11785" width="27.83203125" style="455" customWidth="1"/>
    <col min="11786" max="11786" width="12.1640625" style="455" customWidth="1"/>
    <col min="11787" max="12032" width="10.33203125" style="455"/>
    <col min="12033" max="12033" width="2.33203125" style="455" customWidth="1"/>
    <col min="12034" max="12034" width="27.5" style="455" customWidth="1"/>
    <col min="12035" max="12040" width="4.1640625" style="455" customWidth="1"/>
    <col min="12041" max="12041" width="27.83203125" style="455" customWidth="1"/>
    <col min="12042" max="12042" width="12.1640625" style="455" customWidth="1"/>
    <col min="12043" max="12288" width="10.33203125" style="455"/>
    <col min="12289" max="12289" width="2.33203125" style="455" customWidth="1"/>
    <col min="12290" max="12290" width="27.5" style="455" customWidth="1"/>
    <col min="12291" max="12296" width="4.1640625" style="455" customWidth="1"/>
    <col min="12297" max="12297" width="27.83203125" style="455" customWidth="1"/>
    <col min="12298" max="12298" width="12.1640625" style="455" customWidth="1"/>
    <col min="12299" max="12544" width="10.33203125" style="455"/>
    <col min="12545" max="12545" width="2.33203125" style="455" customWidth="1"/>
    <col min="12546" max="12546" width="27.5" style="455" customWidth="1"/>
    <col min="12547" max="12552" width="4.1640625" style="455" customWidth="1"/>
    <col min="12553" max="12553" width="27.83203125" style="455" customWidth="1"/>
    <col min="12554" max="12554" width="12.1640625" style="455" customWidth="1"/>
    <col min="12555" max="12800" width="10.33203125" style="455"/>
    <col min="12801" max="12801" width="2.33203125" style="455" customWidth="1"/>
    <col min="12802" max="12802" width="27.5" style="455" customWidth="1"/>
    <col min="12803" max="12808" width="4.1640625" style="455" customWidth="1"/>
    <col min="12809" max="12809" width="27.83203125" style="455" customWidth="1"/>
    <col min="12810" max="12810" width="12.1640625" style="455" customWidth="1"/>
    <col min="12811" max="13056" width="10.33203125" style="455"/>
    <col min="13057" max="13057" width="2.33203125" style="455" customWidth="1"/>
    <col min="13058" max="13058" width="27.5" style="455" customWidth="1"/>
    <col min="13059" max="13064" width="4.1640625" style="455" customWidth="1"/>
    <col min="13065" max="13065" width="27.83203125" style="455" customWidth="1"/>
    <col min="13066" max="13066" width="12.1640625" style="455" customWidth="1"/>
    <col min="13067" max="13312" width="10.33203125" style="455"/>
    <col min="13313" max="13313" width="2.33203125" style="455" customWidth="1"/>
    <col min="13314" max="13314" width="27.5" style="455" customWidth="1"/>
    <col min="13315" max="13320" width="4.1640625" style="455" customWidth="1"/>
    <col min="13321" max="13321" width="27.83203125" style="455" customWidth="1"/>
    <col min="13322" max="13322" width="12.1640625" style="455" customWidth="1"/>
    <col min="13323" max="13568" width="10.33203125" style="455"/>
    <col min="13569" max="13569" width="2.33203125" style="455" customWidth="1"/>
    <col min="13570" max="13570" width="27.5" style="455" customWidth="1"/>
    <col min="13571" max="13576" width="4.1640625" style="455" customWidth="1"/>
    <col min="13577" max="13577" width="27.83203125" style="455" customWidth="1"/>
    <col min="13578" max="13578" width="12.1640625" style="455" customWidth="1"/>
    <col min="13579" max="13824" width="10.33203125" style="455"/>
    <col min="13825" max="13825" width="2.33203125" style="455" customWidth="1"/>
    <col min="13826" max="13826" width="27.5" style="455" customWidth="1"/>
    <col min="13827" max="13832" width="4.1640625" style="455" customWidth="1"/>
    <col min="13833" max="13833" width="27.83203125" style="455" customWidth="1"/>
    <col min="13834" max="13834" width="12.1640625" style="455" customWidth="1"/>
    <col min="13835" max="14080" width="10.33203125" style="455"/>
    <col min="14081" max="14081" width="2.33203125" style="455" customWidth="1"/>
    <col min="14082" max="14082" width="27.5" style="455" customWidth="1"/>
    <col min="14083" max="14088" width="4.1640625" style="455" customWidth="1"/>
    <col min="14089" max="14089" width="27.83203125" style="455" customWidth="1"/>
    <col min="14090" max="14090" width="12.1640625" style="455" customWidth="1"/>
    <col min="14091" max="14336" width="10.33203125" style="455"/>
    <col min="14337" max="14337" width="2.33203125" style="455" customWidth="1"/>
    <col min="14338" max="14338" width="27.5" style="455" customWidth="1"/>
    <col min="14339" max="14344" width="4.1640625" style="455" customWidth="1"/>
    <col min="14345" max="14345" width="27.83203125" style="455" customWidth="1"/>
    <col min="14346" max="14346" width="12.1640625" style="455" customWidth="1"/>
    <col min="14347" max="14592" width="10.33203125" style="455"/>
    <col min="14593" max="14593" width="2.33203125" style="455" customWidth="1"/>
    <col min="14594" max="14594" width="27.5" style="455" customWidth="1"/>
    <col min="14595" max="14600" width="4.1640625" style="455" customWidth="1"/>
    <col min="14601" max="14601" width="27.83203125" style="455" customWidth="1"/>
    <col min="14602" max="14602" width="12.1640625" style="455" customWidth="1"/>
    <col min="14603" max="14848" width="10.33203125" style="455"/>
    <col min="14849" max="14849" width="2.33203125" style="455" customWidth="1"/>
    <col min="14850" max="14850" width="27.5" style="455" customWidth="1"/>
    <col min="14851" max="14856" width="4.1640625" style="455" customWidth="1"/>
    <col min="14857" max="14857" width="27.83203125" style="455" customWidth="1"/>
    <col min="14858" max="14858" width="12.1640625" style="455" customWidth="1"/>
    <col min="14859" max="15104" width="10.33203125" style="455"/>
    <col min="15105" max="15105" width="2.33203125" style="455" customWidth="1"/>
    <col min="15106" max="15106" width="27.5" style="455" customWidth="1"/>
    <col min="15107" max="15112" width="4.1640625" style="455" customWidth="1"/>
    <col min="15113" max="15113" width="27.83203125" style="455" customWidth="1"/>
    <col min="15114" max="15114" width="12.1640625" style="455" customWidth="1"/>
    <col min="15115" max="15360" width="10.33203125" style="455"/>
    <col min="15361" max="15361" width="2.33203125" style="455" customWidth="1"/>
    <col min="15362" max="15362" width="27.5" style="455" customWidth="1"/>
    <col min="15363" max="15368" width="4.1640625" style="455" customWidth="1"/>
    <col min="15369" max="15369" width="27.83203125" style="455" customWidth="1"/>
    <col min="15370" max="15370" width="12.1640625" style="455" customWidth="1"/>
    <col min="15371" max="15616" width="10.33203125" style="455"/>
    <col min="15617" max="15617" width="2.33203125" style="455" customWidth="1"/>
    <col min="15618" max="15618" width="27.5" style="455" customWidth="1"/>
    <col min="15619" max="15624" width="4.1640625" style="455" customWidth="1"/>
    <col min="15625" max="15625" width="27.83203125" style="455" customWidth="1"/>
    <col min="15626" max="15626" width="12.1640625" style="455" customWidth="1"/>
    <col min="15627" max="15872" width="10.33203125" style="455"/>
    <col min="15873" max="15873" width="2.33203125" style="455" customWidth="1"/>
    <col min="15874" max="15874" width="27.5" style="455" customWidth="1"/>
    <col min="15875" max="15880" width="4.1640625" style="455" customWidth="1"/>
    <col min="15881" max="15881" width="27.83203125" style="455" customWidth="1"/>
    <col min="15882" max="15882" width="12.1640625" style="455" customWidth="1"/>
    <col min="15883" max="16128" width="10.33203125" style="455"/>
    <col min="16129" max="16129" width="2.33203125" style="455" customWidth="1"/>
    <col min="16130" max="16130" width="27.5" style="455" customWidth="1"/>
    <col min="16131" max="16136" width="4.1640625" style="455" customWidth="1"/>
    <col min="16137" max="16137" width="27.83203125" style="455" customWidth="1"/>
    <col min="16138" max="16138" width="12.1640625" style="455" customWidth="1"/>
    <col min="16139" max="16384" width="10.33203125" style="455"/>
  </cols>
  <sheetData>
    <row r="1" spans="2:21" ht="34.5" customHeight="1">
      <c r="B1" s="452"/>
      <c r="C1" s="453"/>
      <c r="D1" s="453"/>
      <c r="E1" s="453"/>
      <c r="F1" s="453"/>
      <c r="G1" s="453"/>
      <c r="H1" s="453"/>
      <c r="I1" s="453"/>
      <c r="J1" s="454"/>
    </row>
    <row r="2" spans="2:21" ht="50.25" customHeight="1" thickBot="1">
      <c r="B2" s="572" t="s">
        <v>185</v>
      </c>
      <c r="C2" s="573"/>
      <c r="D2" s="573"/>
      <c r="E2" s="573"/>
      <c r="F2" s="573"/>
      <c r="G2" s="573"/>
      <c r="H2" s="573"/>
      <c r="I2" s="573"/>
      <c r="J2" s="574"/>
    </row>
    <row r="3" spans="2:21" ht="12.75" customHeight="1">
      <c r="B3" s="456"/>
      <c r="C3" s="457"/>
      <c r="D3" s="457"/>
      <c r="E3" s="457"/>
      <c r="F3" s="457"/>
      <c r="G3" s="457"/>
      <c r="H3" s="457"/>
      <c r="I3" s="457"/>
      <c r="J3" s="458"/>
      <c r="K3" s="459"/>
      <c r="L3" s="460"/>
      <c r="M3" s="460"/>
      <c r="N3" s="460"/>
      <c r="O3" s="460"/>
      <c r="P3" s="460"/>
      <c r="Q3" s="460"/>
      <c r="R3" s="460"/>
      <c r="S3" s="460"/>
      <c r="T3" s="461"/>
      <c r="U3" s="461"/>
    </row>
    <row r="4" spans="2:21" ht="12.75" customHeight="1">
      <c r="B4" s="575" t="s">
        <v>604</v>
      </c>
      <c r="C4" s="576"/>
      <c r="D4" s="576"/>
      <c r="E4" s="576"/>
      <c r="F4" s="576"/>
      <c r="G4" s="576"/>
      <c r="H4" s="576"/>
      <c r="I4" s="576"/>
      <c r="J4" s="577"/>
      <c r="K4" s="459"/>
      <c r="L4" s="460"/>
      <c r="M4" s="460"/>
      <c r="N4" s="460"/>
      <c r="O4" s="460"/>
      <c r="P4" s="460"/>
      <c r="Q4" s="460"/>
      <c r="R4" s="460"/>
      <c r="S4" s="460"/>
      <c r="T4" s="461"/>
      <c r="U4" s="461"/>
    </row>
    <row r="5" spans="2:21" ht="12.75" customHeight="1">
      <c r="B5" s="575"/>
      <c r="C5" s="576"/>
      <c r="D5" s="576"/>
      <c r="E5" s="576"/>
      <c r="F5" s="576"/>
      <c r="G5" s="576"/>
      <c r="H5" s="576"/>
      <c r="I5" s="576"/>
      <c r="J5" s="577"/>
      <c r="K5" s="459"/>
      <c r="L5" s="460"/>
      <c r="M5" s="460"/>
      <c r="N5" s="460"/>
      <c r="O5" s="460"/>
      <c r="P5" s="460"/>
      <c r="Q5" s="460"/>
      <c r="R5" s="460"/>
      <c r="S5" s="460"/>
      <c r="T5" s="461"/>
      <c r="U5" s="461"/>
    </row>
    <row r="6" spans="2:21" ht="12.75" customHeight="1">
      <c r="B6" s="462" t="s">
        <v>605</v>
      </c>
      <c r="C6" s="463"/>
      <c r="D6" s="463"/>
      <c r="E6" s="463"/>
      <c r="F6" s="463"/>
      <c r="G6" s="463"/>
      <c r="H6" s="463"/>
      <c r="I6" s="463"/>
      <c r="J6" s="464"/>
      <c r="K6" s="459"/>
      <c r="L6" s="460"/>
      <c r="M6" s="460"/>
      <c r="N6" s="460"/>
      <c r="O6" s="460"/>
      <c r="P6" s="460"/>
      <c r="Q6" s="460"/>
      <c r="R6" s="460"/>
      <c r="S6" s="460"/>
      <c r="T6" s="461"/>
      <c r="U6" s="461"/>
    </row>
    <row r="7" spans="2:21" ht="12.75" customHeight="1">
      <c r="B7" s="465" t="s">
        <v>186</v>
      </c>
      <c r="C7" s="466"/>
      <c r="D7" s="466"/>
      <c r="E7" s="466"/>
      <c r="F7" s="466"/>
      <c r="G7" s="466"/>
      <c r="H7" s="466"/>
      <c r="I7" s="466"/>
      <c r="J7" s="467"/>
      <c r="K7" s="459"/>
      <c r="L7" s="460"/>
      <c r="M7" s="460"/>
      <c r="N7" s="460"/>
      <c r="O7" s="460"/>
      <c r="P7" s="460"/>
      <c r="Q7" s="460"/>
      <c r="R7" s="460"/>
      <c r="S7" s="460"/>
      <c r="T7" s="461"/>
      <c r="U7" s="461"/>
    </row>
    <row r="8" spans="2:21" ht="12.75" customHeight="1">
      <c r="B8" s="468" t="s">
        <v>187</v>
      </c>
      <c r="C8" s="469"/>
      <c r="D8" s="469"/>
      <c r="E8" s="469"/>
      <c r="F8" s="469"/>
      <c r="G8" s="469"/>
      <c r="H8" s="469"/>
      <c r="I8" s="469"/>
      <c r="J8" s="470"/>
      <c r="K8" s="459"/>
      <c r="L8" s="460"/>
      <c r="M8" s="460"/>
      <c r="N8" s="460"/>
      <c r="O8" s="460"/>
      <c r="P8" s="460"/>
      <c r="Q8" s="460"/>
      <c r="R8" s="460"/>
      <c r="S8" s="460"/>
      <c r="T8" s="461"/>
      <c r="U8" s="461"/>
    </row>
    <row r="9" spans="2:21" ht="12.75" customHeight="1">
      <c r="B9" s="465" t="s">
        <v>606</v>
      </c>
      <c r="C9" s="466"/>
      <c r="D9" s="466"/>
      <c r="E9" s="466"/>
      <c r="F9" s="471"/>
      <c r="G9" s="471"/>
      <c r="H9" s="471"/>
      <c r="I9" s="471"/>
      <c r="J9" s="467"/>
      <c r="K9" s="459"/>
      <c r="L9" s="460"/>
      <c r="M9" s="460"/>
      <c r="N9" s="460"/>
      <c r="O9" s="460"/>
      <c r="P9" s="460"/>
      <c r="Q9" s="460"/>
      <c r="R9" s="460"/>
      <c r="S9" s="460"/>
      <c r="T9" s="461"/>
      <c r="U9" s="461"/>
    </row>
    <row r="10" spans="2:21" ht="27.6" customHeight="1">
      <c r="B10" s="578" t="s">
        <v>612</v>
      </c>
      <c r="C10" s="579"/>
      <c r="D10" s="579"/>
      <c r="E10" s="579"/>
      <c r="F10" s="579"/>
      <c r="G10" s="579"/>
      <c r="H10" s="579"/>
      <c r="I10" s="579"/>
      <c r="J10" s="580"/>
      <c r="K10" s="459"/>
      <c r="L10" s="460"/>
      <c r="M10" s="460"/>
      <c r="N10" s="460"/>
      <c r="O10" s="460"/>
      <c r="P10" s="460"/>
      <c r="Q10" s="460"/>
      <c r="R10" s="460"/>
      <c r="S10" s="460"/>
      <c r="T10" s="461"/>
      <c r="U10" s="461"/>
    </row>
    <row r="11" spans="2:21" ht="12.75" customHeight="1">
      <c r="B11" s="472" t="s">
        <v>607</v>
      </c>
      <c r="C11" s="471"/>
      <c r="D11" s="471"/>
      <c r="E11" s="471"/>
      <c r="F11" s="466"/>
      <c r="G11" s="466"/>
      <c r="H11" s="466"/>
      <c r="I11" s="466"/>
      <c r="J11" s="467"/>
      <c r="K11" s="459"/>
      <c r="L11" s="460"/>
      <c r="M11" s="460"/>
      <c r="N11" s="460"/>
      <c r="O11" s="460"/>
      <c r="P11" s="460"/>
      <c r="Q11" s="460"/>
      <c r="R11" s="460"/>
      <c r="S11" s="460"/>
      <c r="T11" s="461"/>
      <c r="U11" s="461"/>
    </row>
    <row r="12" spans="2:21" ht="12.75" customHeight="1">
      <c r="B12" s="468"/>
      <c r="C12" s="473"/>
      <c r="D12" s="473"/>
      <c r="E12" s="473"/>
      <c r="F12" s="473"/>
      <c r="G12" s="473"/>
      <c r="H12" s="473"/>
      <c r="I12" s="473"/>
      <c r="J12" s="474"/>
      <c r="K12" s="459"/>
      <c r="L12" s="460"/>
      <c r="M12" s="460"/>
      <c r="N12" s="460"/>
      <c r="O12" s="460"/>
      <c r="P12" s="460"/>
      <c r="Q12" s="460"/>
      <c r="R12" s="460"/>
      <c r="S12" s="460"/>
      <c r="T12" s="461"/>
      <c r="U12" s="461"/>
    </row>
    <row r="13" spans="2:21" ht="12.75" customHeight="1">
      <c r="B13" s="465" t="s">
        <v>188</v>
      </c>
      <c r="C13" s="475"/>
      <c r="D13" s="475"/>
      <c r="E13" s="475"/>
      <c r="F13" s="475"/>
      <c r="G13" s="475"/>
      <c r="H13" s="475"/>
      <c r="I13" s="475"/>
      <c r="J13" s="476" t="s">
        <v>189</v>
      </c>
      <c r="K13" s="459"/>
      <c r="L13" s="460"/>
      <c r="M13" s="460"/>
      <c r="N13" s="460"/>
      <c r="O13" s="460"/>
      <c r="P13" s="460"/>
      <c r="Q13" s="460"/>
      <c r="R13" s="460"/>
      <c r="S13" s="460"/>
      <c r="T13" s="461"/>
      <c r="U13" s="461"/>
    </row>
    <row r="14" spans="2:21" ht="12.75" customHeight="1">
      <c r="B14" s="468" t="s">
        <v>190</v>
      </c>
      <c r="C14" s="469"/>
      <c r="D14" s="469"/>
      <c r="E14" s="469"/>
      <c r="F14" s="469"/>
      <c r="G14" s="469"/>
      <c r="H14" s="469"/>
      <c r="I14" s="469"/>
      <c r="J14" s="470" t="str">
        <f>[7]PLANILHA!N11</f>
        <v>MG</v>
      </c>
      <c r="K14" s="459"/>
      <c r="L14" s="460"/>
      <c r="M14" s="460"/>
      <c r="N14" s="460"/>
      <c r="O14" s="460"/>
      <c r="P14" s="460"/>
      <c r="Q14" s="460"/>
      <c r="R14" s="460"/>
      <c r="S14" s="460"/>
      <c r="T14" s="461"/>
      <c r="U14" s="461"/>
    </row>
    <row r="15" spans="2:21" ht="12.75" customHeight="1">
      <c r="B15" s="477" t="s">
        <v>608</v>
      </c>
      <c r="C15" s="475"/>
      <c r="D15" s="475"/>
      <c r="E15" s="475"/>
      <c r="F15" s="475"/>
      <c r="G15" s="475"/>
      <c r="H15" s="475"/>
      <c r="I15" s="475"/>
      <c r="J15" s="476"/>
      <c r="K15" s="459"/>
      <c r="L15" s="460"/>
      <c r="M15" s="460"/>
      <c r="N15" s="460"/>
      <c r="O15" s="460"/>
      <c r="P15" s="460"/>
      <c r="Q15" s="460"/>
      <c r="R15" s="460"/>
      <c r="S15" s="460"/>
      <c r="T15" s="461"/>
      <c r="U15" s="461"/>
    </row>
    <row r="16" spans="2:21" ht="12.75" customHeight="1">
      <c r="B16" s="468"/>
      <c r="C16" s="469"/>
      <c r="D16" s="469"/>
      <c r="E16" s="469"/>
      <c r="F16" s="469"/>
      <c r="G16" s="469"/>
      <c r="H16" s="469"/>
      <c r="I16" s="469"/>
      <c r="J16" s="470"/>
      <c r="K16" s="459"/>
      <c r="L16" s="460"/>
      <c r="M16" s="460"/>
      <c r="N16" s="460"/>
      <c r="O16" s="460"/>
      <c r="P16" s="460"/>
      <c r="Q16" s="460"/>
      <c r="R16" s="460"/>
      <c r="S16" s="460"/>
      <c r="T16" s="461"/>
      <c r="U16" s="461"/>
    </row>
    <row r="17" spans="2:21" ht="12.75" customHeight="1">
      <c r="B17" s="478"/>
      <c r="C17" s="475"/>
      <c r="D17" s="475"/>
      <c r="E17" s="475"/>
      <c r="F17" s="475"/>
      <c r="G17" s="475"/>
      <c r="H17" s="475"/>
      <c r="I17" s="475"/>
      <c r="J17" s="476"/>
      <c r="K17" s="459"/>
      <c r="L17" s="460"/>
      <c r="M17" s="460"/>
      <c r="N17" s="460"/>
      <c r="O17" s="460"/>
      <c r="P17" s="460"/>
      <c r="Q17" s="460"/>
      <c r="R17" s="460"/>
      <c r="S17" s="460"/>
      <c r="T17" s="461"/>
      <c r="U17" s="461"/>
    </row>
    <row r="18" spans="2:21" ht="12.75" customHeight="1">
      <c r="B18" s="581" t="s">
        <v>191</v>
      </c>
      <c r="C18" s="582"/>
      <c r="D18" s="582"/>
      <c r="E18" s="582"/>
      <c r="F18" s="582"/>
      <c r="G18" s="582"/>
      <c r="H18" s="582"/>
      <c r="I18" s="582"/>
      <c r="J18" s="583"/>
      <c r="K18" s="459"/>
      <c r="L18" s="460"/>
      <c r="M18" s="460"/>
      <c r="N18" s="460"/>
      <c r="O18" s="460"/>
      <c r="P18" s="460"/>
      <c r="Q18" s="460"/>
      <c r="R18" s="460"/>
      <c r="S18" s="460"/>
      <c r="T18" s="461"/>
      <c r="U18" s="461"/>
    </row>
    <row r="19" spans="2:21" ht="12.75" customHeight="1">
      <c r="B19" s="479" t="s">
        <v>192</v>
      </c>
      <c r="C19" s="584" t="s">
        <v>193</v>
      </c>
      <c r="D19" s="584"/>
      <c r="E19" s="584"/>
      <c r="F19" s="584"/>
      <c r="G19" s="584"/>
      <c r="H19" s="584"/>
      <c r="I19" s="585" t="s">
        <v>194</v>
      </c>
      <c r="J19" s="586"/>
      <c r="K19" s="459"/>
      <c r="L19" s="460"/>
      <c r="M19" s="460"/>
      <c r="N19" s="460"/>
      <c r="O19" s="460"/>
      <c r="P19" s="460"/>
      <c r="Q19" s="460"/>
      <c r="R19" s="460"/>
      <c r="S19" s="460"/>
      <c r="T19" s="461"/>
      <c r="U19" s="461"/>
    </row>
    <row r="20" spans="2:21" ht="12.75" customHeight="1">
      <c r="B20" s="480"/>
      <c r="C20" s="584"/>
      <c r="D20" s="584"/>
      <c r="E20" s="584"/>
      <c r="F20" s="584"/>
      <c r="G20" s="584"/>
      <c r="H20" s="584"/>
      <c r="I20" s="585"/>
      <c r="J20" s="586"/>
      <c r="K20" s="459"/>
      <c r="L20" s="460"/>
      <c r="M20" s="460"/>
      <c r="N20" s="460"/>
      <c r="O20" s="460"/>
      <c r="P20" s="481"/>
      <c r="Q20" s="460"/>
      <c r="R20" s="460"/>
      <c r="S20" s="460"/>
      <c r="T20" s="461"/>
      <c r="U20" s="461"/>
    </row>
    <row r="21" spans="2:21" ht="12.75" customHeight="1">
      <c r="B21" s="482" t="s">
        <v>195</v>
      </c>
      <c r="C21" s="483" t="s">
        <v>196</v>
      </c>
      <c r="D21" s="587">
        <v>3.7999999999999999E-2</v>
      </c>
      <c r="E21" s="587"/>
      <c r="F21" s="484" t="s">
        <v>197</v>
      </c>
      <c r="G21" s="588">
        <v>4.6700000000000005E-2</v>
      </c>
      <c r="H21" s="588"/>
      <c r="I21" s="485" t="s">
        <v>195</v>
      </c>
      <c r="J21" s="486">
        <v>4.0500000000000001E-2</v>
      </c>
      <c r="K21" s="459"/>
      <c r="L21" s="460"/>
      <c r="M21" s="460"/>
      <c r="N21" s="460"/>
      <c r="O21" s="460"/>
      <c r="P21" s="481">
        <v>4.2000000000000003E-2</v>
      </c>
      <c r="Q21" s="481">
        <v>3.7999999999999999E-2</v>
      </c>
      <c r="R21" s="460"/>
      <c r="S21" s="460"/>
      <c r="T21" s="461"/>
      <c r="U21" s="461"/>
    </row>
    <row r="22" spans="2:21" ht="12.75" customHeight="1">
      <c r="B22" s="487" t="s">
        <v>198</v>
      </c>
      <c r="C22" s="488" t="s">
        <v>196</v>
      </c>
      <c r="D22" s="589">
        <v>3.2000000000000002E-3</v>
      </c>
      <c r="E22" s="589"/>
      <c r="F22" s="489" t="s">
        <v>197</v>
      </c>
      <c r="G22" s="590">
        <v>7.4000000000000003E-3</v>
      </c>
      <c r="H22" s="590"/>
      <c r="I22" s="490" t="s">
        <v>198</v>
      </c>
      <c r="J22" s="486">
        <v>3.2000000000000002E-3</v>
      </c>
      <c r="K22" s="459"/>
      <c r="L22" s="460"/>
      <c r="M22" s="460"/>
      <c r="N22" s="460"/>
      <c r="O22" s="460"/>
      <c r="P22" s="481">
        <v>3.8E-3</v>
      </c>
      <c r="Q22" s="481">
        <v>3.8E-3</v>
      </c>
      <c r="R22" s="460"/>
      <c r="S22" s="460"/>
      <c r="T22" s="461"/>
      <c r="U22" s="461"/>
    </row>
    <row r="23" spans="2:21" ht="12.75" customHeight="1">
      <c r="B23" s="487" t="s">
        <v>199</v>
      </c>
      <c r="C23" s="488" t="s">
        <v>196</v>
      </c>
      <c r="D23" s="589">
        <v>5.0000000000000001E-3</v>
      </c>
      <c r="E23" s="589"/>
      <c r="F23" s="489" t="s">
        <v>197</v>
      </c>
      <c r="G23" s="590">
        <v>9.7000000000000003E-3</v>
      </c>
      <c r="H23" s="590"/>
      <c r="I23" s="490" t="s">
        <v>199</v>
      </c>
      <c r="J23" s="486">
        <v>5.0000000000000001E-3</v>
      </c>
      <c r="K23" s="459"/>
      <c r="L23" s="460"/>
      <c r="M23" s="460"/>
      <c r="N23" s="460"/>
      <c r="O23" s="460"/>
      <c r="P23" s="481">
        <v>5.4000000000000003E-3</v>
      </c>
      <c r="Q23" s="481">
        <v>5.4000000000000003E-3</v>
      </c>
      <c r="R23" s="460"/>
      <c r="S23" s="460"/>
      <c r="T23" s="461"/>
      <c r="U23" s="461"/>
    </row>
    <row r="24" spans="2:21" ht="12.75" customHeight="1">
      <c r="B24" s="487" t="s">
        <v>200</v>
      </c>
      <c r="C24" s="488" t="s">
        <v>196</v>
      </c>
      <c r="D24" s="589">
        <v>1.0200000000000001E-2</v>
      </c>
      <c r="E24" s="589"/>
      <c r="F24" s="489" t="s">
        <v>197</v>
      </c>
      <c r="G24" s="590">
        <v>1.2100000000000001E-2</v>
      </c>
      <c r="H24" s="590"/>
      <c r="I24" s="490" t="s">
        <v>200</v>
      </c>
      <c r="J24" s="486">
        <v>1.0800000000000001E-2</v>
      </c>
      <c r="K24" s="459"/>
      <c r="L24" s="460"/>
      <c r="M24" s="460"/>
      <c r="N24" s="460"/>
      <c r="O24" s="460"/>
      <c r="P24" s="481">
        <v>1.0800000000000001E-2</v>
      </c>
      <c r="Q24" s="481">
        <v>1.0500000000000001E-2</v>
      </c>
      <c r="R24" s="460"/>
      <c r="S24" s="460"/>
      <c r="T24" s="461"/>
      <c r="U24" s="461"/>
    </row>
    <row r="25" spans="2:21" ht="12.75" customHeight="1">
      <c r="B25" s="487" t="s">
        <v>201</v>
      </c>
      <c r="C25" s="488" t="s">
        <v>196</v>
      </c>
      <c r="D25" s="589">
        <v>6.6400000000000001E-2</v>
      </c>
      <c r="E25" s="589"/>
      <c r="F25" s="489" t="s">
        <v>197</v>
      </c>
      <c r="G25" s="590">
        <v>8.6900000000000005E-2</v>
      </c>
      <c r="H25" s="590"/>
      <c r="I25" s="490" t="s">
        <v>201</v>
      </c>
      <c r="J25" s="486">
        <v>6.6500000000000004E-2</v>
      </c>
      <c r="K25" s="459"/>
      <c r="L25" s="460"/>
      <c r="M25" s="460"/>
      <c r="N25" s="460"/>
      <c r="O25" s="460"/>
      <c r="P25" s="481">
        <v>6.8000000000000005E-2</v>
      </c>
      <c r="Q25" s="481">
        <v>6.6400000000000001E-2</v>
      </c>
      <c r="R25" s="460"/>
      <c r="S25" s="460"/>
      <c r="T25" s="461"/>
      <c r="U25" s="461"/>
    </row>
    <row r="26" spans="2:21" ht="12.75" customHeight="1">
      <c r="B26" s="491" t="s">
        <v>202</v>
      </c>
      <c r="C26" s="488" t="s">
        <v>196</v>
      </c>
      <c r="D26" s="589">
        <v>5.6500000000000002E-2</v>
      </c>
      <c r="E26" s="589"/>
      <c r="F26" s="489" t="s">
        <v>197</v>
      </c>
      <c r="G26" s="590">
        <v>8.6500000000000007E-2</v>
      </c>
      <c r="H26" s="590"/>
      <c r="I26" s="492" t="s">
        <v>609</v>
      </c>
      <c r="J26" s="486">
        <v>8.6500000000000007E-2</v>
      </c>
      <c r="K26" s="459"/>
      <c r="L26" s="460"/>
      <c r="M26" s="460"/>
      <c r="N26" s="460"/>
      <c r="O26" s="460"/>
      <c r="P26" s="481">
        <v>8.6500000000000007E-2</v>
      </c>
      <c r="Q26" s="481">
        <v>5.6500000000000002E-2</v>
      </c>
      <c r="R26" s="460"/>
      <c r="T26" s="461"/>
      <c r="U26" s="461"/>
    </row>
    <row r="27" spans="2:21" ht="12.75" customHeight="1">
      <c r="B27" s="493" t="s">
        <v>203</v>
      </c>
      <c r="C27" s="494"/>
      <c r="D27" s="593">
        <v>0</v>
      </c>
      <c r="E27" s="593"/>
      <c r="F27" s="495" t="s">
        <v>204</v>
      </c>
      <c r="G27" s="594">
        <v>4.4999999999999998E-2</v>
      </c>
      <c r="H27" s="594"/>
      <c r="I27" s="496" t="s">
        <v>203</v>
      </c>
      <c r="J27" s="486">
        <v>4.4999999999999998E-2</v>
      </c>
      <c r="K27" s="459"/>
      <c r="L27" s="460">
        <f>IF(OR(J27=0,J27=0.045),0,1)</f>
        <v>0</v>
      </c>
      <c r="M27" s="460"/>
      <c r="N27" s="460"/>
      <c r="O27" s="460"/>
      <c r="P27" s="481">
        <v>4.4999999999999998E-2</v>
      </c>
      <c r="Q27" s="481">
        <v>0</v>
      </c>
      <c r="R27" s="460"/>
      <c r="S27" s="460"/>
      <c r="T27" s="461"/>
      <c r="U27" s="461"/>
    </row>
    <row r="28" spans="2:21" ht="12.75" customHeight="1">
      <c r="B28" s="595" t="s">
        <v>205</v>
      </c>
      <c r="C28" s="596"/>
      <c r="D28" s="596"/>
      <c r="E28" s="596"/>
      <c r="F28" s="596"/>
      <c r="G28" s="596"/>
      <c r="H28" s="596"/>
      <c r="I28" s="596"/>
      <c r="J28" s="597"/>
      <c r="K28" s="459"/>
      <c r="L28" s="460"/>
      <c r="M28" s="460"/>
      <c r="N28" s="460"/>
      <c r="O28" s="460"/>
      <c r="P28" s="460"/>
      <c r="Q28" s="460"/>
      <c r="R28" s="460"/>
      <c r="S28" s="460"/>
      <c r="T28" s="461"/>
      <c r="U28" s="461"/>
    </row>
    <row r="29" spans="2:21" ht="12.75" customHeight="1">
      <c r="B29" s="482" t="s">
        <v>195</v>
      </c>
      <c r="C29" s="598" t="str">
        <f>IF(J21&gt;G21,"Incidência maior que a permitida",IF(J21&lt;D21,"Incidência menor que a permitida","ok"))</f>
        <v>ok</v>
      </c>
      <c r="D29" s="598"/>
      <c r="E29" s="598"/>
      <c r="F29" s="598"/>
      <c r="G29" s="598"/>
      <c r="H29" s="598"/>
      <c r="I29" s="598"/>
      <c r="J29" s="599"/>
      <c r="K29" s="459"/>
      <c r="L29" s="460"/>
      <c r="M29" s="460"/>
      <c r="N29" s="460"/>
      <c r="O29" s="460"/>
      <c r="P29" s="460"/>
      <c r="Q29" s="460"/>
      <c r="R29" s="460"/>
      <c r="S29" s="460"/>
      <c r="T29" s="461"/>
      <c r="U29" s="461"/>
    </row>
    <row r="30" spans="2:21" ht="12.75" customHeight="1">
      <c r="B30" s="487" t="s">
        <v>198</v>
      </c>
      <c r="C30" s="591" t="str">
        <f>IF(J22&gt;G22,"Incidência maior que a permitida",IF(J22&lt;0,"Incidência menor que a permitida","ok"))</f>
        <v>ok</v>
      </c>
      <c r="D30" s="591"/>
      <c r="E30" s="591"/>
      <c r="F30" s="591"/>
      <c r="G30" s="591"/>
      <c r="H30" s="591"/>
      <c r="I30" s="591"/>
      <c r="J30" s="592"/>
      <c r="K30" s="459"/>
      <c r="L30" s="460" t="s">
        <v>206</v>
      </c>
      <c r="M30" s="460" t="s">
        <v>207</v>
      </c>
      <c r="N30" s="460"/>
      <c r="O30" s="460"/>
      <c r="P30" s="460"/>
      <c r="Q30" s="460"/>
      <c r="R30" s="460"/>
      <c r="S30" s="460"/>
      <c r="T30" s="461"/>
      <c r="U30" s="461"/>
    </row>
    <row r="31" spans="2:21" ht="12.75" customHeight="1">
      <c r="B31" s="487" t="s">
        <v>199</v>
      </c>
      <c r="C31" s="591" t="str">
        <f>IF(J23&gt;G23,"Incidência maior que a permitida",IF(J23&lt;0,"Incidência menor que a permitida","ok"))</f>
        <v>ok</v>
      </c>
      <c r="D31" s="591"/>
      <c r="E31" s="591"/>
      <c r="F31" s="591"/>
      <c r="G31" s="591"/>
      <c r="H31" s="591"/>
      <c r="I31" s="591"/>
      <c r="J31" s="592"/>
      <c r="K31" s="459"/>
      <c r="L31" s="460">
        <v>0.25600000000000001</v>
      </c>
      <c r="M31" s="460">
        <v>0.30660000000000004</v>
      </c>
      <c r="N31" s="460"/>
      <c r="O31" s="460"/>
      <c r="P31" s="460"/>
      <c r="Q31" s="460"/>
      <c r="R31" s="460"/>
      <c r="S31" s="460"/>
      <c r="T31" s="461"/>
      <c r="U31" s="461"/>
    </row>
    <row r="32" spans="2:21" ht="12.75" customHeight="1">
      <c r="B32" s="487" t="s">
        <v>200</v>
      </c>
      <c r="C32" s="591" t="str">
        <f>IF(J24&gt;G24,"Incidência maior que a permitida",IF(J24&lt;D24,"Incidência menor que a permitida","ok"))</f>
        <v>ok</v>
      </c>
      <c r="D32" s="591"/>
      <c r="E32" s="591"/>
      <c r="F32" s="591"/>
      <c r="G32" s="591"/>
      <c r="H32" s="591"/>
      <c r="I32" s="591"/>
      <c r="J32" s="592"/>
      <c r="K32" s="459"/>
      <c r="L32" s="460">
        <v>0.19600000000000001</v>
      </c>
      <c r="M32" s="460">
        <v>0.24230000000000002</v>
      </c>
      <c r="N32" s="460"/>
      <c r="O32" s="460"/>
      <c r="P32" s="460"/>
      <c r="Q32" s="460"/>
      <c r="R32" s="460"/>
      <c r="S32" s="460"/>
      <c r="T32" s="461"/>
      <c r="U32" s="461"/>
    </row>
    <row r="33" spans="2:21" ht="12.75" customHeight="1">
      <c r="B33" s="487" t="s">
        <v>201</v>
      </c>
      <c r="C33" s="591" t="str">
        <f>IF(J25&gt;G25,"Incidência maior que a permitida",IF(J25&lt;D25,"Incidência menor que a permitida","ok"))</f>
        <v>ok</v>
      </c>
      <c r="D33" s="591"/>
      <c r="E33" s="591"/>
      <c r="F33" s="591"/>
      <c r="G33" s="591"/>
      <c r="H33" s="591"/>
      <c r="I33" s="591"/>
      <c r="J33" s="592"/>
      <c r="K33" s="459"/>
      <c r="L33" s="460"/>
      <c r="M33" s="460"/>
      <c r="N33" s="460"/>
      <c r="O33" s="460"/>
      <c r="P33" s="460"/>
      <c r="Q33" s="460"/>
      <c r="R33" s="460"/>
      <c r="S33" s="460"/>
      <c r="T33" s="461"/>
      <c r="U33" s="461"/>
    </row>
    <row r="34" spans="2:21" ht="12.75" customHeight="1">
      <c r="B34" s="491" t="s">
        <v>202</v>
      </c>
      <c r="C34" s="610" t="str">
        <f>IF(J26&gt;G26,"Incidência maior que a permitida",IF(J26&lt;D26,"Incidência menor que a permitida","ok"))</f>
        <v>ok</v>
      </c>
      <c r="D34" s="610"/>
      <c r="E34" s="610"/>
      <c r="F34" s="610"/>
      <c r="G34" s="610"/>
      <c r="H34" s="610"/>
      <c r="I34" s="610"/>
      <c r="J34" s="611"/>
      <c r="K34" s="459"/>
      <c r="L34" s="460"/>
      <c r="M34" s="460"/>
      <c r="N34" s="460"/>
      <c r="O34" s="460"/>
      <c r="P34" s="460"/>
      <c r="Q34" s="460"/>
      <c r="R34" s="460"/>
      <c r="S34" s="460"/>
      <c r="T34" s="461"/>
      <c r="U34" s="461"/>
    </row>
    <row r="35" spans="2:21" ht="12.75" customHeight="1">
      <c r="B35" s="493" t="s">
        <v>203</v>
      </c>
      <c r="C35" s="610" t="str">
        <f>IF(J27=D27,"ok",IF(J27=G27,"ok","Incidência não permitida"))</f>
        <v>ok</v>
      </c>
      <c r="D35" s="610"/>
      <c r="E35" s="610"/>
      <c r="F35" s="610"/>
      <c r="G35" s="610"/>
      <c r="H35" s="610"/>
      <c r="I35" s="610"/>
      <c r="J35" s="611"/>
      <c r="K35" s="459"/>
      <c r="L35" s="460"/>
      <c r="M35" s="460"/>
      <c r="N35" s="460"/>
      <c r="O35" s="460"/>
      <c r="P35" s="460"/>
      <c r="Q35" s="460"/>
      <c r="R35" s="460"/>
      <c r="S35" s="460"/>
      <c r="T35" s="461"/>
      <c r="U35" s="461"/>
    </row>
    <row r="36" spans="2:21" ht="12.75" customHeight="1">
      <c r="B36" s="497" t="s">
        <v>208</v>
      </c>
      <c r="C36" s="612" t="s">
        <v>610</v>
      </c>
      <c r="D36" s="612"/>
      <c r="E36" s="612"/>
      <c r="F36" s="612"/>
      <c r="G36" s="612"/>
      <c r="H36" s="612"/>
      <c r="I36" s="612"/>
      <c r="J36" s="498">
        <f>ROUND(((1+J21+J22+J23)*(1+J24)*(1+J25)/(1-(J26+J27))-1),4)</f>
        <v>0.30170000000000002</v>
      </c>
      <c r="K36" s="459"/>
      <c r="L36" s="460"/>
      <c r="M36" s="460"/>
      <c r="N36" s="460"/>
      <c r="O36" s="460"/>
      <c r="P36" s="460"/>
      <c r="Q36" s="460"/>
      <c r="R36" s="460"/>
      <c r="S36" s="460"/>
      <c r="T36" s="461"/>
      <c r="U36" s="461"/>
    </row>
    <row r="37" spans="2:21" ht="12.75" customHeight="1">
      <c r="B37" s="478"/>
      <c r="C37" s="613" t="str">
        <f>IF(J27=0.045,IF(AND(J36&gt;=L31,J36&lt;=M31),L30,M30),IF(AND(J36&gt;=L32,J36&lt;=M32),L30,M30))</f>
        <v>BDI ADMISSÍVEL</v>
      </c>
      <c r="D37" s="613"/>
      <c r="E37" s="613"/>
      <c r="F37" s="613"/>
      <c r="G37" s="613"/>
      <c r="H37" s="613"/>
      <c r="I37" s="613"/>
      <c r="J37" s="614"/>
      <c r="K37" s="459"/>
      <c r="L37" s="460"/>
      <c r="M37" s="460"/>
      <c r="N37" s="460"/>
      <c r="O37" s="460"/>
      <c r="P37" s="460"/>
      <c r="Q37" s="460"/>
      <c r="R37" s="460"/>
      <c r="S37" s="460"/>
      <c r="T37" s="461"/>
      <c r="U37" s="461"/>
    </row>
    <row r="38" spans="2:21" ht="12.75" customHeight="1">
      <c r="B38" s="478"/>
      <c r="C38" s="475"/>
      <c r="D38" s="475"/>
      <c r="E38" s="475"/>
      <c r="F38" s="475"/>
      <c r="G38" s="475"/>
      <c r="H38" s="475"/>
      <c r="I38" s="499"/>
      <c r="J38" s="476"/>
      <c r="L38" s="460"/>
      <c r="M38" s="460"/>
      <c r="N38" s="460"/>
      <c r="O38" s="460"/>
      <c r="P38" s="460"/>
      <c r="Q38" s="460"/>
      <c r="R38" s="460"/>
      <c r="S38" s="460"/>
    </row>
    <row r="39" spans="2:21" ht="12.75" customHeight="1">
      <c r="B39" s="478"/>
      <c r="C39" s="475"/>
      <c r="D39" s="475"/>
      <c r="E39" s="475"/>
      <c r="F39" s="475"/>
      <c r="G39" s="475"/>
      <c r="H39" s="475"/>
      <c r="I39" s="475"/>
      <c r="J39" s="476"/>
      <c r="L39" s="460"/>
      <c r="M39" s="460"/>
      <c r="N39" s="460"/>
      <c r="O39" s="460"/>
      <c r="P39" s="460"/>
      <c r="Q39" s="460"/>
      <c r="R39" s="460"/>
      <c r="S39" s="460"/>
    </row>
    <row r="40" spans="2:21" ht="12.75" customHeight="1">
      <c r="B40" s="600" t="s">
        <v>209</v>
      </c>
      <c r="C40" s="601"/>
      <c r="D40" s="601"/>
      <c r="E40" s="601"/>
      <c r="F40" s="601"/>
      <c r="G40" s="601"/>
      <c r="H40" s="601"/>
      <c r="I40" s="601"/>
      <c r="J40" s="602"/>
    </row>
    <row r="41" spans="2:21" ht="12.75" customHeight="1">
      <c r="B41" s="500" t="s">
        <v>611</v>
      </c>
      <c r="C41" s="603">
        <v>0.05</v>
      </c>
      <c r="D41" s="603"/>
      <c r="E41" s="603"/>
      <c r="F41" s="603"/>
      <c r="G41" s="603"/>
      <c r="H41" s="603"/>
      <c r="I41" s="603"/>
      <c r="J41" s="604"/>
    </row>
    <row r="42" spans="2:21" ht="13.5" customHeight="1" thickBot="1">
      <c r="B42" s="501" t="s">
        <v>210</v>
      </c>
      <c r="C42" s="605">
        <v>3.6500000000000005E-2</v>
      </c>
      <c r="D42" s="605"/>
      <c r="E42" s="605"/>
      <c r="F42" s="605"/>
      <c r="G42" s="605"/>
      <c r="H42" s="605"/>
      <c r="I42" s="605"/>
      <c r="J42" s="606"/>
    </row>
    <row r="43" spans="2:21" ht="13.5" customHeight="1" thickBot="1">
      <c r="B43" s="478"/>
      <c r="C43" s="475"/>
      <c r="D43" s="475"/>
      <c r="E43" s="475"/>
      <c r="F43" s="475"/>
      <c r="G43" s="475"/>
      <c r="H43" s="475"/>
      <c r="I43" s="475"/>
      <c r="J43" s="502"/>
    </row>
    <row r="44" spans="2:21" ht="31.5" customHeight="1" thickBot="1">
      <c r="B44" s="607" t="s">
        <v>211</v>
      </c>
      <c r="C44" s="608"/>
      <c r="D44" s="608"/>
      <c r="E44" s="608"/>
      <c r="F44" s="608"/>
      <c r="G44" s="608"/>
      <c r="H44" s="608"/>
      <c r="I44" s="608"/>
      <c r="J44" s="609"/>
    </row>
  </sheetData>
  <sheetProtection selectLockedCells="1" selectUnlockedCells="1"/>
  <mergeCells count="34">
    <mergeCell ref="B40:J40"/>
    <mergeCell ref="C41:J41"/>
    <mergeCell ref="C42:J42"/>
    <mergeCell ref="B44:J44"/>
    <mergeCell ref="C32:J32"/>
    <mergeCell ref="C33:J33"/>
    <mergeCell ref="C34:J34"/>
    <mergeCell ref="C35:J35"/>
    <mergeCell ref="C36:I36"/>
    <mergeCell ref="C37:J37"/>
    <mergeCell ref="C31:J31"/>
    <mergeCell ref="D24:E24"/>
    <mergeCell ref="G24:H24"/>
    <mergeCell ref="D25:E25"/>
    <mergeCell ref="G25:H25"/>
    <mergeCell ref="D26:E26"/>
    <mergeCell ref="G26:H26"/>
    <mergeCell ref="D27:E27"/>
    <mergeCell ref="G27:H27"/>
    <mergeCell ref="B28:J28"/>
    <mergeCell ref="C29:J29"/>
    <mergeCell ref="C30:J30"/>
    <mergeCell ref="D21:E21"/>
    <mergeCell ref="G21:H21"/>
    <mergeCell ref="D22:E22"/>
    <mergeCell ref="G22:H22"/>
    <mergeCell ref="D23:E23"/>
    <mergeCell ref="G23:H23"/>
    <mergeCell ref="B2:J2"/>
    <mergeCell ref="B4:J5"/>
    <mergeCell ref="B10:J10"/>
    <mergeCell ref="B18:J18"/>
    <mergeCell ref="C19:H20"/>
    <mergeCell ref="I19:J20"/>
  </mergeCells>
  <conditionalFormatting sqref="J21:J26">
    <cfRule type="cellIs" dxfId="11" priority="1" stopIfTrue="1" operator="notBetween">
      <formula>D21</formula>
      <formula>G21</formula>
    </cfRule>
  </conditionalFormatting>
  <conditionalFormatting sqref="C29:C35">
    <cfRule type="cellIs" dxfId="10" priority="2" stopIfTrue="1" operator="notEqual">
      <formula>"ok"</formula>
    </cfRule>
  </conditionalFormatting>
  <conditionalFormatting sqref="C37:J37">
    <cfRule type="cellIs" dxfId="9" priority="3" stopIfTrue="1" operator="equal">
      <formula>$L$30</formula>
    </cfRule>
    <cfRule type="cellIs" dxfId="8" priority="4" stopIfTrue="1" operator="notEqual">
      <formula>$L$30</formula>
    </cfRule>
  </conditionalFormatting>
  <dataValidations count="2">
    <dataValidation operator="equal" allowBlank="1" showInputMessage="1" showErrorMessage="1" promptTitle="Fórnula TCU Acórdão 2622/2013" prompt="Rodovias, ferrovias, obras urbanas" sqref="C36:I36 IY36:JE36 SU36:TA36 ACQ36:ACW36 AMM36:AMS36 AWI36:AWO36 BGE36:BGK36 BQA36:BQG36 BZW36:CAC36 CJS36:CJY36 CTO36:CTU36 DDK36:DDQ36 DNG36:DNM36 DXC36:DXI36 EGY36:EHE36 EQU36:ERA36 FAQ36:FAW36 FKM36:FKS36 FUI36:FUO36 GEE36:GEK36 GOA36:GOG36 GXW36:GYC36 HHS36:HHY36 HRO36:HRU36 IBK36:IBQ36 ILG36:ILM36 IVC36:IVI36 JEY36:JFE36 JOU36:JPA36 JYQ36:JYW36 KIM36:KIS36 KSI36:KSO36 LCE36:LCK36 LMA36:LMG36 LVW36:LWC36 MFS36:MFY36 MPO36:MPU36 MZK36:MZQ36 NJG36:NJM36 NTC36:NTI36 OCY36:ODE36 OMU36:ONA36 OWQ36:OWW36 PGM36:PGS36 PQI36:PQO36 QAE36:QAK36 QKA36:QKG36 QTW36:QUC36 RDS36:RDY36 RNO36:RNU36 RXK36:RXQ36 SHG36:SHM36 SRC36:SRI36 TAY36:TBE36 TKU36:TLA36 TUQ36:TUW36 UEM36:UES36 UOI36:UOO36 UYE36:UYK36 VIA36:VIG36 VRW36:VSC36 WBS36:WBY36 WLO36:WLU36 WVK36:WVQ36 C65572:I65572 IY65572:JE65572 SU65572:TA65572 ACQ65572:ACW65572 AMM65572:AMS65572 AWI65572:AWO65572 BGE65572:BGK65572 BQA65572:BQG65572 BZW65572:CAC65572 CJS65572:CJY65572 CTO65572:CTU65572 DDK65572:DDQ65572 DNG65572:DNM65572 DXC65572:DXI65572 EGY65572:EHE65572 EQU65572:ERA65572 FAQ65572:FAW65572 FKM65572:FKS65572 FUI65572:FUO65572 GEE65572:GEK65572 GOA65572:GOG65572 GXW65572:GYC65572 HHS65572:HHY65572 HRO65572:HRU65572 IBK65572:IBQ65572 ILG65572:ILM65572 IVC65572:IVI65572 JEY65572:JFE65572 JOU65572:JPA65572 JYQ65572:JYW65572 KIM65572:KIS65572 KSI65572:KSO65572 LCE65572:LCK65572 LMA65572:LMG65572 LVW65572:LWC65572 MFS65572:MFY65572 MPO65572:MPU65572 MZK65572:MZQ65572 NJG65572:NJM65572 NTC65572:NTI65572 OCY65572:ODE65572 OMU65572:ONA65572 OWQ65572:OWW65572 PGM65572:PGS65572 PQI65572:PQO65572 QAE65572:QAK65572 QKA65572:QKG65572 QTW65572:QUC65572 RDS65572:RDY65572 RNO65572:RNU65572 RXK65572:RXQ65572 SHG65572:SHM65572 SRC65572:SRI65572 TAY65572:TBE65572 TKU65572:TLA65572 TUQ65572:TUW65572 UEM65572:UES65572 UOI65572:UOO65572 UYE65572:UYK65572 VIA65572:VIG65572 VRW65572:VSC65572 WBS65572:WBY65572 WLO65572:WLU65572 WVK65572:WVQ65572 C131108:I131108 IY131108:JE131108 SU131108:TA131108 ACQ131108:ACW131108 AMM131108:AMS131108 AWI131108:AWO131108 BGE131108:BGK131108 BQA131108:BQG131108 BZW131108:CAC131108 CJS131108:CJY131108 CTO131108:CTU131108 DDK131108:DDQ131108 DNG131108:DNM131108 DXC131108:DXI131108 EGY131108:EHE131108 EQU131108:ERA131108 FAQ131108:FAW131108 FKM131108:FKS131108 FUI131108:FUO131108 GEE131108:GEK131108 GOA131108:GOG131108 GXW131108:GYC131108 HHS131108:HHY131108 HRO131108:HRU131108 IBK131108:IBQ131108 ILG131108:ILM131108 IVC131108:IVI131108 JEY131108:JFE131108 JOU131108:JPA131108 JYQ131108:JYW131108 KIM131108:KIS131108 KSI131108:KSO131108 LCE131108:LCK131108 LMA131108:LMG131108 LVW131108:LWC131108 MFS131108:MFY131108 MPO131108:MPU131108 MZK131108:MZQ131108 NJG131108:NJM131108 NTC131108:NTI131108 OCY131108:ODE131108 OMU131108:ONA131108 OWQ131108:OWW131108 PGM131108:PGS131108 PQI131108:PQO131108 QAE131108:QAK131108 QKA131108:QKG131108 QTW131108:QUC131108 RDS131108:RDY131108 RNO131108:RNU131108 RXK131108:RXQ131108 SHG131108:SHM131108 SRC131108:SRI131108 TAY131108:TBE131108 TKU131108:TLA131108 TUQ131108:TUW131108 UEM131108:UES131108 UOI131108:UOO131108 UYE131108:UYK131108 VIA131108:VIG131108 VRW131108:VSC131108 WBS131108:WBY131108 WLO131108:WLU131108 WVK131108:WVQ131108 C196644:I196644 IY196644:JE196644 SU196644:TA196644 ACQ196644:ACW196644 AMM196644:AMS196644 AWI196644:AWO196644 BGE196644:BGK196644 BQA196644:BQG196644 BZW196644:CAC196644 CJS196644:CJY196644 CTO196644:CTU196644 DDK196644:DDQ196644 DNG196644:DNM196644 DXC196644:DXI196644 EGY196644:EHE196644 EQU196644:ERA196644 FAQ196644:FAW196644 FKM196644:FKS196644 FUI196644:FUO196644 GEE196644:GEK196644 GOA196644:GOG196644 GXW196644:GYC196644 HHS196644:HHY196644 HRO196644:HRU196644 IBK196644:IBQ196644 ILG196644:ILM196644 IVC196644:IVI196644 JEY196644:JFE196644 JOU196644:JPA196644 JYQ196644:JYW196644 KIM196644:KIS196644 KSI196644:KSO196644 LCE196644:LCK196644 LMA196644:LMG196644 LVW196644:LWC196644 MFS196644:MFY196644 MPO196644:MPU196644 MZK196644:MZQ196644 NJG196644:NJM196644 NTC196644:NTI196644 OCY196644:ODE196644 OMU196644:ONA196644 OWQ196644:OWW196644 PGM196644:PGS196644 PQI196644:PQO196644 QAE196644:QAK196644 QKA196644:QKG196644 QTW196644:QUC196644 RDS196644:RDY196644 RNO196644:RNU196644 RXK196644:RXQ196644 SHG196644:SHM196644 SRC196644:SRI196644 TAY196644:TBE196644 TKU196644:TLA196644 TUQ196644:TUW196644 UEM196644:UES196644 UOI196644:UOO196644 UYE196644:UYK196644 VIA196644:VIG196644 VRW196644:VSC196644 WBS196644:WBY196644 WLO196644:WLU196644 WVK196644:WVQ196644 C262180:I262180 IY262180:JE262180 SU262180:TA262180 ACQ262180:ACW262180 AMM262180:AMS262180 AWI262180:AWO262180 BGE262180:BGK262180 BQA262180:BQG262180 BZW262180:CAC262180 CJS262180:CJY262180 CTO262180:CTU262180 DDK262180:DDQ262180 DNG262180:DNM262180 DXC262180:DXI262180 EGY262180:EHE262180 EQU262180:ERA262180 FAQ262180:FAW262180 FKM262180:FKS262180 FUI262180:FUO262180 GEE262180:GEK262180 GOA262180:GOG262180 GXW262180:GYC262180 HHS262180:HHY262180 HRO262180:HRU262180 IBK262180:IBQ262180 ILG262180:ILM262180 IVC262180:IVI262180 JEY262180:JFE262180 JOU262180:JPA262180 JYQ262180:JYW262180 KIM262180:KIS262180 KSI262180:KSO262180 LCE262180:LCK262180 LMA262180:LMG262180 LVW262180:LWC262180 MFS262180:MFY262180 MPO262180:MPU262180 MZK262180:MZQ262180 NJG262180:NJM262180 NTC262180:NTI262180 OCY262180:ODE262180 OMU262180:ONA262180 OWQ262180:OWW262180 PGM262180:PGS262180 PQI262180:PQO262180 QAE262180:QAK262180 QKA262180:QKG262180 QTW262180:QUC262180 RDS262180:RDY262180 RNO262180:RNU262180 RXK262180:RXQ262180 SHG262180:SHM262180 SRC262180:SRI262180 TAY262180:TBE262180 TKU262180:TLA262180 TUQ262180:TUW262180 UEM262180:UES262180 UOI262180:UOO262180 UYE262180:UYK262180 VIA262180:VIG262180 VRW262180:VSC262180 WBS262180:WBY262180 WLO262180:WLU262180 WVK262180:WVQ262180 C327716:I327716 IY327716:JE327716 SU327716:TA327716 ACQ327716:ACW327716 AMM327716:AMS327716 AWI327716:AWO327716 BGE327716:BGK327716 BQA327716:BQG327716 BZW327716:CAC327716 CJS327716:CJY327716 CTO327716:CTU327716 DDK327716:DDQ327716 DNG327716:DNM327716 DXC327716:DXI327716 EGY327716:EHE327716 EQU327716:ERA327716 FAQ327716:FAW327716 FKM327716:FKS327716 FUI327716:FUO327716 GEE327716:GEK327716 GOA327716:GOG327716 GXW327716:GYC327716 HHS327716:HHY327716 HRO327716:HRU327716 IBK327716:IBQ327716 ILG327716:ILM327716 IVC327716:IVI327716 JEY327716:JFE327716 JOU327716:JPA327716 JYQ327716:JYW327716 KIM327716:KIS327716 KSI327716:KSO327716 LCE327716:LCK327716 LMA327716:LMG327716 LVW327716:LWC327716 MFS327716:MFY327716 MPO327716:MPU327716 MZK327716:MZQ327716 NJG327716:NJM327716 NTC327716:NTI327716 OCY327716:ODE327716 OMU327716:ONA327716 OWQ327716:OWW327716 PGM327716:PGS327716 PQI327716:PQO327716 QAE327716:QAK327716 QKA327716:QKG327716 QTW327716:QUC327716 RDS327716:RDY327716 RNO327716:RNU327716 RXK327716:RXQ327716 SHG327716:SHM327716 SRC327716:SRI327716 TAY327716:TBE327716 TKU327716:TLA327716 TUQ327716:TUW327716 UEM327716:UES327716 UOI327716:UOO327716 UYE327716:UYK327716 VIA327716:VIG327716 VRW327716:VSC327716 WBS327716:WBY327716 WLO327716:WLU327716 WVK327716:WVQ327716 C393252:I393252 IY393252:JE393252 SU393252:TA393252 ACQ393252:ACW393252 AMM393252:AMS393252 AWI393252:AWO393252 BGE393252:BGK393252 BQA393252:BQG393252 BZW393252:CAC393252 CJS393252:CJY393252 CTO393252:CTU393252 DDK393252:DDQ393252 DNG393252:DNM393252 DXC393252:DXI393252 EGY393252:EHE393252 EQU393252:ERA393252 FAQ393252:FAW393252 FKM393252:FKS393252 FUI393252:FUO393252 GEE393252:GEK393252 GOA393252:GOG393252 GXW393252:GYC393252 HHS393252:HHY393252 HRO393252:HRU393252 IBK393252:IBQ393252 ILG393252:ILM393252 IVC393252:IVI393252 JEY393252:JFE393252 JOU393252:JPA393252 JYQ393252:JYW393252 KIM393252:KIS393252 KSI393252:KSO393252 LCE393252:LCK393252 LMA393252:LMG393252 LVW393252:LWC393252 MFS393252:MFY393252 MPO393252:MPU393252 MZK393252:MZQ393252 NJG393252:NJM393252 NTC393252:NTI393252 OCY393252:ODE393252 OMU393252:ONA393252 OWQ393252:OWW393252 PGM393252:PGS393252 PQI393252:PQO393252 QAE393252:QAK393252 QKA393252:QKG393252 QTW393252:QUC393252 RDS393252:RDY393252 RNO393252:RNU393252 RXK393252:RXQ393252 SHG393252:SHM393252 SRC393252:SRI393252 TAY393252:TBE393252 TKU393252:TLA393252 TUQ393252:TUW393252 UEM393252:UES393252 UOI393252:UOO393252 UYE393252:UYK393252 VIA393252:VIG393252 VRW393252:VSC393252 WBS393252:WBY393252 WLO393252:WLU393252 WVK393252:WVQ393252 C458788:I458788 IY458788:JE458788 SU458788:TA458788 ACQ458788:ACW458788 AMM458788:AMS458788 AWI458788:AWO458788 BGE458788:BGK458788 BQA458788:BQG458788 BZW458788:CAC458788 CJS458788:CJY458788 CTO458788:CTU458788 DDK458788:DDQ458788 DNG458788:DNM458788 DXC458788:DXI458788 EGY458788:EHE458788 EQU458788:ERA458788 FAQ458788:FAW458788 FKM458788:FKS458788 FUI458788:FUO458788 GEE458788:GEK458788 GOA458788:GOG458788 GXW458788:GYC458788 HHS458788:HHY458788 HRO458788:HRU458788 IBK458788:IBQ458788 ILG458788:ILM458788 IVC458788:IVI458788 JEY458788:JFE458788 JOU458788:JPA458788 JYQ458788:JYW458788 KIM458788:KIS458788 KSI458788:KSO458788 LCE458788:LCK458788 LMA458788:LMG458788 LVW458788:LWC458788 MFS458788:MFY458788 MPO458788:MPU458788 MZK458788:MZQ458788 NJG458788:NJM458788 NTC458788:NTI458788 OCY458788:ODE458788 OMU458788:ONA458788 OWQ458788:OWW458788 PGM458788:PGS458788 PQI458788:PQO458788 QAE458788:QAK458788 QKA458788:QKG458788 QTW458788:QUC458788 RDS458788:RDY458788 RNO458788:RNU458788 RXK458788:RXQ458788 SHG458788:SHM458788 SRC458788:SRI458788 TAY458788:TBE458788 TKU458788:TLA458788 TUQ458788:TUW458788 UEM458788:UES458788 UOI458788:UOO458788 UYE458788:UYK458788 VIA458788:VIG458788 VRW458788:VSC458788 WBS458788:WBY458788 WLO458788:WLU458788 WVK458788:WVQ458788 C524324:I524324 IY524324:JE524324 SU524324:TA524324 ACQ524324:ACW524324 AMM524324:AMS524324 AWI524324:AWO524324 BGE524324:BGK524324 BQA524324:BQG524324 BZW524324:CAC524324 CJS524324:CJY524324 CTO524324:CTU524324 DDK524324:DDQ524324 DNG524324:DNM524324 DXC524324:DXI524324 EGY524324:EHE524324 EQU524324:ERA524324 FAQ524324:FAW524324 FKM524324:FKS524324 FUI524324:FUO524324 GEE524324:GEK524324 GOA524324:GOG524324 GXW524324:GYC524324 HHS524324:HHY524324 HRO524324:HRU524324 IBK524324:IBQ524324 ILG524324:ILM524324 IVC524324:IVI524324 JEY524324:JFE524324 JOU524324:JPA524324 JYQ524324:JYW524324 KIM524324:KIS524324 KSI524324:KSO524324 LCE524324:LCK524324 LMA524324:LMG524324 LVW524324:LWC524324 MFS524324:MFY524324 MPO524324:MPU524324 MZK524324:MZQ524324 NJG524324:NJM524324 NTC524324:NTI524324 OCY524324:ODE524324 OMU524324:ONA524324 OWQ524324:OWW524324 PGM524324:PGS524324 PQI524324:PQO524324 QAE524324:QAK524324 QKA524324:QKG524324 QTW524324:QUC524324 RDS524324:RDY524324 RNO524324:RNU524324 RXK524324:RXQ524324 SHG524324:SHM524324 SRC524324:SRI524324 TAY524324:TBE524324 TKU524324:TLA524324 TUQ524324:TUW524324 UEM524324:UES524324 UOI524324:UOO524324 UYE524324:UYK524324 VIA524324:VIG524324 VRW524324:VSC524324 WBS524324:WBY524324 WLO524324:WLU524324 WVK524324:WVQ524324 C589860:I589860 IY589860:JE589860 SU589860:TA589860 ACQ589860:ACW589860 AMM589860:AMS589860 AWI589860:AWO589860 BGE589860:BGK589860 BQA589860:BQG589860 BZW589860:CAC589860 CJS589860:CJY589860 CTO589860:CTU589860 DDK589860:DDQ589860 DNG589860:DNM589860 DXC589860:DXI589860 EGY589860:EHE589860 EQU589860:ERA589860 FAQ589860:FAW589860 FKM589860:FKS589860 FUI589860:FUO589860 GEE589860:GEK589860 GOA589860:GOG589860 GXW589860:GYC589860 HHS589860:HHY589860 HRO589860:HRU589860 IBK589860:IBQ589860 ILG589860:ILM589860 IVC589860:IVI589860 JEY589860:JFE589860 JOU589860:JPA589860 JYQ589860:JYW589860 KIM589860:KIS589860 KSI589860:KSO589860 LCE589860:LCK589860 LMA589860:LMG589860 LVW589860:LWC589860 MFS589860:MFY589860 MPO589860:MPU589860 MZK589860:MZQ589860 NJG589860:NJM589860 NTC589860:NTI589860 OCY589860:ODE589860 OMU589860:ONA589860 OWQ589860:OWW589860 PGM589860:PGS589860 PQI589860:PQO589860 QAE589860:QAK589860 QKA589860:QKG589860 QTW589860:QUC589860 RDS589860:RDY589860 RNO589860:RNU589860 RXK589860:RXQ589860 SHG589860:SHM589860 SRC589860:SRI589860 TAY589860:TBE589860 TKU589860:TLA589860 TUQ589860:TUW589860 UEM589860:UES589860 UOI589860:UOO589860 UYE589860:UYK589860 VIA589860:VIG589860 VRW589860:VSC589860 WBS589860:WBY589860 WLO589860:WLU589860 WVK589860:WVQ589860 C655396:I655396 IY655396:JE655396 SU655396:TA655396 ACQ655396:ACW655396 AMM655396:AMS655396 AWI655396:AWO655396 BGE655396:BGK655396 BQA655396:BQG655396 BZW655396:CAC655396 CJS655396:CJY655396 CTO655396:CTU655396 DDK655396:DDQ655396 DNG655396:DNM655396 DXC655396:DXI655396 EGY655396:EHE655396 EQU655396:ERA655396 FAQ655396:FAW655396 FKM655396:FKS655396 FUI655396:FUO655396 GEE655396:GEK655396 GOA655396:GOG655396 GXW655396:GYC655396 HHS655396:HHY655396 HRO655396:HRU655396 IBK655396:IBQ655396 ILG655396:ILM655396 IVC655396:IVI655396 JEY655396:JFE655396 JOU655396:JPA655396 JYQ655396:JYW655396 KIM655396:KIS655396 KSI655396:KSO655396 LCE655396:LCK655396 LMA655396:LMG655396 LVW655396:LWC655396 MFS655396:MFY655396 MPO655396:MPU655396 MZK655396:MZQ655396 NJG655396:NJM655396 NTC655396:NTI655396 OCY655396:ODE655396 OMU655396:ONA655396 OWQ655396:OWW655396 PGM655396:PGS655396 PQI655396:PQO655396 QAE655396:QAK655396 QKA655396:QKG655396 QTW655396:QUC655396 RDS655396:RDY655396 RNO655396:RNU655396 RXK655396:RXQ655396 SHG655396:SHM655396 SRC655396:SRI655396 TAY655396:TBE655396 TKU655396:TLA655396 TUQ655396:TUW655396 UEM655396:UES655396 UOI655396:UOO655396 UYE655396:UYK655396 VIA655396:VIG655396 VRW655396:VSC655396 WBS655396:WBY655396 WLO655396:WLU655396 WVK655396:WVQ655396 C720932:I720932 IY720932:JE720932 SU720932:TA720932 ACQ720932:ACW720932 AMM720932:AMS720932 AWI720932:AWO720932 BGE720932:BGK720932 BQA720932:BQG720932 BZW720932:CAC720932 CJS720932:CJY720932 CTO720932:CTU720932 DDK720932:DDQ720932 DNG720932:DNM720932 DXC720932:DXI720932 EGY720932:EHE720932 EQU720932:ERA720932 FAQ720932:FAW720932 FKM720932:FKS720932 FUI720932:FUO720932 GEE720932:GEK720932 GOA720932:GOG720932 GXW720932:GYC720932 HHS720932:HHY720932 HRO720932:HRU720932 IBK720932:IBQ720932 ILG720932:ILM720932 IVC720932:IVI720932 JEY720932:JFE720932 JOU720932:JPA720932 JYQ720932:JYW720932 KIM720932:KIS720932 KSI720932:KSO720932 LCE720932:LCK720932 LMA720932:LMG720932 LVW720932:LWC720932 MFS720932:MFY720932 MPO720932:MPU720932 MZK720932:MZQ720932 NJG720932:NJM720932 NTC720932:NTI720932 OCY720932:ODE720932 OMU720932:ONA720932 OWQ720932:OWW720932 PGM720932:PGS720932 PQI720932:PQO720932 QAE720932:QAK720932 QKA720932:QKG720932 QTW720932:QUC720932 RDS720932:RDY720932 RNO720932:RNU720932 RXK720932:RXQ720932 SHG720932:SHM720932 SRC720932:SRI720932 TAY720932:TBE720932 TKU720932:TLA720932 TUQ720932:TUW720932 UEM720932:UES720932 UOI720932:UOO720932 UYE720932:UYK720932 VIA720932:VIG720932 VRW720932:VSC720932 WBS720932:WBY720932 WLO720932:WLU720932 WVK720932:WVQ720932 C786468:I786468 IY786468:JE786468 SU786468:TA786468 ACQ786468:ACW786468 AMM786468:AMS786468 AWI786468:AWO786468 BGE786468:BGK786468 BQA786468:BQG786468 BZW786468:CAC786468 CJS786468:CJY786468 CTO786468:CTU786468 DDK786468:DDQ786468 DNG786468:DNM786468 DXC786468:DXI786468 EGY786468:EHE786468 EQU786468:ERA786468 FAQ786468:FAW786468 FKM786468:FKS786468 FUI786468:FUO786468 GEE786468:GEK786468 GOA786468:GOG786468 GXW786468:GYC786468 HHS786468:HHY786468 HRO786468:HRU786468 IBK786468:IBQ786468 ILG786468:ILM786468 IVC786468:IVI786468 JEY786468:JFE786468 JOU786468:JPA786468 JYQ786468:JYW786468 KIM786468:KIS786468 KSI786468:KSO786468 LCE786468:LCK786468 LMA786468:LMG786468 LVW786468:LWC786468 MFS786468:MFY786468 MPO786468:MPU786468 MZK786468:MZQ786468 NJG786468:NJM786468 NTC786468:NTI786468 OCY786468:ODE786468 OMU786468:ONA786468 OWQ786468:OWW786468 PGM786468:PGS786468 PQI786468:PQO786468 QAE786468:QAK786468 QKA786468:QKG786468 QTW786468:QUC786468 RDS786468:RDY786468 RNO786468:RNU786468 RXK786468:RXQ786468 SHG786468:SHM786468 SRC786468:SRI786468 TAY786468:TBE786468 TKU786468:TLA786468 TUQ786468:TUW786468 UEM786468:UES786468 UOI786468:UOO786468 UYE786468:UYK786468 VIA786468:VIG786468 VRW786468:VSC786468 WBS786468:WBY786468 WLO786468:WLU786468 WVK786468:WVQ786468 C852004:I852004 IY852004:JE852004 SU852004:TA852004 ACQ852004:ACW852004 AMM852004:AMS852004 AWI852004:AWO852004 BGE852004:BGK852004 BQA852004:BQG852004 BZW852004:CAC852004 CJS852004:CJY852004 CTO852004:CTU852004 DDK852004:DDQ852004 DNG852004:DNM852004 DXC852004:DXI852004 EGY852004:EHE852004 EQU852004:ERA852004 FAQ852004:FAW852004 FKM852004:FKS852004 FUI852004:FUO852004 GEE852004:GEK852004 GOA852004:GOG852004 GXW852004:GYC852004 HHS852004:HHY852004 HRO852004:HRU852004 IBK852004:IBQ852004 ILG852004:ILM852004 IVC852004:IVI852004 JEY852004:JFE852004 JOU852004:JPA852004 JYQ852004:JYW852004 KIM852004:KIS852004 KSI852004:KSO852004 LCE852004:LCK852004 LMA852004:LMG852004 LVW852004:LWC852004 MFS852004:MFY852004 MPO852004:MPU852004 MZK852004:MZQ852004 NJG852004:NJM852004 NTC852004:NTI852004 OCY852004:ODE852004 OMU852004:ONA852004 OWQ852004:OWW852004 PGM852004:PGS852004 PQI852004:PQO852004 QAE852004:QAK852004 QKA852004:QKG852004 QTW852004:QUC852004 RDS852004:RDY852004 RNO852004:RNU852004 RXK852004:RXQ852004 SHG852004:SHM852004 SRC852004:SRI852004 TAY852004:TBE852004 TKU852004:TLA852004 TUQ852004:TUW852004 UEM852004:UES852004 UOI852004:UOO852004 UYE852004:UYK852004 VIA852004:VIG852004 VRW852004:VSC852004 WBS852004:WBY852004 WLO852004:WLU852004 WVK852004:WVQ852004 C917540:I917540 IY917540:JE917540 SU917540:TA917540 ACQ917540:ACW917540 AMM917540:AMS917540 AWI917540:AWO917540 BGE917540:BGK917540 BQA917540:BQG917540 BZW917540:CAC917540 CJS917540:CJY917540 CTO917540:CTU917540 DDK917540:DDQ917540 DNG917540:DNM917540 DXC917540:DXI917540 EGY917540:EHE917540 EQU917540:ERA917540 FAQ917540:FAW917540 FKM917540:FKS917540 FUI917540:FUO917540 GEE917540:GEK917540 GOA917540:GOG917540 GXW917540:GYC917540 HHS917540:HHY917540 HRO917540:HRU917540 IBK917540:IBQ917540 ILG917540:ILM917540 IVC917540:IVI917540 JEY917540:JFE917540 JOU917540:JPA917540 JYQ917540:JYW917540 KIM917540:KIS917540 KSI917540:KSO917540 LCE917540:LCK917540 LMA917540:LMG917540 LVW917540:LWC917540 MFS917540:MFY917540 MPO917540:MPU917540 MZK917540:MZQ917540 NJG917540:NJM917540 NTC917540:NTI917540 OCY917540:ODE917540 OMU917540:ONA917540 OWQ917540:OWW917540 PGM917540:PGS917540 PQI917540:PQO917540 QAE917540:QAK917540 QKA917540:QKG917540 QTW917540:QUC917540 RDS917540:RDY917540 RNO917540:RNU917540 RXK917540:RXQ917540 SHG917540:SHM917540 SRC917540:SRI917540 TAY917540:TBE917540 TKU917540:TLA917540 TUQ917540:TUW917540 UEM917540:UES917540 UOI917540:UOO917540 UYE917540:UYK917540 VIA917540:VIG917540 VRW917540:VSC917540 WBS917540:WBY917540 WLO917540:WLU917540 WVK917540:WVQ917540 C983076:I983076 IY983076:JE983076 SU983076:TA983076 ACQ983076:ACW983076 AMM983076:AMS983076 AWI983076:AWO983076 BGE983076:BGK983076 BQA983076:BQG983076 BZW983076:CAC983076 CJS983076:CJY983076 CTO983076:CTU983076 DDK983076:DDQ983076 DNG983076:DNM983076 DXC983076:DXI983076 EGY983076:EHE983076 EQU983076:ERA983076 FAQ983076:FAW983076 FKM983076:FKS983076 FUI983076:FUO983076 GEE983076:GEK983076 GOA983076:GOG983076 GXW983076:GYC983076 HHS983076:HHY983076 HRO983076:HRU983076 IBK983076:IBQ983076 ILG983076:ILM983076 IVC983076:IVI983076 JEY983076:JFE983076 JOU983076:JPA983076 JYQ983076:JYW983076 KIM983076:KIS983076 KSI983076:KSO983076 LCE983076:LCK983076 LMA983076:LMG983076 LVW983076:LWC983076 MFS983076:MFY983076 MPO983076:MPU983076 MZK983076:MZQ983076 NJG983076:NJM983076 NTC983076:NTI983076 OCY983076:ODE983076 OMU983076:ONA983076 OWQ983076:OWW983076 PGM983076:PGS983076 PQI983076:PQO983076 QAE983076:QAK983076 QKA983076:QKG983076 QTW983076:QUC983076 RDS983076:RDY983076 RNO983076:RNU983076 RXK983076:RXQ983076 SHG983076:SHM983076 SRC983076:SRI983076 TAY983076:TBE983076 TKU983076:TLA983076 TUQ983076:TUW983076 UEM983076:UES983076 UOI983076:UOO983076 UYE983076:UYK983076 VIA983076:VIG983076 VRW983076:VSC983076 WBS983076:WBY983076 WLO983076:WLU983076 WVK983076:WVQ983076">
      <formula1>0</formula1>
      <formula2>0</formula2>
    </dataValidation>
    <dataValidation operator="equal" allowBlank="1" showInputMessage="1" showErrorMessage="1" promptTitle="Encargos sociais" prompt="Para encargos sociais desonerados usar 4,5%." sqref="J27 JF27 TB27 ACX27 AMT27 AWP27 BGL27 BQH27 CAD27 CJZ27 CTV27 DDR27 DNN27 DXJ27 EHF27 ERB27 FAX27 FKT27 FUP27 GEL27 GOH27 GYD27 HHZ27 HRV27 IBR27 ILN27 IVJ27 JFF27 JPB27 JYX27 KIT27 KSP27 LCL27 LMH27 LWD27 MFZ27 MPV27 MZR27 NJN27 NTJ27 ODF27 ONB27 OWX27 PGT27 PQP27 QAL27 QKH27 QUD27 RDZ27 RNV27 RXR27 SHN27 SRJ27 TBF27 TLB27 TUX27 UET27 UOP27 UYL27 VIH27 VSD27 WBZ27 WLV27 WVR27 J65563 JF65563 TB65563 ACX65563 AMT65563 AWP65563 BGL65563 BQH65563 CAD65563 CJZ65563 CTV65563 DDR65563 DNN65563 DXJ65563 EHF65563 ERB65563 FAX65563 FKT65563 FUP65563 GEL65563 GOH65563 GYD65563 HHZ65563 HRV65563 IBR65563 ILN65563 IVJ65563 JFF65563 JPB65563 JYX65563 KIT65563 KSP65563 LCL65563 LMH65563 LWD65563 MFZ65563 MPV65563 MZR65563 NJN65563 NTJ65563 ODF65563 ONB65563 OWX65563 PGT65563 PQP65563 QAL65563 QKH65563 QUD65563 RDZ65563 RNV65563 RXR65563 SHN65563 SRJ65563 TBF65563 TLB65563 TUX65563 UET65563 UOP65563 UYL65563 VIH65563 VSD65563 WBZ65563 WLV65563 WVR65563 J131099 JF131099 TB131099 ACX131099 AMT131099 AWP131099 BGL131099 BQH131099 CAD131099 CJZ131099 CTV131099 DDR131099 DNN131099 DXJ131099 EHF131099 ERB131099 FAX131099 FKT131099 FUP131099 GEL131099 GOH131099 GYD131099 HHZ131099 HRV131099 IBR131099 ILN131099 IVJ131099 JFF131099 JPB131099 JYX131099 KIT131099 KSP131099 LCL131099 LMH131099 LWD131099 MFZ131099 MPV131099 MZR131099 NJN131099 NTJ131099 ODF131099 ONB131099 OWX131099 PGT131099 PQP131099 QAL131099 QKH131099 QUD131099 RDZ131099 RNV131099 RXR131099 SHN131099 SRJ131099 TBF131099 TLB131099 TUX131099 UET131099 UOP131099 UYL131099 VIH131099 VSD131099 WBZ131099 WLV131099 WVR131099 J196635 JF196635 TB196635 ACX196635 AMT196635 AWP196635 BGL196635 BQH196635 CAD196635 CJZ196635 CTV196635 DDR196635 DNN196635 DXJ196635 EHF196635 ERB196635 FAX196635 FKT196635 FUP196635 GEL196635 GOH196635 GYD196635 HHZ196635 HRV196635 IBR196635 ILN196635 IVJ196635 JFF196635 JPB196635 JYX196635 KIT196635 KSP196635 LCL196635 LMH196635 LWD196635 MFZ196635 MPV196635 MZR196635 NJN196635 NTJ196635 ODF196635 ONB196635 OWX196635 PGT196635 PQP196635 QAL196635 QKH196635 QUD196635 RDZ196635 RNV196635 RXR196635 SHN196635 SRJ196635 TBF196635 TLB196635 TUX196635 UET196635 UOP196635 UYL196635 VIH196635 VSD196635 WBZ196635 WLV196635 WVR196635 J262171 JF262171 TB262171 ACX262171 AMT262171 AWP262171 BGL262171 BQH262171 CAD262171 CJZ262171 CTV262171 DDR262171 DNN262171 DXJ262171 EHF262171 ERB262171 FAX262171 FKT262171 FUP262171 GEL262171 GOH262171 GYD262171 HHZ262171 HRV262171 IBR262171 ILN262171 IVJ262171 JFF262171 JPB262171 JYX262171 KIT262171 KSP262171 LCL262171 LMH262171 LWD262171 MFZ262171 MPV262171 MZR262171 NJN262171 NTJ262171 ODF262171 ONB262171 OWX262171 PGT262171 PQP262171 QAL262171 QKH262171 QUD262171 RDZ262171 RNV262171 RXR262171 SHN262171 SRJ262171 TBF262171 TLB262171 TUX262171 UET262171 UOP262171 UYL262171 VIH262171 VSD262171 WBZ262171 WLV262171 WVR262171 J327707 JF327707 TB327707 ACX327707 AMT327707 AWP327707 BGL327707 BQH327707 CAD327707 CJZ327707 CTV327707 DDR327707 DNN327707 DXJ327707 EHF327707 ERB327707 FAX327707 FKT327707 FUP327707 GEL327707 GOH327707 GYD327707 HHZ327707 HRV327707 IBR327707 ILN327707 IVJ327707 JFF327707 JPB327707 JYX327707 KIT327707 KSP327707 LCL327707 LMH327707 LWD327707 MFZ327707 MPV327707 MZR327707 NJN327707 NTJ327707 ODF327707 ONB327707 OWX327707 PGT327707 PQP327707 QAL327707 QKH327707 QUD327707 RDZ327707 RNV327707 RXR327707 SHN327707 SRJ327707 TBF327707 TLB327707 TUX327707 UET327707 UOP327707 UYL327707 VIH327707 VSD327707 WBZ327707 WLV327707 WVR327707 J393243 JF393243 TB393243 ACX393243 AMT393243 AWP393243 BGL393243 BQH393243 CAD393243 CJZ393243 CTV393243 DDR393243 DNN393243 DXJ393243 EHF393243 ERB393243 FAX393243 FKT393243 FUP393243 GEL393243 GOH393243 GYD393243 HHZ393243 HRV393243 IBR393243 ILN393243 IVJ393243 JFF393243 JPB393243 JYX393243 KIT393243 KSP393243 LCL393243 LMH393243 LWD393243 MFZ393243 MPV393243 MZR393243 NJN393243 NTJ393243 ODF393243 ONB393243 OWX393243 PGT393243 PQP393243 QAL393243 QKH393243 QUD393243 RDZ393243 RNV393243 RXR393243 SHN393243 SRJ393243 TBF393243 TLB393243 TUX393243 UET393243 UOP393243 UYL393243 VIH393243 VSD393243 WBZ393243 WLV393243 WVR393243 J458779 JF458779 TB458779 ACX458779 AMT458779 AWP458779 BGL458779 BQH458779 CAD458779 CJZ458779 CTV458779 DDR458779 DNN458779 DXJ458779 EHF458779 ERB458779 FAX458779 FKT458779 FUP458779 GEL458779 GOH458779 GYD458779 HHZ458779 HRV458779 IBR458779 ILN458779 IVJ458779 JFF458779 JPB458779 JYX458779 KIT458779 KSP458779 LCL458779 LMH458779 LWD458779 MFZ458779 MPV458779 MZR458779 NJN458779 NTJ458779 ODF458779 ONB458779 OWX458779 PGT458779 PQP458779 QAL458779 QKH458779 QUD458779 RDZ458779 RNV458779 RXR458779 SHN458779 SRJ458779 TBF458779 TLB458779 TUX458779 UET458779 UOP458779 UYL458779 VIH458779 VSD458779 WBZ458779 WLV458779 WVR458779 J524315 JF524315 TB524315 ACX524315 AMT524315 AWP524315 BGL524315 BQH524315 CAD524315 CJZ524315 CTV524315 DDR524315 DNN524315 DXJ524315 EHF524315 ERB524315 FAX524315 FKT524315 FUP524315 GEL524315 GOH524315 GYD524315 HHZ524315 HRV524315 IBR524315 ILN524315 IVJ524315 JFF524315 JPB524315 JYX524315 KIT524315 KSP524315 LCL524315 LMH524315 LWD524315 MFZ524315 MPV524315 MZR524315 NJN524315 NTJ524315 ODF524315 ONB524315 OWX524315 PGT524315 PQP524315 QAL524315 QKH524315 QUD524315 RDZ524315 RNV524315 RXR524315 SHN524315 SRJ524315 TBF524315 TLB524315 TUX524315 UET524315 UOP524315 UYL524315 VIH524315 VSD524315 WBZ524315 WLV524315 WVR524315 J589851 JF589851 TB589851 ACX589851 AMT589851 AWP589851 BGL589851 BQH589851 CAD589851 CJZ589851 CTV589851 DDR589851 DNN589851 DXJ589851 EHF589851 ERB589851 FAX589851 FKT589851 FUP589851 GEL589851 GOH589851 GYD589851 HHZ589851 HRV589851 IBR589851 ILN589851 IVJ589851 JFF589851 JPB589851 JYX589851 KIT589851 KSP589851 LCL589851 LMH589851 LWD589851 MFZ589851 MPV589851 MZR589851 NJN589851 NTJ589851 ODF589851 ONB589851 OWX589851 PGT589851 PQP589851 QAL589851 QKH589851 QUD589851 RDZ589851 RNV589851 RXR589851 SHN589851 SRJ589851 TBF589851 TLB589851 TUX589851 UET589851 UOP589851 UYL589851 VIH589851 VSD589851 WBZ589851 WLV589851 WVR589851 J655387 JF655387 TB655387 ACX655387 AMT655387 AWP655387 BGL655387 BQH655387 CAD655387 CJZ655387 CTV655387 DDR655387 DNN655387 DXJ655387 EHF655387 ERB655387 FAX655387 FKT655387 FUP655387 GEL655387 GOH655387 GYD655387 HHZ655387 HRV655387 IBR655387 ILN655387 IVJ655387 JFF655387 JPB655387 JYX655387 KIT655387 KSP655387 LCL655387 LMH655387 LWD655387 MFZ655387 MPV655387 MZR655387 NJN655387 NTJ655387 ODF655387 ONB655387 OWX655387 PGT655387 PQP655387 QAL655387 QKH655387 QUD655387 RDZ655387 RNV655387 RXR655387 SHN655387 SRJ655387 TBF655387 TLB655387 TUX655387 UET655387 UOP655387 UYL655387 VIH655387 VSD655387 WBZ655387 WLV655387 WVR655387 J720923 JF720923 TB720923 ACX720923 AMT720923 AWP720923 BGL720923 BQH720923 CAD720923 CJZ720923 CTV720923 DDR720923 DNN720923 DXJ720923 EHF720923 ERB720923 FAX720923 FKT720923 FUP720923 GEL720923 GOH720923 GYD720923 HHZ720923 HRV720923 IBR720923 ILN720923 IVJ720923 JFF720923 JPB720923 JYX720923 KIT720923 KSP720923 LCL720923 LMH720923 LWD720923 MFZ720923 MPV720923 MZR720923 NJN720923 NTJ720923 ODF720923 ONB720923 OWX720923 PGT720923 PQP720923 QAL720923 QKH720923 QUD720923 RDZ720923 RNV720923 RXR720923 SHN720923 SRJ720923 TBF720923 TLB720923 TUX720923 UET720923 UOP720923 UYL720923 VIH720923 VSD720923 WBZ720923 WLV720923 WVR720923 J786459 JF786459 TB786459 ACX786459 AMT786459 AWP786459 BGL786459 BQH786459 CAD786459 CJZ786459 CTV786459 DDR786459 DNN786459 DXJ786459 EHF786459 ERB786459 FAX786459 FKT786459 FUP786459 GEL786459 GOH786459 GYD786459 HHZ786459 HRV786459 IBR786459 ILN786459 IVJ786459 JFF786459 JPB786459 JYX786459 KIT786459 KSP786459 LCL786459 LMH786459 LWD786459 MFZ786459 MPV786459 MZR786459 NJN786459 NTJ786459 ODF786459 ONB786459 OWX786459 PGT786459 PQP786459 QAL786459 QKH786459 QUD786459 RDZ786459 RNV786459 RXR786459 SHN786459 SRJ786459 TBF786459 TLB786459 TUX786459 UET786459 UOP786459 UYL786459 VIH786459 VSD786459 WBZ786459 WLV786459 WVR786459 J851995 JF851995 TB851995 ACX851995 AMT851995 AWP851995 BGL851995 BQH851995 CAD851995 CJZ851995 CTV851995 DDR851995 DNN851995 DXJ851995 EHF851995 ERB851995 FAX851995 FKT851995 FUP851995 GEL851995 GOH851995 GYD851995 HHZ851995 HRV851995 IBR851995 ILN851995 IVJ851995 JFF851995 JPB851995 JYX851995 KIT851995 KSP851995 LCL851995 LMH851995 LWD851995 MFZ851995 MPV851995 MZR851995 NJN851995 NTJ851995 ODF851995 ONB851995 OWX851995 PGT851995 PQP851995 QAL851995 QKH851995 QUD851995 RDZ851995 RNV851995 RXR851995 SHN851995 SRJ851995 TBF851995 TLB851995 TUX851995 UET851995 UOP851995 UYL851995 VIH851995 VSD851995 WBZ851995 WLV851995 WVR851995 J917531 JF917531 TB917531 ACX917531 AMT917531 AWP917531 BGL917531 BQH917531 CAD917531 CJZ917531 CTV917531 DDR917531 DNN917531 DXJ917531 EHF917531 ERB917531 FAX917531 FKT917531 FUP917531 GEL917531 GOH917531 GYD917531 HHZ917531 HRV917531 IBR917531 ILN917531 IVJ917531 JFF917531 JPB917531 JYX917531 KIT917531 KSP917531 LCL917531 LMH917531 LWD917531 MFZ917531 MPV917531 MZR917531 NJN917531 NTJ917531 ODF917531 ONB917531 OWX917531 PGT917531 PQP917531 QAL917531 QKH917531 QUD917531 RDZ917531 RNV917531 RXR917531 SHN917531 SRJ917531 TBF917531 TLB917531 TUX917531 UET917531 UOP917531 UYL917531 VIH917531 VSD917531 WBZ917531 WLV917531 WVR917531 J983067 JF983067 TB983067 ACX983067 AMT983067 AWP983067 BGL983067 BQH983067 CAD983067 CJZ983067 CTV983067 DDR983067 DNN983067 DXJ983067 EHF983067 ERB983067 FAX983067 FKT983067 FUP983067 GEL983067 GOH983067 GYD983067 HHZ983067 HRV983067 IBR983067 ILN983067 IVJ983067 JFF983067 JPB983067 JYX983067 KIT983067 KSP983067 LCL983067 LMH983067 LWD983067 MFZ983067 MPV983067 MZR983067 NJN983067 NTJ983067 ODF983067 ONB983067 OWX983067 PGT983067 PQP983067 QAL983067 QKH983067 QUD983067 RDZ983067 RNV983067 RXR983067 SHN983067 SRJ983067 TBF983067 TLB983067 TUX983067 UET983067 UOP983067 UYL983067 VIH983067 VSD983067 WBZ983067 WLV983067 WVR983067 P27:R27 JL27:JN27 TH27:TJ27 ADD27:ADF27 AMZ27:ANB27 AWV27:AWX27 BGR27:BGT27 BQN27:BQP27 CAJ27:CAL27 CKF27:CKH27 CUB27:CUD27 DDX27:DDZ27 DNT27:DNV27 DXP27:DXR27 EHL27:EHN27 ERH27:ERJ27 FBD27:FBF27 FKZ27:FLB27 FUV27:FUX27 GER27:GET27 GON27:GOP27 GYJ27:GYL27 HIF27:HIH27 HSB27:HSD27 IBX27:IBZ27 ILT27:ILV27 IVP27:IVR27 JFL27:JFN27 JPH27:JPJ27 JZD27:JZF27 KIZ27:KJB27 KSV27:KSX27 LCR27:LCT27 LMN27:LMP27 LWJ27:LWL27 MGF27:MGH27 MQB27:MQD27 MZX27:MZZ27 NJT27:NJV27 NTP27:NTR27 ODL27:ODN27 ONH27:ONJ27 OXD27:OXF27 PGZ27:PHB27 PQV27:PQX27 QAR27:QAT27 QKN27:QKP27 QUJ27:QUL27 REF27:REH27 ROB27:ROD27 RXX27:RXZ27 SHT27:SHV27 SRP27:SRR27 TBL27:TBN27 TLH27:TLJ27 TVD27:TVF27 UEZ27:UFB27 UOV27:UOX27 UYR27:UYT27 VIN27:VIP27 VSJ27:VSL27 WCF27:WCH27 WMB27:WMD27 WVX27:WVZ27 P65563:R65563 JL65563:JN65563 TH65563:TJ65563 ADD65563:ADF65563 AMZ65563:ANB65563 AWV65563:AWX65563 BGR65563:BGT65563 BQN65563:BQP65563 CAJ65563:CAL65563 CKF65563:CKH65563 CUB65563:CUD65563 DDX65563:DDZ65563 DNT65563:DNV65563 DXP65563:DXR65563 EHL65563:EHN65563 ERH65563:ERJ65563 FBD65563:FBF65563 FKZ65563:FLB65563 FUV65563:FUX65563 GER65563:GET65563 GON65563:GOP65563 GYJ65563:GYL65563 HIF65563:HIH65563 HSB65563:HSD65563 IBX65563:IBZ65563 ILT65563:ILV65563 IVP65563:IVR65563 JFL65563:JFN65563 JPH65563:JPJ65563 JZD65563:JZF65563 KIZ65563:KJB65563 KSV65563:KSX65563 LCR65563:LCT65563 LMN65563:LMP65563 LWJ65563:LWL65563 MGF65563:MGH65563 MQB65563:MQD65563 MZX65563:MZZ65563 NJT65563:NJV65563 NTP65563:NTR65563 ODL65563:ODN65563 ONH65563:ONJ65563 OXD65563:OXF65563 PGZ65563:PHB65563 PQV65563:PQX65563 QAR65563:QAT65563 QKN65563:QKP65563 QUJ65563:QUL65563 REF65563:REH65563 ROB65563:ROD65563 RXX65563:RXZ65563 SHT65563:SHV65563 SRP65563:SRR65563 TBL65563:TBN65563 TLH65563:TLJ65563 TVD65563:TVF65563 UEZ65563:UFB65563 UOV65563:UOX65563 UYR65563:UYT65563 VIN65563:VIP65563 VSJ65563:VSL65563 WCF65563:WCH65563 WMB65563:WMD65563 WVX65563:WVZ65563 P131099:R131099 JL131099:JN131099 TH131099:TJ131099 ADD131099:ADF131099 AMZ131099:ANB131099 AWV131099:AWX131099 BGR131099:BGT131099 BQN131099:BQP131099 CAJ131099:CAL131099 CKF131099:CKH131099 CUB131099:CUD131099 DDX131099:DDZ131099 DNT131099:DNV131099 DXP131099:DXR131099 EHL131099:EHN131099 ERH131099:ERJ131099 FBD131099:FBF131099 FKZ131099:FLB131099 FUV131099:FUX131099 GER131099:GET131099 GON131099:GOP131099 GYJ131099:GYL131099 HIF131099:HIH131099 HSB131099:HSD131099 IBX131099:IBZ131099 ILT131099:ILV131099 IVP131099:IVR131099 JFL131099:JFN131099 JPH131099:JPJ131099 JZD131099:JZF131099 KIZ131099:KJB131099 KSV131099:KSX131099 LCR131099:LCT131099 LMN131099:LMP131099 LWJ131099:LWL131099 MGF131099:MGH131099 MQB131099:MQD131099 MZX131099:MZZ131099 NJT131099:NJV131099 NTP131099:NTR131099 ODL131099:ODN131099 ONH131099:ONJ131099 OXD131099:OXF131099 PGZ131099:PHB131099 PQV131099:PQX131099 QAR131099:QAT131099 QKN131099:QKP131099 QUJ131099:QUL131099 REF131099:REH131099 ROB131099:ROD131099 RXX131099:RXZ131099 SHT131099:SHV131099 SRP131099:SRR131099 TBL131099:TBN131099 TLH131099:TLJ131099 TVD131099:TVF131099 UEZ131099:UFB131099 UOV131099:UOX131099 UYR131099:UYT131099 VIN131099:VIP131099 VSJ131099:VSL131099 WCF131099:WCH131099 WMB131099:WMD131099 WVX131099:WVZ131099 P196635:R196635 JL196635:JN196635 TH196635:TJ196635 ADD196635:ADF196635 AMZ196635:ANB196635 AWV196635:AWX196635 BGR196635:BGT196635 BQN196635:BQP196635 CAJ196635:CAL196635 CKF196635:CKH196635 CUB196635:CUD196635 DDX196635:DDZ196635 DNT196635:DNV196635 DXP196635:DXR196635 EHL196635:EHN196635 ERH196635:ERJ196635 FBD196635:FBF196635 FKZ196635:FLB196635 FUV196635:FUX196635 GER196635:GET196635 GON196635:GOP196635 GYJ196635:GYL196635 HIF196635:HIH196635 HSB196635:HSD196635 IBX196635:IBZ196635 ILT196635:ILV196635 IVP196635:IVR196635 JFL196635:JFN196635 JPH196635:JPJ196635 JZD196635:JZF196635 KIZ196635:KJB196635 KSV196635:KSX196635 LCR196635:LCT196635 LMN196635:LMP196635 LWJ196635:LWL196635 MGF196635:MGH196635 MQB196635:MQD196635 MZX196635:MZZ196635 NJT196635:NJV196635 NTP196635:NTR196635 ODL196635:ODN196635 ONH196635:ONJ196635 OXD196635:OXF196635 PGZ196635:PHB196635 PQV196635:PQX196635 QAR196635:QAT196635 QKN196635:QKP196635 QUJ196635:QUL196635 REF196635:REH196635 ROB196635:ROD196635 RXX196635:RXZ196635 SHT196635:SHV196635 SRP196635:SRR196635 TBL196635:TBN196635 TLH196635:TLJ196635 TVD196635:TVF196635 UEZ196635:UFB196635 UOV196635:UOX196635 UYR196635:UYT196635 VIN196635:VIP196635 VSJ196635:VSL196635 WCF196635:WCH196635 WMB196635:WMD196635 WVX196635:WVZ196635 P262171:R262171 JL262171:JN262171 TH262171:TJ262171 ADD262171:ADF262171 AMZ262171:ANB262171 AWV262171:AWX262171 BGR262171:BGT262171 BQN262171:BQP262171 CAJ262171:CAL262171 CKF262171:CKH262171 CUB262171:CUD262171 DDX262171:DDZ262171 DNT262171:DNV262171 DXP262171:DXR262171 EHL262171:EHN262171 ERH262171:ERJ262171 FBD262171:FBF262171 FKZ262171:FLB262171 FUV262171:FUX262171 GER262171:GET262171 GON262171:GOP262171 GYJ262171:GYL262171 HIF262171:HIH262171 HSB262171:HSD262171 IBX262171:IBZ262171 ILT262171:ILV262171 IVP262171:IVR262171 JFL262171:JFN262171 JPH262171:JPJ262171 JZD262171:JZF262171 KIZ262171:KJB262171 KSV262171:KSX262171 LCR262171:LCT262171 LMN262171:LMP262171 LWJ262171:LWL262171 MGF262171:MGH262171 MQB262171:MQD262171 MZX262171:MZZ262171 NJT262171:NJV262171 NTP262171:NTR262171 ODL262171:ODN262171 ONH262171:ONJ262171 OXD262171:OXF262171 PGZ262171:PHB262171 PQV262171:PQX262171 QAR262171:QAT262171 QKN262171:QKP262171 QUJ262171:QUL262171 REF262171:REH262171 ROB262171:ROD262171 RXX262171:RXZ262171 SHT262171:SHV262171 SRP262171:SRR262171 TBL262171:TBN262171 TLH262171:TLJ262171 TVD262171:TVF262171 UEZ262171:UFB262171 UOV262171:UOX262171 UYR262171:UYT262171 VIN262171:VIP262171 VSJ262171:VSL262171 WCF262171:WCH262171 WMB262171:WMD262171 WVX262171:WVZ262171 P327707:R327707 JL327707:JN327707 TH327707:TJ327707 ADD327707:ADF327707 AMZ327707:ANB327707 AWV327707:AWX327707 BGR327707:BGT327707 BQN327707:BQP327707 CAJ327707:CAL327707 CKF327707:CKH327707 CUB327707:CUD327707 DDX327707:DDZ327707 DNT327707:DNV327707 DXP327707:DXR327707 EHL327707:EHN327707 ERH327707:ERJ327707 FBD327707:FBF327707 FKZ327707:FLB327707 FUV327707:FUX327707 GER327707:GET327707 GON327707:GOP327707 GYJ327707:GYL327707 HIF327707:HIH327707 HSB327707:HSD327707 IBX327707:IBZ327707 ILT327707:ILV327707 IVP327707:IVR327707 JFL327707:JFN327707 JPH327707:JPJ327707 JZD327707:JZF327707 KIZ327707:KJB327707 KSV327707:KSX327707 LCR327707:LCT327707 LMN327707:LMP327707 LWJ327707:LWL327707 MGF327707:MGH327707 MQB327707:MQD327707 MZX327707:MZZ327707 NJT327707:NJV327707 NTP327707:NTR327707 ODL327707:ODN327707 ONH327707:ONJ327707 OXD327707:OXF327707 PGZ327707:PHB327707 PQV327707:PQX327707 QAR327707:QAT327707 QKN327707:QKP327707 QUJ327707:QUL327707 REF327707:REH327707 ROB327707:ROD327707 RXX327707:RXZ327707 SHT327707:SHV327707 SRP327707:SRR327707 TBL327707:TBN327707 TLH327707:TLJ327707 TVD327707:TVF327707 UEZ327707:UFB327707 UOV327707:UOX327707 UYR327707:UYT327707 VIN327707:VIP327707 VSJ327707:VSL327707 WCF327707:WCH327707 WMB327707:WMD327707 WVX327707:WVZ327707 P393243:R393243 JL393243:JN393243 TH393243:TJ393243 ADD393243:ADF393243 AMZ393243:ANB393243 AWV393243:AWX393243 BGR393243:BGT393243 BQN393243:BQP393243 CAJ393243:CAL393243 CKF393243:CKH393243 CUB393243:CUD393243 DDX393243:DDZ393243 DNT393243:DNV393243 DXP393243:DXR393243 EHL393243:EHN393243 ERH393243:ERJ393243 FBD393243:FBF393243 FKZ393243:FLB393243 FUV393243:FUX393243 GER393243:GET393243 GON393243:GOP393243 GYJ393243:GYL393243 HIF393243:HIH393243 HSB393243:HSD393243 IBX393243:IBZ393243 ILT393243:ILV393243 IVP393243:IVR393243 JFL393243:JFN393243 JPH393243:JPJ393243 JZD393243:JZF393243 KIZ393243:KJB393243 KSV393243:KSX393243 LCR393243:LCT393243 LMN393243:LMP393243 LWJ393243:LWL393243 MGF393243:MGH393243 MQB393243:MQD393243 MZX393243:MZZ393243 NJT393243:NJV393243 NTP393243:NTR393243 ODL393243:ODN393243 ONH393243:ONJ393243 OXD393243:OXF393243 PGZ393243:PHB393243 PQV393243:PQX393243 QAR393243:QAT393243 QKN393243:QKP393243 QUJ393243:QUL393243 REF393243:REH393243 ROB393243:ROD393243 RXX393243:RXZ393243 SHT393243:SHV393243 SRP393243:SRR393243 TBL393243:TBN393243 TLH393243:TLJ393243 TVD393243:TVF393243 UEZ393243:UFB393243 UOV393243:UOX393243 UYR393243:UYT393243 VIN393243:VIP393243 VSJ393243:VSL393243 WCF393243:WCH393243 WMB393243:WMD393243 WVX393243:WVZ393243 P458779:R458779 JL458779:JN458779 TH458779:TJ458779 ADD458779:ADF458779 AMZ458779:ANB458779 AWV458779:AWX458779 BGR458779:BGT458779 BQN458779:BQP458779 CAJ458779:CAL458779 CKF458779:CKH458779 CUB458779:CUD458779 DDX458779:DDZ458779 DNT458779:DNV458779 DXP458779:DXR458779 EHL458779:EHN458779 ERH458779:ERJ458779 FBD458779:FBF458779 FKZ458779:FLB458779 FUV458779:FUX458779 GER458779:GET458779 GON458779:GOP458779 GYJ458779:GYL458779 HIF458779:HIH458779 HSB458779:HSD458779 IBX458779:IBZ458779 ILT458779:ILV458779 IVP458779:IVR458779 JFL458779:JFN458779 JPH458779:JPJ458779 JZD458779:JZF458779 KIZ458779:KJB458779 KSV458779:KSX458779 LCR458779:LCT458779 LMN458779:LMP458779 LWJ458779:LWL458779 MGF458779:MGH458779 MQB458779:MQD458779 MZX458779:MZZ458779 NJT458779:NJV458779 NTP458779:NTR458779 ODL458779:ODN458779 ONH458779:ONJ458779 OXD458779:OXF458779 PGZ458779:PHB458779 PQV458779:PQX458779 QAR458779:QAT458779 QKN458779:QKP458779 QUJ458779:QUL458779 REF458779:REH458779 ROB458779:ROD458779 RXX458779:RXZ458779 SHT458779:SHV458779 SRP458779:SRR458779 TBL458779:TBN458779 TLH458779:TLJ458779 TVD458779:TVF458779 UEZ458779:UFB458779 UOV458779:UOX458779 UYR458779:UYT458779 VIN458779:VIP458779 VSJ458779:VSL458779 WCF458779:WCH458779 WMB458779:WMD458779 WVX458779:WVZ458779 P524315:R524315 JL524315:JN524315 TH524315:TJ524315 ADD524315:ADF524315 AMZ524315:ANB524315 AWV524315:AWX524315 BGR524315:BGT524315 BQN524315:BQP524315 CAJ524315:CAL524315 CKF524315:CKH524315 CUB524315:CUD524315 DDX524315:DDZ524315 DNT524315:DNV524315 DXP524315:DXR524315 EHL524315:EHN524315 ERH524315:ERJ524315 FBD524315:FBF524315 FKZ524315:FLB524315 FUV524315:FUX524315 GER524315:GET524315 GON524315:GOP524315 GYJ524315:GYL524315 HIF524315:HIH524315 HSB524315:HSD524315 IBX524315:IBZ524315 ILT524315:ILV524315 IVP524315:IVR524315 JFL524315:JFN524315 JPH524315:JPJ524315 JZD524315:JZF524315 KIZ524315:KJB524315 KSV524315:KSX524315 LCR524315:LCT524315 LMN524315:LMP524315 LWJ524315:LWL524315 MGF524315:MGH524315 MQB524315:MQD524315 MZX524315:MZZ524315 NJT524315:NJV524315 NTP524315:NTR524315 ODL524315:ODN524315 ONH524315:ONJ524315 OXD524315:OXF524315 PGZ524315:PHB524315 PQV524315:PQX524315 QAR524315:QAT524315 QKN524315:QKP524315 QUJ524315:QUL524315 REF524315:REH524315 ROB524315:ROD524315 RXX524315:RXZ524315 SHT524315:SHV524315 SRP524315:SRR524315 TBL524315:TBN524315 TLH524315:TLJ524315 TVD524315:TVF524315 UEZ524315:UFB524315 UOV524315:UOX524315 UYR524315:UYT524315 VIN524315:VIP524315 VSJ524315:VSL524315 WCF524315:WCH524315 WMB524315:WMD524315 WVX524315:WVZ524315 P589851:R589851 JL589851:JN589851 TH589851:TJ589851 ADD589851:ADF589851 AMZ589851:ANB589851 AWV589851:AWX589851 BGR589851:BGT589851 BQN589851:BQP589851 CAJ589851:CAL589851 CKF589851:CKH589851 CUB589851:CUD589851 DDX589851:DDZ589851 DNT589851:DNV589851 DXP589851:DXR589851 EHL589851:EHN589851 ERH589851:ERJ589851 FBD589851:FBF589851 FKZ589851:FLB589851 FUV589851:FUX589851 GER589851:GET589851 GON589851:GOP589851 GYJ589851:GYL589851 HIF589851:HIH589851 HSB589851:HSD589851 IBX589851:IBZ589851 ILT589851:ILV589851 IVP589851:IVR589851 JFL589851:JFN589851 JPH589851:JPJ589851 JZD589851:JZF589851 KIZ589851:KJB589851 KSV589851:KSX589851 LCR589851:LCT589851 LMN589851:LMP589851 LWJ589851:LWL589851 MGF589851:MGH589851 MQB589851:MQD589851 MZX589851:MZZ589851 NJT589851:NJV589851 NTP589851:NTR589851 ODL589851:ODN589851 ONH589851:ONJ589851 OXD589851:OXF589851 PGZ589851:PHB589851 PQV589851:PQX589851 QAR589851:QAT589851 QKN589851:QKP589851 QUJ589851:QUL589851 REF589851:REH589851 ROB589851:ROD589851 RXX589851:RXZ589851 SHT589851:SHV589851 SRP589851:SRR589851 TBL589851:TBN589851 TLH589851:TLJ589851 TVD589851:TVF589851 UEZ589851:UFB589851 UOV589851:UOX589851 UYR589851:UYT589851 VIN589851:VIP589851 VSJ589851:VSL589851 WCF589851:WCH589851 WMB589851:WMD589851 WVX589851:WVZ589851 P655387:R655387 JL655387:JN655387 TH655387:TJ655387 ADD655387:ADF655387 AMZ655387:ANB655387 AWV655387:AWX655387 BGR655387:BGT655387 BQN655387:BQP655387 CAJ655387:CAL655387 CKF655387:CKH655387 CUB655387:CUD655387 DDX655387:DDZ655387 DNT655387:DNV655387 DXP655387:DXR655387 EHL655387:EHN655387 ERH655387:ERJ655387 FBD655387:FBF655387 FKZ655387:FLB655387 FUV655387:FUX655387 GER655387:GET655387 GON655387:GOP655387 GYJ655387:GYL655387 HIF655387:HIH655387 HSB655387:HSD655387 IBX655387:IBZ655387 ILT655387:ILV655387 IVP655387:IVR655387 JFL655387:JFN655387 JPH655387:JPJ655387 JZD655387:JZF655387 KIZ655387:KJB655387 KSV655387:KSX655387 LCR655387:LCT655387 LMN655387:LMP655387 LWJ655387:LWL655387 MGF655387:MGH655387 MQB655387:MQD655387 MZX655387:MZZ655387 NJT655387:NJV655387 NTP655387:NTR655387 ODL655387:ODN655387 ONH655387:ONJ655387 OXD655387:OXF655387 PGZ655387:PHB655387 PQV655387:PQX655387 QAR655387:QAT655387 QKN655387:QKP655387 QUJ655387:QUL655387 REF655387:REH655387 ROB655387:ROD655387 RXX655387:RXZ655387 SHT655387:SHV655387 SRP655387:SRR655387 TBL655387:TBN655387 TLH655387:TLJ655387 TVD655387:TVF655387 UEZ655387:UFB655387 UOV655387:UOX655387 UYR655387:UYT655387 VIN655387:VIP655387 VSJ655387:VSL655387 WCF655387:WCH655387 WMB655387:WMD655387 WVX655387:WVZ655387 P720923:R720923 JL720923:JN720923 TH720923:TJ720923 ADD720923:ADF720923 AMZ720923:ANB720923 AWV720923:AWX720923 BGR720923:BGT720923 BQN720923:BQP720923 CAJ720923:CAL720923 CKF720923:CKH720923 CUB720923:CUD720923 DDX720923:DDZ720923 DNT720923:DNV720923 DXP720923:DXR720923 EHL720923:EHN720923 ERH720923:ERJ720923 FBD720923:FBF720923 FKZ720923:FLB720923 FUV720923:FUX720923 GER720923:GET720923 GON720923:GOP720923 GYJ720923:GYL720923 HIF720923:HIH720923 HSB720923:HSD720923 IBX720923:IBZ720923 ILT720923:ILV720923 IVP720923:IVR720923 JFL720923:JFN720923 JPH720923:JPJ720923 JZD720923:JZF720923 KIZ720923:KJB720923 KSV720923:KSX720923 LCR720923:LCT720923 LMN720923:LMP720923 LWJ720923:LWL720923 MGF720923:MGH720923 MQB720923:MQD720923 MZX720923:MZZ720923 NJT720923:NJV720923 NTP720923:NTR720923 ODL720923:ODN720923 ONH720923:ONJ720923 OXD720923:OXF720923 PGZ720923:PHB720923 PQV720923:PQX720923 QAR720923:QAT720923 QKN720923:QKP720923 QUJ720923:QUL720923 REF720923:REH720923 ROB720923:ROD720923 RXX720923:RXZ720923 SHT720923:SHV720923 SRP720923:SRR720923 TBL720923:TBN720923 TLH720923:TLJ720923 TVD720923:TVF720923 UEZ720923:UFB720923 UOV720923:UOX720923 UYR720923:UYT720923 VIN720923:VIP720923 VSJ720923:VSL720923 WCF720923:WCH720923 WMB720923:WMD720923 WVX720923:WVZ720923 P786459:R786459 JL786459:JN786459 TH786459:TJ786459 ADD786459:ADF786459 AMZ786459:ANB786459 AWV786459:AWX786459 BGR786459:BGT786459 BQN786459:BQP786459 CAJ786459:CAL786459 CKF786459:CKH786459 CUB786459:CUD786459 DDX786459:DDZ786459 DNT786459:DNV786459 DXP786459:DXR786459 EHL786459:EHN786459 ERH786459:ERJ786459 FBD786459:FBF786459 FKZ786459:FLB786459 FUV786459:FUX786459 GER786459:GET786459 GON786459:GOP786459 GYJ786459:GYL786459 HIF786459:HIH786459 HSB786459:HSD786459 IBX786459:IBZ786459 ILT786459:ILV786459 IVP786459:IVR786459 JFL786459:JFN786459 JPH786459:JPJ786459 JZD786459:JZF786459 KIZ786459:KJB786459 KSV786459:KSX786459 LCR786459:LCT786459 LMN786459:LMP786459 LWJ786459:LWL786459 MGF786459:MGH786459 MQB786459:MQD786459 MZX786459:MZZ786459 NJT786459:NJV786459 NTP786459:NTR786459 ODL786459:ODN786459 ONH786459:ONJ786459 OXD786459:OXF786459 PGZ786459:PHB786459 PQV786459:PQX786459 QAR786459:QAT786459 QKN786459:QKP786459 QUJ786459:QUL786459 REF786459:REH786459 ROB786459:ROD786459 RXX786459:RXZ786459 SHT786459:SHV786459 SRP786459:SRR786459 TBL786459:TBN786459 TLH786459:TLJ786459 TVD786459:TVF786459 UEZ786459:UFB786459 UOV786459:UOX786459 UYR786459:UYT786459 VIN786459:VIP786459 VSJ786459:VSL786459 WCF786459:WCH786459 WMB786459:WMD786459 WVX786459:WVZ786459 P851995:R851995 JL851995:JN851995 TH851995:TJ851995 ADD851995:ADF851995 AMZ851995:ANB851995 AWV851995:AWX851995 BGR851995:BGT851995 BQN851995:BQP851995 CAJ851995:CAL851995 CKF851995:CKH851995 CUB851995:CUD851995 DDX851995:DDZ851995 DNT851995:DNV851995 DXP851995:DXR851995 EHL851995:EHN851995 ERH851995:ERJ851995 FBD851995:FBF851995 FKZ851995:FLB851995 FUV851995:FUX851995 GER851995:GET851995 GON851995:GOP851995 GYJ851995:GYL851995 HIF851995:HIH851995 HSB851995:HSD851995 IBX851995:IBZ851995 ILT851995:ILV851995 IVP851995:IVR851995 JFL851995:JFN851995 JPH851995:JPJ851995 JZD851995:JZF851995 KIZ851995:KJB851995 KSV851995:KSX851995 LCR851995:LCT851995 LMN851995:LMP851995 LWJ851995:LWL851995 MGF851995:MGH851995 MQB851995:MQD851995 MZX851995:MZZ851995 NJT851995:NJV851995 NTP851995:NTR851995 ODL851995:ODN851995 ONH851995:ONJ851995 OXD851995:OXF851995 PGZ851995:PHB851995 PQV851995:PQX851995 QAR851995:QAT851995 QKN851995:QKP851995 QUJ851995:QUL851995 REF851995:REH851995 ROB851995:ROD851995 RXX851995:RXZ851995 SHT851995:SHV851995 SRP851995:SRR851995 TBL851995:TBN851995 TLH851995:TLJ851995 TVD851995:TVF851995 UEZ851995:UFB851995 UOV851995:UOX851995 UYR851995:UYT851995 VIN851995:VIP851995 VSJ851995:VSL851995 WCF851995:WCH851995 WMB851995:WMD851995 WVX851995:WVZ851995 P917531:R917531 JL917531:JN917531 TH917531:TJ917531 ADD917531:ADF917531 AMZ917531:ANB917531 AWV917531:AWX917531 BGR917531:BGT917531 BQN917531:BQP917531 CAJ917531:CAL917531 CKF917531:CKH917531 CUB917531:CUD917531 DDX917531:DDZ917531 DNT917531:DNV917531 DXP917531:DXR917531 EHL917531:EHN917531 ERH917531:ERJ917531 FBD917531:FBF917531 FKZ917531:FLB917531 FUV917531:FUX917531 GER917531:GET917531 GON917531:GOP917531 GYJ917531:GYL917531 HIF917531:HIH917531 HSB917531:HSD917531 IBX917531:IBZ917531 ILT917531:ILV917531 IVP917531:IVR917531 JFL917531:JFN917531 JPH917531:JPJ917531 JZD917531:JZF917531 KIZ917531:KJB917531 KSV917531:KSX917531 LCR917531:LCT917531 LMN917531:LMP917531 LWJ917531:LWL917531 MGF917531:MGH917531 MQB917531:MQD917531 MZX917531:MZZ917531 NJT917531:NJV917531 NTP917531:NTR917531 ODL917531:ODN917531 ONH917531:ONJ917531 OXD917531:OXF917531 PGZ917531:PHB917531 PQV917531:PQX917531 QAR917531:QAT917531 QKN917531:QKP917531 QUJ917531:QUL917531 REF917531:REH917531 ROB917531:ROD917531 RXX917531:RXZ917531 SHT917531:SHV917531 SRP917531:SRR917531 TBL917531:TBN917531 TLH917531:TLJ917531 TVD917531:TVF917531 UEZ917531:UFB917531 UOV917531:UOX917531 UYR917531:UYT917531 VIN917531:VIP917531 VSJ917531:VSL917531 WCF917531:WCH917531 WMB917531:WMD917531 WVX917531:WVZ917531 P983067:R983067 JL983067:JN983067 TH983067:TJ983067 ADD983067:ADF983067 AMZ983067:ANB983067 AWV983067:AWX983067 BGR983067:BGT983067 BQN983067:BQP983067 CAJ983067:CAL983067 CKF983067:CKH983067 CUB983067:CUD983067 DDX983067:DDZ983067 DNT983067:DNV983067 DXP983067:DXR983067 EHL983067:EHN983067 ERH983067:ERJ983067 FBD983067:FBF983067 FKZ983067:FLB983067 FUV983067:FUX983067 GER983067:GET983067 GON983067:GOP983067 GYJ983067:GYL983067 HIF983067:HIH983067 HSB983067:HSD983067 IBX983067:IBZ983067 ILT983067:ILV983067 IVP983067:IVR983067 JFL983067:JFN983067 JPH983067:JPJ983067 JZD983067:JZF983067 KIZ983067:KJB983067 KSV983067:KSX983067 LCR983067:LCT983067 LMN983067:LMP983067 LWJ983067:LWL983067 MGF983067:MGH983067 MQB983067:MQD983067 MZX983067:MZZ983067 NJT983067:NJV983067 NTP983067:NTR983067 ODL983067:ODN983067 ONH983067:ONJ983067 OXD983067:OXF983067 PGZ983067:PHB983067 PQV983067:PQX983067 QAR983067:QAT983067 QKN983067:QKP983067 QUJ983067:QUL983067 REF983067:REH983067 ROB983067:ROD983067 RXX983067:RXZ983067 SHT983067:SHV983067 SRP983067:SRR983067 TBL983067:TBN983067 TLH983067:TLJ983067 TVD983067:TVF983067 UEZ983067:UFB983067 UOV983067:UOX983067 UYR983067:UYT983067 VIN983067:VIP983067 VSJ983067:VSL983067 WCF983067:WCH983067 WMB983067:WMD983067 WVX983067:WVZ983067">
      <formula1>0</formula1>
      <formula2>0</formula2>
    </dataValidation>
  </dataValidations>
  <printOptions horizontalCentered="1"/>
  <pageMargins left="0.74803149606299213" right="0.74803149606299213" top="0.98425196850393704" bottom="0.98425196850393704" header="0.51181102362204722" footer="0.51181102362204722"/>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dimension ref="A1:L17"/>
  <sheetViews>
    <sheetView showZeros="0" view="pageBreakPreview" workbookViewId="0">
      <selection activeCell="C17" sqref="C17"/>
    </sheetView>
  </sheetViews>
  <sheetFormatPr defaultRowHeight="12.75"/>
  <cols>
    <col min="1" max="1" width="16.1640625" style="159" customWidth="1"/>
    <col min="2" max="2" width="10.6640625" style="1" customWidth="1"/>
    <col min="3" max="3" width="92" style="159" customWidth="1"/>
    <col min="4" max="4" width="10.5" style="159" customWidth="1"/>
    <col min="5" max="5" width="12.33203125" style="159" customWidth="1"/>
    <col min="6" max="6" width="15.1640625" style="159" customWidth="1"/>
    <col min="7" max="7" width="17.6640625" style="159" bestFit="1" customWidth="1"/>
    <col min="8" max="9" width="9.33203125" style="159"/>
    <col min="10" max="10" width="14.1640625" style="159" customWidth="1"/>
    <col min="11" max="11" width="11.33203125" style="159" bestFit="1" customWidth="1"/>
    <col min="12" max="12" width="73.33203125" style="159" customWidth="1"/>
    <col min="13" max="256" width="9.33203125" style="159"/>
    <col min="257" max="257" width="16.1640625" style="159" customWidth="1"/>
    <col min="258" max="258" width="10.6640625" style="159" customWidth="1"/>
    <col min="259" max="259" width="92" style="159" customWidth="1"/>
    <col min="260" max="260" width="10.5" style="159" customWidth="1"/>
    <col min="261" max="261" width="12.33203125" style="159" customWidth="1"/>
    <col min="262" max="262" width="15.1640625" style="159" customWidth="1"/>
    <col min="263" max="263" width="17.6640625" style="159" bestFit="1" customWidth="1"/>
    <col min="264" max="267" width="9.33203125" style="159"/>
    <col min="268" max="268" width="73.33203125" style="159" customWidth="1"/>
    <col min="269" max="512" width="9.33203125" style="159"/>
    <col min="513" max="513" width="16.1640625" style="159" customWidth="1"/>
    <col min="514" max="514" width="10.6640625" style="159" customWidth="1"/>
    <col min="515" max="515" width="92" style="159" customWidth="1"/>
    <col min="516" max="516" width="10.5" style="159" customWidth="1"/>
    <col min="517" max="517" width="12.33203125" style="159" customWidth="1"/>
    <col min="518" max="518" width="15.1640625" style="159" customWidth="1"/>
    <col min="519" max="519" width="17.6640625" style="159" bestFit="1" customWidth="1"/>
    <col min="520" max="523" width="9.33203125" style="159"/>
    <col min="524" max="524" width="73.33203125" style="159" customWidth="1"/>
    <col min="525" max="768" width="9.33203125" style="159"/>
    <col min="769" max="769" width="16.1640625" style="159" customWidth="1"/>
    <col min="770" max="770" width="10.6640625" style="159" customWidth="1"/>
    <col min="771" max="771" width="92" style="159" customWidth="1"/>
    <col min="772" max="772" width="10.5" style="159" customWidth="1"/>
    <col min="773" max="773" width="12.33203125" style="159" customWidth="1"/>
    <col min="774" max="774" width="15.1640625" style="159" customWidth="1"/>
    <col min="775" max="775" width="17.6640625" style="159" bestFit="1" customWidth="1"/>
    <col min="776" max="779" width="9.33203125" style="159"/>
    <col min="780" max="780" width="73.33203125" style="159" customWidth="1"/>
    <col min="781" max="1024" width="9.33203125" style="159"/>
    <col min="1025" max="1025" width="16.1640625" style="159" customWidth="1"/>
    <col min="1026" max="1026" width="10.6640625" style="159" customWidth="1"/>
    <col min="1027" max="1027" width="92" style="159" customWidth="1"/>
    <col min="1028" max="1028" width="10.5" style="159" customWidth="1"/>
    <col min="1029" max="1029" width="12.33203125" style="159" customWidth="1"/>
    <col min="1030" max="1030" width="15.1640625" style="159" customWidth="1"/>
    <col min="1031" max="1031" width="17.6640625" style="159" bestFit="1" customWidth="1"/>
    <col min="1032" max="1035" width="9.33203125" style="159"/>
    <col min="1036" max="1036" width="73.33203125" style="159" customWidth="1"/>
    <col min="1037" max="1280" width="9.33203125" style="159"/>
    <col min="1281" max="1281" width="16.1640625" style="159" customWidth="1"/>
    <col min="1282" max="1282" width="10.6640625" style="159" customWidth="1"/>
    <col min="1283" max="1283" width="92" style="159" customWidth="1"/>
    <col min="1284" max="1284" width="10.5" style="159" customWidth="1"/>
    <col min="1285" max="1285" width="12.33203125" style="159" customWidth="1"/>
    <col min="1286" max="1286" width="15.1640625" style="159" customWidth="1"/>
    <col min="1287" max="1287" width="17.6640625" style="159" bestFit="1" customWidth="1"/>
    <col min="1288" max="1291" width="9.33203125" style="159"/>
    <col min="1292" max="1292" width="73.33203125" style="159" customWidth="1"/>
    <col min="1293" max="1536" width="9.33203125" style="159"/>
    <col min="1537" max="1537" width="16.1640625" style="159" customWidth="1"/>
    <col min="1538" max="1538" width="10.6640625" style="159" customWidth="1"/>
    <col min="1539" max="1539" width="92" style="159" customWidth="1"/>
    <col min="1540" max="1540" width="10.5" style="159" customWidth="1"/>
    <col min="1541" max="1541" width="12.33203125" style="159" customWidth="1"/>
    <col min="1542" max="1542" width="15.1640625" style="159" customWidth="1"/>
    <col min="1543" max="1543" width="17.6640625" style="159" bestFit="1" customWidth="1"/>
    <col min="1544" max="1547" width="9.33203125" style="159"/>
    <col min="1548" max="1548" width="73.33203125" style="159" customWidth="1"/>
    <col min="1549" max="1792" width="9.33203125" style="159"/>
    <col min="1793" max="1793" width="16.1640625" style="159" customWidth="1"/>
    <col min="1794" max="1794" width="10.6640625" style="159" customWidth="1"/>
    <col min="1795" max="1795" width="92" style="159" customWidth="1"/>
    <col min="1796" max="1796" width="10.5" style="159" customWidth="1"/>
    <col min="1797" max="1797" width="12.33203125" style="159" customWidth="1"/>
    <col min="1798" max="1798" width="15.1640625" style="159" customWidth="1"/>
    <col min="1799" max="1799" width="17.6640625" style="159" bestFit="1" customWidth="1"/>
    <col min="1800" max="1803" width="9.33203125" style="159"/>
    <col min="1804" max="1804" width="73.33203125" style="159" customWidth="1"/>
    <col min="1805" max="2048" width="9.33203125" style="159"/>
    <col min="2049" max="2049" width="16.1640625" style="159" customWidth="1"/>
    <col min="2050" max="2050" width="10.6640625" style="159" customWidth="1"/>
    <col min="2051" max="2051" width="92" style="159" customWidth="1"/>
    <col min="2052" max="2052" width="10.5" style="159" customWidth="1"/>
    <col min="2053" max="2053" width="12.33203125" style="159" customWidth="1"/>
    <col min="2054" max="2054" width="15.1640625" style="159" customWidth="1"/>
    <col min="2055" max="2055" width="17.6640625" style="159" bestFit="1" customWidth="1"/>
    <col min="2056" max="2059" width="9.33203125" style="159"/>
    <col min="2060" max="2060" width="73.33203125" style="159" customWidth="1"/>
    <col min="2061" max="2304" width="9.33203125" style="159"/>
    <col min="2305" max="2305" width="16.1640625" style="159" customWidth="1"/>
    <col min="2306" max="2306" width="10.6640625" style="159" customWidth="1"/>
    <col min="2307" max="2307" width="92" style="159" customWidth="1"/>
    <col min="2308" max="2308" width="10.5" style="159" customWidth="1"/>
    <col min="2309" max="2309" width="12.33203125" style="159" customWidth="1"/>
    <col min="2310" max="2310" width="15.1640625" style="159" customWidth="1"/>
    <col min="2311" max="2311" width="17.6640625" style="159" bestFit="1" customWidth="1"/>
    <col min="2312" max="2315" width="9.33203125" style="159"/>
    <col min="2316" max="2316" width="73.33203125" style="159" customWidth="1"/>
    <col min="2317" max="2560" width="9.33203125" style="159"/>
    <col min="2561" max="2561" width="16.1640625" style="159" customWidth="1"/>
    <col min="2562" max="2562" width="10.6640625" style="159" customWidth="1"/>
    <col min="2563" max="2563" width="92" style="159" customWidth="1"/>
    <col min="2564" max="2564" width="10.5" style="159" customWidth="1"/>
    <col min="2565" max="2565" width="12.33203125" style="159" customWidth="1"/>
    <col min="2566" max="2566" width="15.1640625" style="159" customWidth="1"/>
    <col min="2567" max="2567" width="17.6640625" style="159" bestFit="1" customWidth="1"/>
    <col min="2568" max="2571" width="9.33203125" style="159"/>
    <col min="2572" max="2572" width="73.33203125" style="159" customWidth="1"/>
    <col min="2573" max="2816" width="9.33203125" style="159"/>
    <col min="2817" max="2817" width="16.1640625" style="159" customWidth="1"/>
    <col min="2818" max="2818" width="10.6640625" style="159" customWidth="1"/>
    <col min="2819" max="2819" width="92" style="159" customWidth="1"/>
    <col min="2820" max="2820" width="10.5" style="159" customWidth="1"/>
    <col min="2821" max="2821" width="12.33203125" style="159" customWidth="1"/>
    <col min="2822" max="2822" width="15.1640625" style="159" customWidth="1"/>
    <col min="2823" max="2823" width="17.6640625" style="159" bestFit="1" customWidth="1"/>
    <col min="2824" max="2827" width="9.33203125" style="159"/>
    <col min="2828" max="2828" width="73.33203125" style="159" customWidth="1"/>
    <col min="2829" max="3072" width="9.33203125" style="159"/>
    <col min="3073" max="3073" width="16.1640625" style="159" customWidth="1"/>
    <col min="3074" max="3074" width="10.6640625" style="159" customWidth="1"/>
    <col min="3075" max="3075" width="92" style="159" customWidth="1"/>
    <col min="3076" max="3076" width="10.5" style="159" customWidth="1"/>
    <col min="3077" max="3077" width="12.33203125" style="159" customWidth="1"/>
    <col min="3078" max="3078" width="15.1640625" style="159" customWidth="1"/>
    <col min="3079" max="3079" width="17.6640625" style="159" bestFit="1" customWidth="1"/>
    <col min="3080" max="3083" width="9.33203125" style="159"/>
    <col min="3084" max="3084" width="73.33203125" style="159" customWidth="1"/>
    <col min="3085" max="3328" width="9.33203125" style="159"/>
    <col min="3329" max="3329" width="16.1640625" style="159" customWidth="1"/>
    <col min="3330" max="3330" width="10.6640625" style="159" customWidth="1"/>
    <col min="3331" max="3331" width="92" style="159" customWidth="1"/>
    <col min="3332" max="3332" width="10.5" style="159" customWidth="1"/>
    <col min="3333" max="3333" width="12.33203125" style="159" customWidth="1"/>
    <col min="3334" max="3334" width="15.1640625" style="159" customWidth="1"/>
    <col min="3335" max="3335" width="17.6640625" style="159" bestFit="1" customWidth="1"/>
    <col min="3336" max="3339" width="9.33203125" style="159"/>
    <col min="3340" max="3340" width="73.33203125" style="159" customWidth="1"/>
    <col min="3341" max="3584" width="9.33203125" style="159"/>
    <col min="3585" max="3585" width="16.1640625" style="159" customWidth="1"/>
    <col min="3586" max="3586" width="10.6640625" style="159" customWidth="1"/>
    <col min="3587" max="3587" width="92" style="159" customWidth="1"/>
    <col min="3588" max="3588" width="10.5" style="159" customWidth="1"/>
    <col min="3589" max="3589" width="12.33203125" style="159" customWidth="1"/>
    <col min="3590" max="3590" width="15.1640625" style="159" customWidth="1"/>
    <col min="3591" max="3591" width="17.6640625" style="159" bestFit="1" customWidth="1"/>
    <col min="3592" max="3595" width="9.33203125" style="159"/>
    <col min="3596" max="3596" width="73.33203125" style="159" customWidth="1"/>
    <col min="3597" max="3840" width="9.33203125" style="159"/>
    <col min="3841" max="3841" width="16.1640625" style="159" customWidth="1"/>
    <col min="3842" max="3842" width="10.6640625" style="159" customWidth="1"/>
    <col min="3843" max="3843" width="92" style="159" customWidth="1"/>
    <col min="3844" max="3844" width="10.5" style="159" customWidth="1"/>
    <col min="3845" max="3845" width="12.33203125" style="159" customWidth="1"/>
    <col min="3846" max="3846" width="15.1640625" style="159" customWidth="1"/>
    <col min="3847" max="3847" width="17.6640625" style="159" bestFit="1" customWidth="1"/>
    <col min="3848" max="3851" width="9.33203125" style="159"/>
    <col min="3852" max="3852" width="73.33203125" style="159" customWidth="1"/>
    <col min="3853" max="4096" width="9.33203125" style="159"/>
    <col min="4097" max="4097" width="16.1640625" style="159" customWidth="1"/>
    <col min="4098" max="4098" width="10.6640625" style="159" customWidth="1"/>
    <col min="4099" max="4099" width="92" style="159" customWidth="1"/>
    <col min="4100" max="4100" width="10.5" style="159" customWidth="1"/>
    <col min="4101" max="4101" width="12.33203125" style="159" customWidth="1"/>
    <col min="4102" max="4102" width="15.1640625" style="159" customWidth="1"/>
    <col min="4103" max="4103" width="17.6640625" style="159" bestFit="1" customWidth="1"/>
    <col min="4104" max="4107" width="9.33203125" style="159"/>
    <col min="4108" max="4108" width="73.33203125" style="159" customWidth="1"/>
    <col min="4109" max="4352" width="9.33203125" style="159"/>
    <col min="4353" max="4353" width="16.1640625" style="159" customWidth="1"/>
    <col min="4354" max="4354" width="10.6640625" style="159" customWidth="1"/>
    <col min="4355" max="4355" width="92" style="159" customWidth="1"/>
    <col min="4356" max="4356" width="10.5" style="159" customWidth="1"/>
    <col min="4357" max="4357" width="12.33203125" style="159" customWidth="1"/>
    <col min="4358" max="4358" width="15.1640625" style="159" customWidth="1"/>
    <col min="4359" max="4359" width="17.6640625" style="159" bestFit="1" customWidth="1"/>
    <col min="4360" max="4363" width="9.33203125" style="159"/>
    <col min="4364" max="4364" width="73.33203125" style="159" customWidth="1"/>
    <col min="4365" max="4608" width="9.33203125" style="159"/>
    <col min="4609" max="4609" width="16.1640625" style="159" customWidth="1"/>
    <col min="4610" max="4610" width="10.6640625" style="159" customWidth="1"/>
    <col min="4611" max="4611" width="92" style="159" customWidth="1"/>
    <col min="4612" max="4612" width="10.5" style="159" customWidth="1"/>
    <col min="4613" max="4613" width="12.33203125" style="159" customWidth="1"/>
    <col min="4614" max="4614" width="15.1640625" style="159" customWidth="1"/>
    <col min="4615" max="4615" width="17.6640625" style="159" bestFit="1" customWidth="1"/>
    <col min="4616" max="4619" width="9.33203125" style="159"/>
    <col min="4620" max="4620" width="73.33203125" style="159" customWidth="1"/>
    <col min="4621" max="4864" width="9.33203125" style="159"/>
    <col min="4865" max="4865" width="16.1640625" style="159" customWidth="1"/>
    <col min="4866" max="4866" width="10.6640625" style="159" customWidth="1"/>
    <col min="4867" max="4867" width="92" style="159" customWidth="1"/>
    <col min="4868" max="4868" width="10.5" style="159" customWidth="1"/>
    <col min="4869" max="4869" width="12.33203125" style="159" customWidth="1"/>
    <col min="4870" max="4870" width="15.1640625" style="159" customWidth="1"/>
    <col min="4871" max="4871" width="17.6640625" style="159" bestFit="1" customWidth="1"/>
    <col min="4872" max="4875" width="9.33203125" style="159"/>
    <col min="4876" max="4876" width="73.33203125" style="159" customWidth="1"/>
    <col min="4877" max="5120" width="9.33203125" style="159"/>
    <col min="5121" max="5121" width="16.1640625" style="159" customWidth="1"/>
    <col min="5122" max="5122" width="10.6640625" style="159" customWidth="1"/>
    <col min="5123" max="5123" width="92" style="159" customWidth="1"/>
    <col min="5124" max="5124" width="10.5" style="159" customWidth="1"/>
    <col min="5125" max="5125" width="12.33203125" style="159" customWidth="1"/>
    <col min="5126" max="5126" width="15.1640625" style="159" customWidth="1"/>
    <col min="5127" max="5127" width="17.6640625" style="159" bestFit="1" customWidth="1"/>
    <col min="5128" max="5131" width="9.33203125" style="159"/>
    <col min="5132" max="5132" width="73.33203125" style="159" customWidth="1"/>
    <col min="5133" max="5376" width="9.33203125" style="159"/>
    <col min="5377" max="5377" width="16.1640625" style="159" customWidth="1"/>
    <col min="5378" max="5378" width="10.6640625" style="159" customWidth="1"/>
    <col min="5379" max="5379" width="92" style="159" customWidth="1"/>
    <col min="5380" max="5380" width="10.5" style="159" customWidth="1"/>
    <col min="5381" max="5381" width="12.33203125" style="159" customWidth="1"/>
    <col min="5382" max="5382" width="15.1640625" style="159" customWidth="1"/>
    <col min="5383" max="5383" width="17.6640625" style="159" bestFit="1" customWidth="1"/>
    <col min="5384" max="5387" width="9.33203125" style="159"/>
    <col min="5388" max="5388" width="73.33203125" style="159" customWidth="1"/>
    <col min="5389" max="5632" width="9.33203125" style="159"/>
    <col min="5633" max="5633" width="16.1640625" style="159" customWidth="1"/>
    <col min="5634" max="5634" width="10.6640625" style="159" customWidth="1"/>
    <col min="5635" max="5635" width="92" style="159" customWidth="1"/>
    <col min="5636" max="5636" width="10.5" style="159" customWidth="1"/>
    <col min="5637" max="5637" width="12.33203125" style="159" customWidth="1"/>
    <col min="5638" max="5638" width="15.1640625" style="159" customWidth="1"/>
    <col min="5639" max="5639" width="17.6640625" style="159" bestFit="1" customWidth="1"/>
    <col min="5640" max="5643" width="9.33203125" style="159"/>
    <col min="5644" max="5644" width="73.33203125" style="159" customWidth="1"/>
    <col min="5645" max="5888" width="9.33203125" style="159"/>
    <col min="5889" max="5889" width="16.1640625" style="159" customWidth="1"/>
    <col min="5890" max="5890" width="10.6640625" style="159" customWidth="1"/>
    <col min="5891" max="5891" width="92" style="159" customWidth="1"/>
    <col min="5892" max="5892" width="10.5" style="159" customWidth="1"/>
    <col min="5893" max="5893" width="12.33203125" style="159" customWidth="1"/>
    <col min="5894" max="5894" width="15.1640625" style="159" customWidth="1"/>
    <col min="5895" max="5895" width="17.6640625" style="159" bestFit="1" customWidth="1"/>
    <col min="5896" max="5899" width="9.33203125" style="159"/>
    <col min="5900" max="5900" width="73.33203125" style="159" customWidth="1"/>
    <col min="5901" max="6144" width="9.33203125" style="159"/>
    <col min="6145" max="6145" width="16.1640625" style="159" customWidth="1"/>
    <col min="6146" max="6146" width="10.6640625" style="159" customWidth="1"/>
    <col min="6147" max="6147" width="92" style="159" customWidth="1"/>
    <col min="6148" max="6148" width="10.5" style="159" customWidth="1"/>
    <col min="6149" max="6149" width="12.33203125" style="159" customWidth="1"/>
    <col min="6150" max="6150" width="15.1640625" style="159" customWidth="1"/>
    <col min="6151" max="6151" width="17.6640625" style="159" bestFit="1" customWidth="1"/>
    <col min="6152" max="6155" width="9.33203125" style="159"/>
    <col min="6156" max="6156" width="73.33203125" style="159" customWidth="1"/>
    <col min="6157" max="6400" width="9.33203125" style="159"/>
    <col min="6401" max="6401" width="16.1640625" style="159" customWidth="1"/>
    <col min="6402" max="6402" width="10.6640625" style="159" customWidth="1"/>
    <col min="6403" max="6403" width="92" style="159" customWidth="1"/>
    <col min="6404" max="6404" width="10.5" style="159" customWidth="1"/>
    <col min="6405" max="6405" width="12.33203125" style="159" customWidth="1"/>
    <col min="6406" max="6406" width="15.1640625" style="159" customWidth="1"/>
    <col min="6407" max="6407" width="17.6640625" style="159" bestFit="1" customWidth="1"/>
    <col min="6408" max="6411" width="9.33203125" style="159"/>
    <col min="6412" max="6412" width="73.33203125" style="159" customWidth="1"/>
    <col min="6413" max="6656" width="9.33203125" style="159"/>
    <col min="6657" max="6657" width="16.1640625" style="159" customWidth="1"/>
    <col min="6658" max="6658" width="10.6640625" style="159" customWidth="1"/>
    <col min="6659" max="6659" width="92" style="159" customWidth="1"/>
    <col min="6660" max="6660" width="10.5" style="159" customWidth="1"/>
    <col min="6661" max="6661" width="12.33203125" style="159" customWidth="1"/>
    <col min="6662" max="6662" width="15.1640625" style="159" customWidth="1"/>
    <col min="6663" max="6663" width="17.6640625" style="159" bestFit="1" customWidth="1"/>
    <col min="6664" max="6667" width="9.33203125" style="159"/>
    <col min="6668" max="6668" width="73.33203125" style="159" customWidth="1"/>
    <col min="6669" max="6912" width="9.33203125" style="159"/>
    <col min="6913" max="6913" width="16.1640625" style="159" customWidth="1"/>
    <col min="6914" max="6914" width="10.6640625" style="159" customWidth="1"/>
    <col min="6915" max="6915" width="92" style="159" customWidth="1"/>
    <col min="6916" max="6916" width="10.5" style="159" customWidth="1"/>
    <col min="6917" max="6917" width="12.33203125" style="159" customWidth="1"/>
    <col min="6918" max="6918" width="15.1640625" style="159" customWidth="1"/>
    <col min="6919" max="6919" width="17.6640625" style="159" bestFit="1" customWidth="1"/>
    <col min="6920" max="6923" width="9.33203125" style="159"/>
    <col min="6924" max="6924" width="73.33203125" style="159" customWidth="1"/>
    <col min="6925" max="7168" width="9.33203125" style="159"/>
    <col min="7169" max="7169" width="16.1640625" style="159" customWidth="1"/>
    <col min="7170" max="7170" width="10.6640625" style="159" customWidth="1"/>
    <col min="7171" max="7171" width="92" style="159" customWidth="1"/>
    <col min="7172" max="7172" width="10.5" style="159" customWidth="1"/>
    <col min="7173" max="7173" width="12.33203125" style="159" customWidth="1"/>
    <col min="7174" max="7174" width="15.1640625" style="159" customWidth="1"/>
    <col min="7175" max="7175" width="17.6640625" style="159" bestFit="1" customWidth="1"/>
    <col min="7176" max="7179" width="9.33203125" style="159"/>
    <col min="7180" max="7180" width="73.33203125" style="159" customWidth="1"/>
    <col min="7181" max="7424" width="9.33203125" style="159"/>
    <col min="7425" max="7425" width="16.1640625" style="159" customWidth="1"/>
    <col min="7426" max="7426" width="10.6640625" style="159" customWidth="1"/>
    <col min="7427" max="7427" width="92" style="159" customWidth="1"/>
    <col min="7428" max="7428" width="10.5" style="159" customWidth="1"/>
    <col min="7429" max="7429" width="12.33203125" style="159" customWidth="1"/>
    <col min="7430" max="7430" width="15.1640625" style="159" customWidth="1"/>
    <col min="7431" max="7431" width="17.6640625" style="159" bestFit="1" customWidth="1"/>
    <col min="7432" max="7435" width="9.33203125" style="159"/>
    <col min="7436" max="7436" width="73.33203125" style="159" customWidth="1"/>
    <col min="7437" max="7680" width="9.33203125" style="159"/>
    <col min="7681" max="7681" width="16.1640625" style="159" customWidth="1"/>
    <col min="7682" max="7682" width="10.6640625" style="159" customWidth="1"/>
    <col min="7683" max="7683" width="92" style="159" customWidth="1"/>
    <col min="7684" max="7684" width="10.5" style="159" customWidth="1"/>
    <col min="7685" max="7685" width="12.33203125" style="159" customWidth="1"/>
    <col min="7686" max="7686" width="15.1640625" style="159" customWidth="1"/>
    <col min="7687" max="7687" width="17.6640625" style="159" bestFit="1" customWidth="1"/>
    <col min="7688" max="7691" width="9.33203125" style="159"/>
    <col min="7692" max="7692" width="73.33203125" style="159" customWidth="1"/>
    <col min="7693" max="7936" width="9.33203125" style="159"/>
    <col min="7937" max="7937" width="16.1640625" style="159" customWidth="1"/>
    <col min="7938" max="7938" width="10.6640625" style="159" customWidth="1"/>
    <col min="7939" max="7939" width="92" style="159" customWidth="1"/>
    <col min="7940" max="7940" width="10.5" style="159" customWidth="1"/>
    <col min="7941" max="7941" width="12.33203125" style="159" customWidth="1"/>
    <col min="7942" max="7942" width="15.1640625" style="159" customWidth="1"/>
    <col min="7943" max="7943" width="17.6640625" style="159" bestFit="1" customWidth="1"/>
    <col min="7944" max="7947" width="9.33203125" style="159"/>
    <col min="7948" max="7948" width="73.33203125" style="159" customWidth="1"/>
    <col min="7949" max="8192" width="9.33203125" style="159"/>
    <col min="8193" max="8193" width="16.1640625" style="159" customWidth="1"/>
    <col min="8194" max="8194" width="10.6640625" style="159" customWidth="1"/>
    <col min="8195" max="8195" width="92" style="159" customWidth="1"/>
    <col min="8196" max="8196" width="10.5" style="159" customWidth="1"/>
    <col min="8197" max="8197" width="12.33203125" style="159" customWidth="1"/>
    <col min="8198" max="8198" width="15.1640625" style="159" customWidth="1"/>
    <col min="8199" max="8199" width="17.6640625" style="159" bestFit="1" customWidth="1"/>
    <col min="8200" max="8203" width="9.33203125" style="159"/>
    <col min="8204" max="8204" width="73.33203125" style="159" customWidth="1"/>
    <col min="8205" max="8448" width="9.33203125" style="159"/>
    <col min="8449" max="8449" width="16.1640625" style="159" customWidth="1"/>
    <col min="8450" max="8450" width="10.6640625" style="159" customWidth="1"/>
    <col min="8451" max="8451" width="92" style="159" customWidth="1"/>
    <col min="8452" max="8452" width="10.5" style="159" customWidth="1"/>
    <col min="8453" max="8453" width="12.33203125" style="159" customWidth="1"/>
    <col min="8454" max="8454" width="15.1640625" style="159" customWidth="1"/>
    <col min="8455" max="8455" width="17.6640625" style="159" bestFit="1" customWidth="1"/>
    <col min="8456" max="8459" width="9.33203125" style="159"/>
    <col min="8460" max="8460" width="73.33203125" style="159" customWidth="1"/>
    <col min="8461" max="8704" width="9.33203125" style="159"/>
    <col min="8705" max="8705" width="16.1640625" style="159" customWidth="1"/>
    <col min="8706" max="8706" width="10.6640625" style="159" customWidth="1"/>
    <col min="8707" max="8707" width="92" style="159" customWidth="1"/>
    <col min="8708" max="8708" width="10.5" style="159" customWidth="1"/>
    <col min="8709" max="8709" width="12.33203125" style="159" customWidth="1"/>
    <col min="8710" max="8710" width="15.1640625" style="159" customWidth="1"/>
    <col min="8711" max="8711" width="17.6640625" style="159" bestFit="1" customWidth="1"/>
    <col min="8712" max="8715" width="9.33203125" style="159"/>
    <col min="8716" max="8716" width="73.33203125" style="159" customWidth="1"/>
    <col min="8717" max="8960" width="9.33203125" style="159"/>
    <col min="8961" max="8961" width="16.1640625" style="159" customWidth="1"/>
    <col min="8962" max="8962" width="10.6640625" style="159" customWidth="1"/>
    <col min="8963" max="8963" width="92" style="159" customWidth="1"/>
    <col min="8964" max="8964" width="10.5" style="159" customWidth="1"/>
    <col min="8965" max="8965" width="12.33203125" style="159" customWidth="1"/>
    <col min="8966" max="8966" width="15.1640625" style="159" customWidth="1"/>
    <col min="8967" max="8967" width="17.6640625" style="159" bestFit="1" customWidth="1"/>
    <col min="8968" max="8971" width="9.33203125" style="159"/>
    <col min="8972" max="8972" width="73.33203125" style="159" customWidth="1"/>
    <col min="8973" max="9216" width="9.33203125" style="159"/>
    <col min="9217" max="9217" width="16.1640625" style="159" customWidth="1"/>
    <col min="9218" max="9218" width="10.6640625" style="159" customWidth="1"/>
    <col min="9219" max="9219" width="92" style="159" customWidth="1"/>
    <col min="9220" max="9220" width="10.5" style="159" customWidth="1"/>
    <col min="9221" max="9221" width="12.33203125" style="159" customWidth="1"/>
    <col min="9222" max="9222" width="15.1640625" style="159" customWidth="1"/>
    <col min="9223" max="9223" width="17.6640625" style="159" bestFit="1" customWidth="1"/>
    <col min="9224" max="9227" width="9.33203125" style="159"/>
    <col min="9228" max="9228" width="73.33203125" style="159" customWidth="1"/>
    <col min="9229" max="9472" width="9.33203125" style="159"/>
    <col min="9473" max="9473" width="16.1640625" style="159" customWidth="1"/>
    <col min="9474" max="9474" width="10.6640625" style="159" customWidth="1"/>
    <col min="9475" max="9475" width="92" style="159" customWidth="1"/>
    <col min="9476" max="9476" width="10.5" style="159" customWidth="1"/>
    <col min="9477" max="9477" width="12.33203125" style="159" customWidth="1"/>
    <col min="9478" max="9478" width="15.1640625" style="159" customWidth="1"/>
    <col min="9479" max="9479" width="17.6640625" style="159" bestFit="1" customWidth="1"/>
    <col min="9480" max="9483" width="9.33203125" style="159"/>
    <col min="9484" max="9484" width="73.33203125" style="159" customWidth="1"/>
    <col min="9485" max="9728" width="9.33203125" style="159"/>
    <col min="9729" max="9729" width="16.1640625" style="159" customWidth="1"/>
    <col min="9730" max="9730" width="10.6640625" style="159" customWidth="1"/>
    <col min="9731" max="9731" width="92" style="159" customWidth="1"/>
    <col min="9732" max="9732" width="10.5" style="159" customWidth="1"/>
    <col min="9733" max="9733" width="12.33203125" style="159" customWidth="1"/>
    <col min="9734" max="9734" width="15.1640625" style="159" customWidth="1"/>
    <col min="9735" max="9735" width="17.6640625" style="159" bestFit="1" customWidth="1"/>
    <col min="9736" max="9739" width="9.33203125" style="159"/>
    <col min="9740" max="9740" width="73.33203125" style="159" customWidth="1"/>
    <col min="9741" max="9984" width="9.33203125" style="159"/>
    <col min="9985" max="9985" width="16.1640625" style="159" customWidth="1"/>
    <col min="9986" max="9986" width="10.6640625" style="159" customWidth="1"/>
    <col min="9987" max="9987" width="92" style="159" customWidth="1"/>
    <col min="9988" max="9988" width="10.5" style="159" customWidth="1"/>
    <col min="9989" max="9989" width="12.33203125" style="159" customWidth="1"/>
    <col min="9990" max="9990" width="15.1640625" style="159" customWidth="1"/>
    <col min="9991" max="9991" width="17.6640625" style="159" bestFit="1" customWidth="1"/>
    <col min="9992" max="9995" width="9.33203125" style="159"/>
    <col min="9996" max="9996" width="73.33203125" style="159" customWidth="1"/>
    <col min="9997" max="10240" width="9.33203125" style="159"/>
    <col min="10241" max="10241" width="16.1640625" style="159" customWidth="1"/>
    <col min="10242" max="10242" width="10.6640625" style="159" customWidth="1"/>
    <col min="10243" max="10243" width="92" style="159" customWidth="1"/>
    <col min="10244" max="10244" width="10.5" style="159" customWidth="1"/>
    <col min="10245" max="10245" width="12.33203125" style="159" customWidth="1"/>
    <col min="10246" max="10246" width="15.1640625" style="159" customWidth="1"/>
    <col min="10247" max="10247" width="17.6640625" style="159" bestFit="1" customWidth="1"/>
    <col min="10248" max="10251" width="9.33203125" style="159"/>
    <col min="10252" max="10252" width="73.33203125" style="159" customWidth="1"/>
    <col min="10253" max="10496" width="9.33203125" style="159"/>
    <col min="10497" max="10497" width="16.1640625" style="159" customWidth="1"/>
    <col min="10498" max="10498" width="10.6640625" style="159" customWidth="1"/>
    <col min="10499" max="10499" width="92" style="159" customWidth="1"/>
    <col min="10500" max="10500" width="10.5" style="159" customWidth="1"/>
    <col min="10501" max="10501" width="12.33203125" style="159" customWidth="1"/>
    <col min="10502" max="10502" width="15.1640625" style="159" customWidth="1"/>
    <col min="10503" max="10503" width="17.6640625" style="159" bestFit="1" customWidth="1"/>
    <col min="10504" max="10507" width="9.33203125" style="159"/>
    <col min="10508" max="10508" width="73.33203125" style="159" customWidth="1"/>
    <col min="10509" max="10752" width="9.33203125" style="159"/>
    <col min="10753" max="10753" width="16.1640625" style="159" customWidth="1"/>
    <col min="10754" max="10754" width="10.6640625" style="159" customWidth="1"/>
    <col min="10755" max="10755" width="92" style="159" customWidth="1"/>
    <col min="10756" max="10756" width="10.5" style="159" customWidth="1"/>
    <col min="10757" max="10757" width="12.33203125" style="159" customWidth="1"/>
    <col min="10758" max="10758" width="15.1640625" style="159" customWidth="1"/>
    <col min="10759" max="10759" width="17.6640625" style="159" bestFit="1" customWidth="1"/>
    <col min="10760" max="10763" width="9.33203125" style="159"/>
    <col min="10764" max="10764" width="73.33203125" style="159" customWidth="1"/>
    <col min="10765" max="11008" width="9.33203125" style="159"/>
    <col min="11009" max="11009" width="16.1640625" style="159" customWidth="1"/>
    <col min="11010" max="11010" width="10.6640625" style="159" customWidth="1"/>
    <col min="11011" max="11011" width="92" style="159" customWidth="1"/>
    <col min="11012" max="11012" width="10.5" style="159" customWidth="1"/>
    <col min="11013" max="11013" width="12.33203125" style="159" customWidth="1"/>
    <col min="11014" max="11014" width="15.1640625" style="159" customWidth="1"/>
    <col min="11015" max="11015" width="17.6640625" style="159" bestFit="1" customWidth="1"/>
    <col min="11016" max="11019" width="9.33203125" style="159"/>
    <col min="11020" max="11020" width="73.33203125" style="159" customWidth="1"/>
    <col min="11021" max="11264" width="9.33203125" style="159"/>
    <col min="11265" max="11265" width="16.1640625" style="159" customWidth="1"/>
    <col min="11266" max="11266" width="10.6640625" style="159" customWidth="1"/>
    <col min="11267" max="11267" width="92" style="159" customWidth="1"/>
    <col min="11268" max="11268" width="10.5" style="159" customWidth="1"/>
    <col min="11269" max="11269" width="12.33203125" style="159" customWidth="1"/>
    <col min="11270" max="11270" width="15.1640625" style="159" customWidth="1"/>
    <col min="11271" max="11271" width="17.6640625" style="159" bestFit="1" customWidth="1"/>
    <col min="11272" max="11275" width="9.33203125" style="159"/>
    <col min="11276" max="11276" width="73.33203125" style="159" customWidth="1"/>
    <col min="11277" max="11520" width="9.33203125" style="159"/>
    <col min="11521" max="11521" width="16.1640625" style="159" customWidth="1"/>
    <col min="11522" max="11522" width="10.6640625" style="159" customWidth="1"/>
    <col min="11523" max="11523" width="92" style="159" customWidth="1"/>
    <col min="11524" max="11524" width="10.5" style="159" customWidth="1"/>
    <col min="11525" max="11525" width="12.33203125" style="159" customWidth="1"/>
    <col min="11526" max="11526" width="15.1640625" style="159" customWidth="1"/>
    <col min="11527" max="11527" width="17.6640625" style="159" bestFit="1" customWidth="1"/>
    <col min="11528" max="11531" width="9.33203125" style="159"/>
    <col min="11532" max="11532" width="73.33203125" style="159" customWidth="1"/>
    <col min="11533" max="11776" width="9.33203125" style="159"/>
    <col min="11777" max="11777" width="16.1640625" style="159" customWidth="1"/>
    <col min="11778" max="11778" width="10.6640625" style="159" customWidth="1"/>
    <col min="11779" max="11779" width="92" style="159" customWidth="1"/>
    <col min="11780" max="11780" width="10.5" style="159" customWidth="1"/>
    <col min="11781" max="11781" width="12.33203125" style="159" customWidth="1"/>
    <col min="11782" max="11782" width="15.1640625" style="159" customWidth="1"/>
    <col min="11783" max="11783" width="17.6640625" style="159" bestFit="1" customWidth="1"/>
    <col min="11784" max="11787" width="9.33203125" style="159"/>
    <col min="11788" max="11788" width="73.33203125" style="159" customWidth="1"/>
    <col min="11789" max="12032" width="9.33203125" style="159"/>
    <col min="12033" max="12033" width="16.1640625" style="159" customWidth="1"/>
    <col min="12034" max="12034" width="10.6640625" style="159" customWidth="1"/>
    <col min="12035" max="12035" width="92" style="159" customWidth="1"/>
    <col min="12036" max="12036" width="10.5" style="159" customWidth="1"/>
    <col min="12037" max="12037" width="12.33203125" style="159" customWidth="1"/>
    <col min="12038" max="12038" width="15.1640625" style="159" customWidth="1"/>
    <col min="12039" max="12039" width="17.6640625" style="159" bestFit="1" customWidth="1"/>
    <col min="12040" max="12043" width="9.33203125" style="159"/>
    <col min="12044" max="12044" width="73.33203125" style="159" customWidth="1"/>
    <col min="12045" max="12288" width="9.33203125" style="159"/>
    <col min="12289" max="12289" width="16.1640625" style="159" customWidth="1"/>
    <col min="12290" max="12290" width="10.6640625" style="159" customWidth="1"/>
    <col min="12291" max="12291" width="92" style="159" customWidth="1"/>
    <col min="12292" max="12292" width="10.5" style="159" customWidth="1"/>
    <col min="12293" max="12293" width="12.33203125" style="159" customWidth="1"/>
    <col min="12294" max="12294" width="15.1640625" style="159" customWidth="1"/>
    <col min="12295" max="12295" width="17.6640625" style="159" bestFit="1" customWidth="1"/>
    <col min="12296" max="12299" width="9.33203125" style="159"/>
    <col min="12300" max="12300" width="73.33203125" style="159" customWidth="1"/>
    <col min="12301" max="12544" width="9.33203125" style="159"/>
    <col min="12545" max="12545" width="16.1640625" style="159" customWidth="1"/>
    <col min="12546" max="12546" width="10.6640625" style="159" customWidth="1"/>
    <col min="12547" max="12547" width="92" style="159" customWidth="1"/>
    <col min="12548" max="12548" width="10.5" style="159" customWidth="1"/>
    <col min="12549" max="12549" width="12.33203125" style="159" customWidth="1"/>
    <col min="12550" max="12550" width="15.1640625" style="159" customWidth="1"/>
    <col min="12551" max="12551" width="17.6640625" style="159" bestFit="1" customWidth="1"/>
    <col min="12552" max="12555" width="9.33203125" style="159"/>
    <col min="12556" max="12556" width="73.33203125" style="159" customWidth="1"/>
    <col min="12557" max="12800" width="9.33203125" style="159"/>
    <col min="12801" max="12801" width="16.1640625" style="159" customWidth="1"/>
    <col min="12802" max="12802" width="10.6640625" style="159" customWidth="1"/>
    <col min="12803" max="12803" width="92" style="159" customWidth="1"/>
    <col min="12804" max="12804" width="10.5" style="159" customWidth="1"/>
    <col min="12805" max="12805" width="12.33203125" style="159" customWidth="1"/>
    <col min="12806" max="12806" width="15.1640625" style="159" customWidth="1"/>
    <col min="12807" max="12807" width="17.6640625" style="159" bestFit="1" customWidth="1"/>
    <col min="12808" max="12811" width="9.33203125" style="159"/>
    <col min="12812" max="12812" width="73.33203125" style="159" customWidth="1"/>
    <col min="12813" max="13056" width="9.33203125" style="159"/>
    <col min="13057" max="13057" width="16.1640625" style="159" customWidth="1"/>
    <col min="13058" max="13058" width="10.6640625" style="159" customWidth="1"/>
    <col min="13059" max="13059" width="92" style="159" customWidth="1"/>
    <col min="13060" max="13060" width="10.5" style="159" customWidth="1"/>
    <col min="13061" max="13061" width="12.33203125" style="159" customWidth="1"/>
    <col min="13062" max="13062" width="15.1640625" style="159" customWidth="1"/>
    <col min="13063" max="13063" width="17.6640625" style="159" bestFit="1" customWidth="1"/>
    <col min="13064" max="13067" width="9.33203125" style="159"/>
    <col min="13068" max="13068" width="73.33203125" style="159" customWidth="1"/>
    <col min="13069" max="13312" width="9.33203125" style="159"/>
    <col min="13313" max="13313" width="16.1640625" style="159" customWidth="1"/>
    <col min="13314" max="13314" width="10.6640625" style="159" customWidth="1"/>
    <col min="13315" max="13315" width="92" style="159" customWidth="1"/>
    <col min="13316" max="13316" width="10.5" style="159" customWidth="1"/>
    <col min="13317" max="13317" width="12.33203125" style="159" customWidth="1"/>
    <col min="13318" max="13318" width="15.1640625" style="159" customWidth="1"/>
    <col min="13319" max="13319" width="17.6640625" style="159" bestFit="1" customWidth="1"/>
    <col min="13320" max="13323" width="9.33203125" style="159"/>
    <col min="13324" max="13324" width="73.33203125" style="159" customWidth="1"/>
    <col min="13325" max="13568" width="9.33203125" style="159"/>
    <col min="13569" max="13569" width="16.1640625" style="159" customWidth="1"/>
    <col min="13570" max="13570" width="10.6640625" style="159" customWidth="1"/>
    <col min="13571" max="13571" width="92" style="159" customWidth="1"/>
    <col min="13572" max="13572" width="10.5" style="159" customWidth="1"/>
    <col min="13573" max="13573" width="12.33203125" style="159" customWidth="1"/>
    <col min="13574" max="13574" width="15.1640625" style="159" customWidth="1"/>
    <col min="13575" max="13575" width="17.6640625" style="159" bestFit="1" customWidth="1"/>
    <col min="13576" max="13579" width="9.33203125" style="159"/>
    <col min="13580" max="13580" width="73.33203125" style="159" customWidth="1"/>
    <col min="13581" max="13824" width="9.33203125" style="159"/>
    <col min="13825" max="13825" width="16.1640625" style="159" customWidth="1"/>
    <col min="13826" max="13826" width="10.6640625" style="159" customWidth="1"/>
    <col min="13827" max="13827" width="92" style="159" customWidth="1"/>
    <col min="13828" max="13828" width="10.5" style="159" customWidth="1"/>
    <col min="13829" max="13829" width="12.33203125" style="159" customWidth="1"/>
    <col min="13830" max="13830" width="15.1640625" style="159" customWidth="1"/>
    <col min="13831" max="13831" width="17.6640625" style="159" bestFit="1" customWidth="1"/>
    <col min="13832" max="13835" width="9.33203125" style="159"/>
    <col min="13836" max="13836" width="73.33203125" style="159" customWidth="1"/>
    <col min="13837" max="14080" width="9.33203125" style="159"/>
    <col min="14081" max="14081" width="16.1640625" style="159" customWidth="1"/>
    <col min="14082" max="14082" width="10.6640625" style="159" customWidth="1"/>
    <col min="14083" max="14083" width="92" style="159" customWidth="1"/>
    <col min="14084" max="14084" width="10.5" style="159" customWidth="1"/>
    <col min="14085" max="14085" width="12.33203125" style="159" customWidth="1"/>
    <col min="14086" max="14086" width="15.1640625" style="159" customWidth="1"/>
    <col min="14087" max="14087" width="17.6640625" style="159" bestFit="1" customWidth="1"/>
    <col min="14088" max="14091" width="9.33203125" style="159"/>
    <col min="14092" max="14092" width="73.33203125" style="159" customWidth="1"/>
    <col min="14093" max="14336" width="9.33203125" style="159"/>
    <col min="14337" max="14337" width="16.1640625" style="159" customWidth="1"/>
    <col min="14338" max="14338" width="10.6640625" style="159" customWidth="1"/>
    <col min="14339" max="14339" width="92" style="159" customWidth="1"/>
    <col min="14340" max="14340" width="10.5" style="159" customWidth="1"/>
    <col min="14341" max="14341" width="12.33203125" style="159" customWidth="1"/>
    <col min="14342" max="14342" width="15.1640625" style="159" customWidth="1"/>
    <col min="14343" max="14343" width="17.6640625" style="159" bestFit="1" customWidth="1"/>
    <col min="14344" max="14347" width="9.33203125" style="159"/>
    <col min="14348" max="14348" width="73.33203125" style="159" customWidth="1"/>
    <col min="14349" max="14592" width="9.33203125" style="159"/>
    <col min="14593" max="14593" width="16.1640625" style="159" customWidth="1"/>
    <col min="14594" max="14594" width="10.6640625" style="159" customWidth="1"/>
    <col min="14595" max="14595" width="92" style="159" customWidth="1"/>
    <col min="14596" max="14596" width="10.5" style="159" customWidth="1"/>
    <col min="14597" max="14597" width="12.33203125" style="159" customWidth="1"/>
    <col min="14598" max="14598" width="15.1640625" style="159" customWidth="1"/>
    <col min="14599" max="14599" width="17.6640625" style="159" bestFit="1" customWidth="1"/>
    <col min="14600" max="14603" width="9.33203125" style="159"/>
    <col min="14604" max="14604" width="73.33203125" style="159" customWidth="1"/>
    <col min="14605" max="14848" width="9.33203125" style="159"/>
    <col min="14849" max="14849" width="16.1640625" style="159" customWidth="1"/>
    <col min="14850" max="14850" width="10.6640625" style="159" customWidth="1"/>
    <col min="14851" max="14851" width="92" style="159" customWidth="1"/>
    <col min="14852" max="14852" width="10.5" style="159" customWidth="1"/>
    <col min="14853" max="14853" width="12.33203125" style="159" customWidth="1"/>
    <col min="14854" max="14854" width="15.1640625" style="159" customWidth="1"/>
    <col min="14855" max="14855" width="17.6640625" style="159" bestFit="1" customWidth="1"/>
    <col min="14856" max="14859" width="9.33203125" style="159"/>
    <col min="14860" max="14860" width="73.33203125" style="159" customWidth="1"/>
    <col min="14861" max="15104" width="9.33203125" style="159"/>
    <col min="15105" max="15105" width="16.1640625" style="159" customWidth="1"/>
    <col min="15106" max="15106" width="10.6640625" style="159" customWidth="1"/>
    <col min="15107" max="15107" width="92" style="159" customWidth="1"/>
    <col min="15108" max="15108" width="10.5" style="159" customWidth="1"/>
    <col min="15109" max="15109" width="12.33203125" style="159" customWidth="1"/>
    <col min="15110" max="15110" width="15.1640625" style="159" customWidth="1"/>
    <col min="15111" max="15111" width="17.6640625" style="159" bestFit="1" customWidth="1"/>
    <col min="15112" max="15115" width="9.33203125" style="159"/>
    <col min="15116" max="15116" width="73.33203125" style="159" customWidth="1"/>
    <col min="15117" max="15360" width="9.33203125" style="159"/>
    <col min="15361" max="15361" width="16.1640625" style="159" customWidth="1"/>
    <col min="15362" max="15362" width="10.6640625" style="159" customWidth="1"/>
    <col min="15363" max="15363" width="92" style="159" customWidth="1"/>
    <col min="15364" max="15364" width="10.5" style="159" customWidth="1"/>
    <col min="15365" max="15365" width="12.33203125" style="159" customWidth="1"/>
    <col min="15366" max="15366" width="15.1640625" style="159" customWidth="1"/>
    <col min="15367" max="15367" width="17.6640625" style="159" bestFit="1" customWidth="1"/>
    <col min="15368" max="15371" width="9.33203125" style="159"/>
    <col min="15372" max="15372" width="73.33203125" style="159" customWidth="1"/>
    <col min="15373" max="15616" width="9.33203125" style="159"/>
    <col min="15617" max="15617" width="16.1640625" style="159" customWidth="1"/>
    <col min="15618" max="15618" width="10.6640625" style="159" customWidth="1"/>
    <col min="15619" max="15619" width="92" style="159" customWidth="1"/>
    <col min="15620" max="15620" width="10.5" style="159" customWidth="1"/>
    <col min="15621" max="15621" width="12.33203125" style="159" customWidth="1"/>
    <col min="15622" max="15622" width="15.1640625" style="159" customWidth="1"/>
    <col min="15623" max="15623" width="17.6640625" style="159" bestFit="1" customWidth="1"/>
    <col min="15624" max="15627" width="9.33203125" style="159"/>
    <col min="15628" max="15628" width="73.33203125" style="159" customWidth="1"/>
    <col min="15629" max="15872" width="9.33203125" style="159"/>
    <col min="15873" max="15873" width="16.1640625" style="159" customWidth="1"/>
    <col min="15874" max="15874" width="10.6640625" style="159" customWidth="1"/>
    <col min="15875" max="15875" width="92" style="159" customWidth="1"/>
    <col min="15876" max="15876" width="10.5" style="159" customWidth="1"/>
    <col min="15877" max="15877" width="12.33203125" style="159" customWidth="1"/>
    <col min="15878" max="15878" width="15.1640625" style="159" customWidth="1"/>
    <col min="15879" max="15879" width="17.6640625" style="159" bestFit="1" customWidth="1"/>
    <col min="15880" max="15883" width="9.33203125" style="159"/>
    <col min="15884" max="15884" width="73.33203125" style="159" customWidth="1"/>
    <col min="15885" max="16128" width="9.33203125" style="159"/>
    <col min="16129" max="16129" width="16.1640625" style="159" customWidth="1"/>
    <col min="16130" max="16130" width="10.6640625" style="159" customWidth="1"/>
    <col min="16131" max="16131" width="92" style="159" customWidth="1"/>
    <col min="16132" max="16132" width="10.5" style="159" customWidth="1"/>
    <col min="16133" max="16133" width="12.33203125" style="159" customWidth="1"/>
    <col min="16134" max="16134" width="15.1640625" style="159" customWidth="1"/>
    <col min="16135" max="16135" width="17.6640625" style="159" bestFit="1" customWidth="1"/>
    <col min="16136" max="16139" width="9.33203125" style="159"/>
    <col min="16140" max="16140" width="73.33203125" style="159" customWidth="1"/>
    <col min="16141" max="16384" width="9.33203125" style="159"/>
  </cols>
  <sheetData>
    <row r="1" spans="1:12" s="18" customFormat="1" ht="60.75" customHeight="1">
      <c r="A1" s="618"/>
      <c r="B1" s="619"/>
      <c r="C1" s="619"/>
      <c r="D1" s="619"/>
      <c r="E1" s="619"/>
      <c r="F1" s="619"/>
      <c r="G1" s="620"/>
    </row>
    <row r="2" spans="1:12" s="18" customFormat="1" ht="3.75" customHeight="1">
      <c r="A2" s="621" t="s">
        <v>212</v>
      </c>
      <c r="B2" s="622"/>
      <c r="C2" s="622"/>
      <c r="D2" s="622"/>
      <c r="E2" s="622"/>
      <c r="F2" s="622"/>
      <c r="G2" s="623"/>
    </row>
    <row r="3" spans="1:12" s="18" customFormat="1" ht="20.100000000000001" customHeight="1">
      <c r="A3" s="621"/>
      <c r="B3" s="622"/>
      <c r="C3" s="622"/>
      <c r="D3" s="622"/>
      <c r="E3" s="622"/>
      <c r="F3" s="622"/>
      <c r="G3" s="623"/>
    </row>
    <row r="4" spans="1:12" s="18" customFormat="1" ht="3.75" customHeight="1">
      <c r="A4" s="621"/>
      <c r="B4" s="622"/>
      <c r="C4" s="622"/>
      <c r="D4" s="622"/>
      <c r="E4" s="622"/>
      <c r="F4" s="622"/>
      <c r="G4" s="623"/>
    </row>
    <row r="5" spans="1:12" s="18" customFormat="1" ht="20.100000000000001" customHeight="1">
      <c r="A5" s="505" t="str">
        <f>'ORÇAMENTARIA - GERAL'!A5:E5</f>
        <v>CONTRATANTE: PREFEITURA MUNICIPAL DE LAGOA SANTA</v>
      </c>
      <c r="B5" s="560"/>
      <c r="C5" s="560"/>
      <c r="D5" s="560"/>
      <c r="E5" s="560"/>
      <c r="F5" s="560"/>
      <c r="G5" s="512"/>
      <c r="H5" s="425"/>
      <c r="I5" s="425"/>
      <c r="J5" s="386"/>
      <c r="K5" s="385"/>
      <c r="L5" s="425"/>
    </row>
    <row r="6" spans="1:12" s="18" customFormat="1" ht="32.25" customHeight="1">
      <c r="A6" s="564" t="str">
        <f>'ORÇAMENTARIA - GERAL'!A6:E6</f>
        <v>OBRA: INFRA ESTRUTURA, PAVIMENTAÇÃO E URBANIZAÇÃO PARA IMPLANTAÇÃO DE CASAS POPULARES - MONTREAL</v>
      </c>
      <c r="B6" s="565"/>
      <c r="C6" s="624"/>
      <c r="D6" s="2" t="s">
        <v>613</v>
      </c>
      <c r="E6" s="2"/>
      <c r="F6" s="161" t="s">
        <v>22</v>
      </c>
      <c r="G6" s="441">
        <v>0.30170000000000002</v>
      </c>
      <c r="H6" s="425"/>
      <c r="I6" s="425"/>
      <c r="J6" s="385"/>
      <c r="K6" s="440"/>
      <c r="L6" s="425"/>
    </row>
    <row r="7" spans="1:12" s="18" customFormat="1" ht="25.5" customHeight="1">
      <c r="A7" s="509" t="str">
        <f>'ORÇAMENTARIA - GERAL'!A7:D7</f>
        <v>LOCAL: RUA ENEDINO DE OLIVEIRA – BAIRRO MONTREAL - MUNICÍPIO DE LAGOA SANTA</v>
      </c>
      <c r="B7" s="617"/>
      <c r="C7" s="617"/>
      <c r="D7" s="560" t="s">
        <v>18</v>
      </c>
      <c r="E7" s="560"/>
      <c r="F7" s="560"/>
      <c r="G7" s="512"/>
      <c r="H7" s="425"/>
      <c r="I7" s="425"/>
      <c r="J7" s="385"/>
      <c r="K7" s="440"/>
      <c r="L7" s="425"/>
    </row>
    <row r="8" spans="1:12" s="18" customFormat="1" ht="20.100000000000001" customHeight="1">
      <c r="A8" s="442" t="str">
        <f>'ORÇAMENTARIA - GERAL'!A8:D8</f>
        <v>REGIÃO/MÊS DE REFERÊNCIA: SETOP JAN 2022/ SUDECAP FEV 2022 / SINAPI MAR 2022.</v>
      </c>
      <c r="B8" s="161"/>
      <c r="C8" s="161"/>
      <c r="D8" s="615" t="s">
        <v>20</v>
      </c>
      <c r="E8" s="615"/>
      <c r="F8" s="615" t="s">
        <v>177</v>
      </c>
      <c r="G8" s="616"/>
      <c r="H8" s="425"/>
      <c r="I8" s="425"/>
      <c r="J8" s="385"/>
      <c r="K8" s="440"/>
      <c r="L8" s="425"/>
    </row>
    <row r="9" spans="1:12" s="18" customFormat="1" ht="20.100000000000001" customHeight="1">
      <c r="A9" s="509" t="str">
        <f>'ORÇAMENTARIA - GERAL'!A9:D9</f>
        <v>PRAZO DE EXECUÇÃO: 4 MESES</v>
      </c>
      <c r="B9" s="617"/>
      <c r="C9" s="617"/>
      <c r="D9" s="615"/>
      <c r="E9" s="615"/>
      <c r="F9" s="615"/>
      <c r="G9" s="616"/>
      <c r="H9" s="425"/>
      <c r="I9" s="425"/>
      <c r="J9" s="385"/>
      <c r="K9" s="385"/>
      <c r="L9" s="425"/>
    </row>
    <row r="10" spans="1:12">
      <c r="A10" s="443" t="s">
        <v>213</v>
      </c>
      <c r="B10" s="181" t="s">
        <v>13</v>
      </c>
      <c r="C10" s="181" t="s">
        <v>14</v>
      </c>
      <c r="D10" s="181" t="s">
        <v>6</v>
      </c>
      <c r="E10" s="181" t="s">
        <v>214</v>
      </c>
      <c r="F10" s="181" t="s">
        <v>215</v>
      </c>
      <c r="G10" s="444" t="s">
        <v>216</v>
      </c>
      <c r="H10" s="182"/>
      <c r="I10" s="182"/>
      <c r="J10" s="182"/>
      <c r="K10" s="182"/>
      <c r="L10" s="182"/>
    </row>
    <row r="11" spans="1:12" ht="22.5">
      <c r="A11" s="445"/>
      <c r="B11" s="185" t="s">
        <v>593</v>
      </c>
      <c r="C11" s="186" t="s">
        <v>594</v>
      </c>
      <c r="D11" s="185" t="s">
        <v>453</v>
      </c>
      <c r="E11" s="187">
        <v>1</v>
      </c>
      <c r="F11" s="187">
        <f>SUM(G12:G16)</f>
        <v>564.04999999999995</v>
      </c>
      <c r="G11" s="446">
        <f>E11*F11</f>
        <v>564.04999999999995</v>
      </c>
      <c r="H11" s="182"/>
      <c r="I11" s="182"/>
      <c r="J11" s="182"/>
      <c r="K11" s="182"/>
      <c r="L11" s="182"/>
    </row>
    <row r="12" spans="1:12">
      <c r="A12" s="447" t="s">
        <v>23</v>
      </c>
      <c r="B12" s="626">
        <v>4730</v>
      </c>
      <c r="C12" s="189" t="s">
        <v>595</v>
      </c>
      <c r="D12" s="188" t="s">
        <v>453</v>
      </c>
      <c r="E12" s="188">
        <v>1.1000000000000001</v>
      </c>
      <c r="F12" s="188">
        <v>93.11</v>
      </c>
      <c r="G12" s="448">
        <f t="shared" ref="G12:G16" si="0">ROUND(E12*F12,2)</f>
        <v>102.42</v>
      </c>
      <c r="H12" s="182"/>
      <c r="I12" s="182"/>
      <c r="J12" s="390"/>
      <c r="K12" s="391"/>
      <c r="L12" s="319"/>
    </row>
    <row r="13" spans="1:12" ht="22.5">
      <c r="A13" s="447" t="s">
        <v>217</v>
      </c>
      <c r="B13" s="626">
        <v>87307</v>
      </c>
      <c r="C13" s="189" t="s">
        <v>597</v>
      </c>
      <c r="D13" s="188" t="s">
        <v>453</v>
      </c>
      <c r="E13" s="188">
        <v>0.15</v>
      </c>
      <c r="F13" s="188">
        <v>431.35</v>
      </c>
      <c r="G13" s="448">
        <f t="shared" si="0"/>
        <v>64.7</v>
      </c>
      <c r="H13" s="182"/>
      <c r="I13" s="182"/>
      <c r="J13" s="390"/>
      <c r="K13" s="391"/>
      <c r="L13" s="319"/>
    </row>
    <row r="14" spans="1:12">
      <c r="A14" s="447" t="s">
        <v>217</v>
      </c>
      <c r="B14" s="626">
        <v>88309</v>
      </c>
      <c r="C14" s="189" t="s">
        <v>598</v>
      </c>
      <c r="D14" s="188" t="s">
        <v>5</v>
      </c>
      <c r="E14" s="188">
        <v>7.2</v>
      </c>
      <c r="F14" s="188">
        <v>22.37</v>
      </c>
      <c r="G14" s="448">
        <f t="shared" si="0"/>
        <v>161.06</v>
      </c>
      <c r="H14" s="182"/>
      <c r="I14" s="182"/>
      <c r="J14" s="390"/>
      <c r="K14" s="391"/>
      <c r="L14" s="319"/>
    </row>
    <row r="15" spans="1:12">
      <c r="A15" s="447" t="s">
        <v>217</v>
      </c>
      <c r="B15" s="626">
        <v>88316</v>
      </c>
      <c r="C15" s="189" t="s">
        <v>599</v>
      </c>
      <c r="D15" s="188" t="s">
        <v>5</v>
      </c>
      <c r="E15" s="188">
        <v>10.199999999999999</v>
      </c>
      <c r="F15" s="188">
        <v>16.21</v>
      </c>
      <c r="G15" s="448">
        <f t="shared" si="0"/>
        <v>165.34</v>
      </c>
      <c r="H15" s="182"/>
      <c r="I15" s="182"/>
      <c r="J15" s="390"/>
      <c r="K15" s="391"/>
      <c r="L15" s="319"/>
    </row>
    <row r="16" spans="1:12" ht="22.5">
      <c r="A16" s="447" t="s">
        <v>217</v>
      </c>
      <c r="B16" s="626">
        <v>93358</v>
      </c>
      <c r="C16" s="189" t="s">
        <v>596</v>
      </c>
      <c r="D16" s="188" t="s">
        <v>453</v>
      </c>
      <c r="E16" s="188">
        <v>1.1000000000000001</v>
      </c>
      <c r="F16" s="188">
        <v>64.12</v>
      </c>
      <c r="G16" s="448">
        <f t="shared" si="0"/>
        <v>70.53</v>
      </c>
      <c r="H16" s="182"/>
      <c r="I16" s="182"/>
      <c r="J16" s="390"/>
      <c r="K16" s="391"/>
      <c r="L16" s="319"/>
    </row>
    <row r="17" spans="1:12">
      <c r="A17" s="449"/>
      <c r="B17" s="450"/>
      <c r="C17" s="182"/>
      <c r="D17" s="182"/>
      <c r="E17" s="182"/>
      <c r="F17" s="182"/>
      <c r="G17" s="419"/>
      <c r="H17" s="182"/>
      <c r="I17" s="182"/>
      <c r="J17" s="182"/>
      <c r="K17" s="182"/>
      <c r="L17" s="182"/>
    </row>
  </sheetData>
  <sheetProtection selectLockedCells="1" selectUnlockedCells="1"/>
  <mergeCells count="9">
    <mergeCell ref="D8:E9"/>
    <mergeCell ref="F8:G9"/>
    <mergeCell ref="A9:C9"/>
    <mergeCell ref="A1:G1"/>
    <mergeCell ref="A2:G4"/>
    <mergeCell ref="A5:G5"/>
    <mergeCell ref="A6:C6"/>
    <mergeCell ref="A7:C7"/>
    <mergeCell ref="D7:G7"/>
  </mergeCells>
  <conditionalFormatting sqref="G12:G16">
    <cfRule type="expression" dxfId="7" priority="175" stopIfTrue="1">
      <formula>AND($A12&lt;&gt;"COMPOSICAO",$A12&lt;&gt;"INSUMO",$A12&lt;&gt;"")</formula>
    </cfRule>
    <cfRule type="expression" dxfId="6" priority="176" stopIfTrue="1">
      <formula>AND(OR($A12="COMPOSICAO",$A12="INSUMO",$A12&lt;&gt;""),$A12&lt;&gt;"")</formula>
    </cfRule>
  </conditionalFormatting>
  <conditionalFormatting sqref="G12:G16">
    <cfRule type="expression" dxfId="5" priority="167" stopIfTrue="1">
      <formula>AND($A12&lt;&gt;"COMPOSICAO",$A12&lt;&gt;"INSUMO",$A12&lt;&gt;"")</formula>
    </cfRule>
    <cfRule type="expression" dxfId="4" priority="168" stopIfTrue="1">
      <formula>AND(OR($A12="COMPOSICAO",$A12="INSUMO",$A12&lt;&gt;""),$A12&lt;&gt;"")</formula>
    </cfRule>
  </conditionalFormatting>
  <dataValidations count="1">
    <dataValidation type="list" allowBlank="1" showInputMessage="1" showErrorMessage="1" sqref="J65451:J65457 JF65451:JF65457 TB65451:TB65457 ACX65451:ACX65457 AMT65451:AMT65457 AWP65451:AWP65457 BGL65451:BGL65457 BQH65451:BQH65457 CAD65451:CAD65457 CJZ65451:CJZ65457 CTV65451:CTV65457 DDR65451:DDR65457 DNN65451:DNN65457 DXJ65451:DXJ65457 EHF65451:EHF65457 ERB65451:ERB65457 FAX65451:FAX65457 FKT65451:FKT65457 FUP65451:FUP65457 GEL65451:GEL65457 GOH65451:GOH65457 GYD65451:GYD65457 HHZ65451:HHZ65457 HRV65451:HRV65457 IBR65451:IBR65457 ILN65451:ILN65457 IVJ65451:IVJ65457 JFF65451:JFF65457 JPB65451:JPB65457 JYX65451:JYX65457 KIT65451:KIT65457 KSP65451:KSP65457 LCL65451:LCL65457 LMH65451:LMH65457 LWD65451:LWD65457 MFZ65451:MFZ65457 MPV65451:MPV65457 MZR65451:MZR65457 NJN65451:NJN65457 NTJ65451:NTJ65457 ODF65451:ODF65457 ONB65451:ONB65457 OWX65451:OWX65457 PGT65451:PGT65457 PQP65451:PQP65457 QAL65451:QAL65457 QKH65451:QKH65457 QUD65451:QUD65457 RDZ65451:RDZ65457 RNV65451:RNV65457 RXR65451:RXR65457 SHN65451:SHN65457 SRJ65451:SRJ65457 TBF65451:TBF65457 TLB65451:TLB65457 TUX65451:TUX65457 UET65451:UET65457 UOP65451:UOP65457 UYL65451:UYL65457 VIH65451:VIH65457 VSD65451:VSD65457 WBZ65451:WBZ65457 WLV65451:WLV65457 WVR65451:WVR65457 J130987:J130993 JF130987:JF130993 TB130987:TB130993 ACX130987:ACX130993 AMT130987:AMT130993 AWP130987:AWP130993 BGL130987:BGL130993 BQH130987:BQH130993 CAD130987:CAD130993 CJZ130987:CJZ130993 CTV130987:CTV130993 DDR130987:DDR130993 DNN130987:DNN130993 DXJ130987:DXJ130993 EHF130987:EHF130993 ERB130987:ERB130993 FAX130987:FAX130993 FKT130987:FKT130993 FUP130987:FUP130993 GEL130987:GEL130993 GOH130987:GOH130993 GYD130987:GYD130993 HHZ130987:HHZ130993 HRV130987:HRV130993 IBR130987:IBR130993 ILN130987:ILN130993 IVJ130987:IVJ130993 JFF130987:JFF130993 JPB130987:JPB130993 JYX130987:JYX130993 KIT130987:KIT130993 KSP130987:KSP130993 LCL130987:LCL130993 LMH130987:LMH130993 LWD130987:LWD130993 MFZ130987:MFZ130993 MPV130987:MPV130993 MZR130987:MZR130993 NJN130987:NJN130993 NTJ130987:NTJ130993 ODF130987:ODF130993 ONB130987:ONB130993 OWX130987:OWX130993 PGT130987:PGT130993 PQP130987:PQP130993 QAL130987:QAL130993 QKH130987:QKH130993 QUD130987:QUD130993 RDZ130987:RDZ130993 RNV130987:RNV130993 RXR130987:RXR130993 SHN130987:SHN130993 SRJ130987:SRJ130993 TBF130987:TBF130993 TLB130987:TLB130993 TUX130987:TUX130993 UET130987:UET130993 UOP130987:UOP130993 UYL130987:UYL130993 VIH130987:VIH130993 VSD130987:VSD130993 WBZ130987:WBZ130993 WLV130987:WLV130993 WVR130987:WVR130993 J196523:J196529 JF196523:JF196529 TB196523:TB196529 ACX196523:ACX196529 AMT196523:AMT196529 AWP196523:AWP196529 BGL196523:BGL196529 BQH196523:BQH196529 CAD196523:CAD196529 CJZ196523:CJZ196529 CTV196523:CTV196529 DDR196523:DDR196529 DNN196523:DNN196529 DXJ196523:DXJ196529 EHF196523:EHF196529 ERB196523:ERB196529 FAX196523:FAX196529 FKT196523:FKT196529 FUP196523:FUP196529 GEL196523:GEL196529 GOH196523:GOH196529 GYD196523:GYD196529 HHZ196523:HHZ196529 HRV196523:HRV196529 IBR196523:IBR196529 ILN196523:ILN196529 IVJ196523:IVJ196529 JFF196523:JFF196529 JPB196523:JPB196529 JYX196523:JYX196529 KIT196523:KIT196529 KSP196523:KSP196529 LCL196523:LCL196529 LMH196523:LMH196529 LWD196523:LWD196529 MFZ196523:MFZ196529 MPV196523:MPV196529 MZR196523:MZR196529 NJN196523:NJN196529 NTJ196523:NTJ196529 ODF196523:ODF196529 ONB196523:ONB196529 OWX196523:OWX196529 PGT196523:PGT196529 PQP196523:PQP196529 QAL196523:QAL196529 QKH196523:QKH196529 QUD196523:QUD196529 RDZ196523:RDZ196529 RNV196523:RNV196529 RXR196523:RXR196529 SHN196523:SHN196529 SRJ196523:SRJ196529 TBF196523:TBF196529 TLB196523:TLB196529 TUX196523:TUX196529 UET196523:UET196529 UOP196523:UOP196529 UYL196523:UYL196529 VIH196523:VIH196529 VSD196523:VSD196529 WBZ196523:WBZ196529 WLV196523:WLV196529 WVR196523:WVR196529 J262059:J262065 JF262059:JF262065 TB262059:TB262065 ACX262059:ACX262065 AMT262059:AMT262065 AWP262059:AWP262065 BGL262059:BGL262065 BQH262059:BQH262065 CAD262059:CAD262065 CJZ262059:CJZ262065 CTV262059:CTV262065 DDR262059:DDR262065 DNN262059:DNN262065 DXJ262059:DXJ262065 EHF262059:EHF262065 ERB262059:ERB262065 FAX262059:FAX262065 FKT262059:FKT262065 FUP262059:FUP262065 GEL262059:GEL262065 GOH262059:GOH262065 GYD262059:GYD262065 HHZ262059:HHZ262065 HRV262059:HRV262065 IBR262059:IBR262065 ILN262059:ILN262065 IVJ262059:IVJ262065 JFF262059:JFF262065 JPB262059:JPB262065 JYX262059:JYX262065 KIT262059:KIT262065 KSP262059:KSP262065 LCL262059:LCL262065 LMH262059:LMH262065 LWD262059:LWD262065 MFZ262059:MFZ262065 MPV262059:MPV262065 MZR262059:MZR262065 NJN262059:NJN262065 NTJ262059:NTJ262065 ODF262059:ODF262065 ONB262059:ONB262065 OWX262059:OWX262065 PGT262059:PGT262065 PQP262059:PQP262065 QAL262059:QAL262065 QKH262059:QKH262065 QUD262059:QUD262065 RDZ262059:RDZ262065 RNV262059:RNV262065 RXR262059:RXR262065 SHN262059:SHN262065 SRJ262059:SRJ262065 TBF262059:TBF262065 TLB262059:TLB262065 TUX262059:TUX262065 UET262059:UET262065 UOP262059:UOP262065 UYL262059:UYL262065 VIH262059:VIH262065 VSD262059:VSD262065 WBZ262059:WBZ262065 WLV262059:WLV262065 WVR262059:WVR262065 J327595:J327601 JF327595:JF327601 TB327595:TB327601 ACX327595:ACX327601 AMT327595:AMT327601 AWP327595:AWP327601 BGL327595:BGL327601 BQH327595:BQH327601 CAD327595:CAD327601 CJZ327595:CJZ327601 CTV327595:CTV327601 DDR327595:DDR327601 DNN327595:DNN327601 DXJ327595:DXJ327601 EHF327595:EHF327601 ERB327595:ERB327601 FAX327595:FAX327601 FKT327595:FKT327601 FUP327595:FUP327601 GEL327595:GEL327601 GOH327595:GOH327601 GYD327595:GYD327601 HHZ327595:HHZ327601 HRV327595:HRV327601 IBR327595:IBR327601 ILN327595:ILN327601 IVJ327595:IVJ327601 JFF327595:JFF327601 JPB327595:JPB327601 JYX327595:JYX327601 KIT327595:KIT327601 KSP327595:KSP327601 LCL327595:LCL327601 LMH327595:LMH327601 LWD327595:LWD327601 MFZ327595:MFZ327601 MPV327595:MPV327601 MZR327595:MZR327601 NJN327595:NJN327601 NTJ327595:NTJ327601 ODF327595:ODF327601 ONB327595:ONB327601 OWX327595:OWX327601 PGT327595:PGT327601 PQP327595:PQP327601 QAL327595:QAL327601 QKH327595:QKH327601 QUD327595:QUD327601 RDZ327595:RDZ327601 RNV327595:RNV327601 RXR327595:RXR327601 SHN327595:SHN327601 SRJ327595:SRJ327601 TBF327595:TBF327601 TLB327595:TLB327601 TUX327595:TUX327601 UET327595:UET327601 UOP327595:UOP327601 UYL327595:UYL327601 VIH327595:VIH327601 VSD327595:VSD327601 WBZ327595:WBZ327601 WLV327595:WLV327601 WVR327595:WVR327601 J393131:J393137 JF393131:JF393137 TB393131:TB393137 ACX393131:ACX393137 AMT393131:AMT393137 AWP393131:AWP393137 BGL393131:BGL393137 BQH393131:BQH393137 CAD393131:CAD393137 CJZ393131:CJZ393137 CTV393131:CTV393137 DDR393131:DDR393137 DNN393131:DNN393137 DXJ393131:DXJ393137 EHF393131:EHF393137 ERB393131:ERB393137 FAX393131:FAX393137 FKT393131:FKT393137 FUP393131:FUP393137 GEL393131:GEL393137 GOH393131:GOH393137 GYD393131:GYD393137 HHZ393131:HHZ393137 HRV393131:HRV393137 IBR393131:IBR393137 ILN393131:ILN393137 IVJ393131:IVJ393137 JFF393131:JFF393137 JPB393131:JPB393137 JYX393131:JYX393137 KIT393131:KIT393137 KSP393131:KSP393137 LCL393131:LCL393137 LMH393131:LMH393137 LWD393131:LWD393137 MFZ393131:MFZ393137 MPV393131:MPV393137 MZR393131:MZR393137 NJN393131:NJN393137 NTJ393131:NTJ393137 ODF393131:ODF393137 ONB393131:ONB393137 OWX393131:OWX393137 PGT393131:PGT393137 PQP393131:PQP393137 QAL393131:QAL393137 QKH393131:QKH393137 QUD393131:QUD393137 RDZ393131:RDZ393137 RNV393131:RNV393137 RXR393131:RXR393137 SHN393131:SHN393137 SRJ393131:SRJ393137 TBF393131:TBF393137 TLB393131:TLB393137 TUX393131:TUX393137 UET393131:UET393137 UOP393131:UOP393137 UYL393131:UYL393137 VIH393131:VIH393137 VSD393131:VSD393137 WBZ393131:WBZ393137 WLV393131:WLV393137 WVR393131:WVR393137 J458667:J458673 JF458667:JF458673 TB458667:TB458673 ACX458667:ACX458673 AMT458667:AMT458673 AWP458667:AWP458673 BGL458667:BGL458673 BQH458667:BQH458673 CAD458667:CAD458673 CJZ458667:CJZ458673 CTV458667:CTV458673 DDR458667:DDR458673 DNN458667:DNN458673 DXJ458667:DXJ458673 EHF458667:EHF458673 ERB458667:ERB458673 FAX458667:FAX458673 FKT458667:FKT458673 FUP458667:FUP458673 GEL458667:GEL458673 GOH458667:GOH458673 GYD458667:GYD458673 HHZ458667:HHZ458673 HRV458667:HRV458673 IBR458667:IBR458673 ILN458667:ILN458673 IVJ458667:IVJ458673 JFF458667:JFF458673 JPB458667:JPB458673 JYX458667:JYX458673 KIT458667:KIT458673 KSP458667:KSP458673 LCL458667:LCL458673 LMH458667:LMH458673 LWD458667:LWD458673 MFZ458667:MFZ458673 MPV458667:MPV458673 MZR458667:MZR458673 NJN458667:NJN458673 NTJ458667:NTJ458673 ODF458667:ODF458673 ONB458667:ONB458673 OWX458667:OWX458673 PGT458667:PGT458673 PQP458667:PQP458673 QAL458667:QAL458673 QKH458667:QKH458673 QUD458667:QUD458673 RDZ458667:RDZ458673 RNV458667:RNV458673 RXR458667:RXR458673 SHN458667:SHN458673 SRJ458667:SRJ458673 TBF458667:TBF458673 TLB458667:TLB458673 TUX458667:TUX458673 UET458667:UET458673 UOP458667:UOP458673 UYL458667:UYL458673 VIH458667:VIH458673 VSD458667:VSD458673 WBZ458667:WBZ458673 WLV458667:WLV458673 WVR458667:WVR458673 J524203:J524209 JF524203:JF524209 TB524203:TB524209 ACX524203:ACX524209 AMT524203:AMT524209 AWP524203:AWP524209 BGL524203:BGL524209 BQH524203:BQH524209 CAD524203:CAD524209 CJZ524203:CJZ524209 CTV524203:CTV524209 DDR524203:DDR524209 DNN524203:DNN524209 DXJ524203:DXJ524209 EHF524203:EHF524209 ERB524203:ERB524209 FAX524203:FAX524209 FKT524203:FKT524209 FUP524203:FUP524209 GEL524203:GEL524209 GOH524203:GOH524209 GYD524203:GYD524209 HHZ524203:HHZ524209 HRV524203:HRV524209 IBR524203:IBR524209 ILN524203:ILN524209 IVJ524203:IVJ524209 JFF524203:JFF524209 JPB524203:JPB524209 JYX524203:JYX524209 KIT524203:KIT524209 KSP524203:KSP524209 LCL524203:LCL524209 LMH524203:LMH524209 LWD524203:LWD524209 MFZ524203:MFZ524209 MPV524203:MPV524209 MZR524203:MZR524209 NJN524203:NJN524209 NTJ524203:NTJ524209 ODF524203:ODF524209 ONB524203:ONB524209 OWX524203:OWX524209 PGT524203:PGT524209 PQP524203:PQP524209 QAL524203:QAL524209 QKH524203:QKH524209 QUD524203:QUD524209 RDZ524203:RDZ524209 RNV524203:RNV524209 RXR524203:RXR524209 SHN524203:SHN524209 SRJ524203:SRJ524209 TBF524203:TBF524209 TLB524203:TLB524209 TUX524203:TUX524209 UET524203:UET524209 UOP524203:UOP524209 UYL524203:UYL524209 VIH524203:VIH524209 VSD524203:VSD524209 WBZ524203:WBZ524209 WLV524203:WLV524209 WVR524203:WVR524209 J589739:J589745 JF589739:JF589745 TB589739:TB589745 ACX589739:ACX589745 AMT589739:AMT589745 AWP589739:AWP589745 BGL589739:BGL589745 BQH589739:BQH589745 CAD589739:CAD589745 CJZ589739:CJZ589745 CTV589739:CTV589745 DDR589739:DDR589745 DNN589739:DNN589745 DXJ589739:DXJ589745 EHF589739:EHF589745 ERB589739:ERB589745 FAX589739:FAX589745 FKT589739:FKT589745 FUP589739:FUP589745 GEL589739:GEL589745 GOH589739:GOH589745 GYD589739:GYD589745 HHZ589739:HHZ589745 HRV589739:HRV589745 IBR589739:IBR589745 ILN589739:ILN589745 IVJ589739:IVJ589745 JFF589739:JFF589745 JPB589739:JPB589745 JYX589739:JYX589745 KIT589739:KIT589745 KSP589739:KSP589745 LCL589739:LCL589745 LMH589739:LMH589745 LWD589739:LWD589745 MFZ589739:MFZ589745 MPV589739:MPV589745 MZR589739:MZR589745 NJN589739:NJN589745 NTJ589739:NTJ589745 ODF589739:ODF589745 ONB589739:ONB589745 OWX589739:OWX589745 PGT589739:PGT589745 PQP589739:PQP589745 QAL589739:QAL589745 QKH589739:QKH589745 QUD589739:QUD589745 RDZ589739:RDZ589745 RNV589739:RNV589745 RXR589739:RXR589745 SHN589739:SHN589745 SRJ589739:SRJ589745 TBF589739:TBF589745 TLB589739:TLB589745 TUX589739:TUX589745 UET589739:UET589745 UOP589739:UOP589745 UYL589739:UYL589745 VIH589739:VIH589745 VSD589739:VSD589745 WBZ589739:WBZ589745 WLV589739:WLV589745 WVR589739:WVR589745 J655275:J655281 JF655275:JF655281 TB655275:TB655281 ACX655275:ACX655281 AMT655275:AMT655281 AWP655275:AWP655281 BGL655275:BGL655281 BQH655275:BQH655281 CAD655275:CAD655281 CJZ655275:CJZ655281 CTV655275:CTV655281 DDR655275:DDR655281 DNN655275:DNN655281 DXJ655275:DXJ655281 EHF655275:EHF655281 ERB655275:ERB655281 FAX655275:FAX655281 FKT655275:FKT655281 FUP655275:FUP655281 GEL655275:GEL655281 GOH655275:GOH655281 GYD655275:GYD655281 HHZ655275:HHZ655281 HRV655275:HRV655281 IBR655275:IBR655281 ILN655275:ILN655281 IVJ655275:IVJ655281 JFF655275:JFF655281 JPB655275:JPB655281 JYX655275:JYX655281 KIT655275:KIT655281 KSP655275:KSP655281 LCL655275:LCL655281 LMH655275:LMH655281 LWD655275:LWD655281 MFZ655275:MFZ655281 MPV655275:MPV655281 MZR655275:MZR655281 NJN655275:NJN655281 NTJ655275:NTJ655281 ODF655275:ODF655281 ONB655275:ONB655281 OWX655275:OWX655281 PGT655275:PGT655281 PQP655275:PQP655281 QAL655275:QAL655281 QKH655275:QKH655281 QUD655275:QUD655281 RDZ655275:RDZ655281 RNV655275:RNV655281 RXR655275:RXR655281 SHN655275:SHN655281 SRJ655275:SRJ655281 TBF655275:TBF655281 TLB655275:TLB655281 TUX655275:TUX655281 UET655275:UET655281 UOP655275:UOP655281 UYL655275:UYL655281 VIH655275:VIH655281 VSD655275:VSD655281 WBZ655275:WBZ655281 WLV655275:WLV655281 WVR655275:WVR655281 J720811:J720817 JF720811:JF720817 TB720811:TB720817 ACX720811:ACX720817 AMT720811:AMT720817 AWP720811:AWP720817 BGL720811:BGL720817 BQH720811:BQH720817 CAD720811:CAD720817 CJZ720811:CJZ720817 CTV720811:CTV720817 DDR720811:DDR720817 DNN720811:DNN720817 DXJ720811:DXJ720817 EHF720811:EHF720817 ERB720811:ERB720817 FAX720811:FAX720817 FKT720811:FKT720817 FUP720811:FUP720817 GEL720811:GEL720817 GOH720811:GOH720817 GYD720811:GYD720817 HHZ720811:HHZ720817 HRV720811:HRV720817 IBR720811:IBR720817 ILN720811:ILN720817 IVJ720811:IVJ720817 JFF720811:JFF720817 JPB720811:JPB720817 JYX720811:JYX720817 KIT720811:KIT720817 KSP720811:KSP720817 LCL720811:LCL720817 LMH720811:LMH720817 LWD720811:LWD720817 MFZ720811:MFZ720817 MPV720811:MPV720817 MZR720811:MZR720817 NJN720811:NJN720817 NTJ720811:NTJ720817 ODF720811:ODF720817 ONB720811:ONB720817 OWX720811:OWX720817 PGT720811:PGT720817 PQP720811:PQP720817 QAL720811:QAL720817 QKH720811:QKH720817 QUD720811:QUD720817 RDZ720811:RDZ720817 RNV720811:RNV720817 RXR720811:RXR720817 SHN720811:SHN720817 SRJ720811:SRJ720817 TBF720811:TBF720817 TLB720811:TLB720817 TUX720811:TUX720817 UET720811:UET720817 UOP720811:UOP720817 UYL720811:UYL720817 VIH720811:VIH720817 VSD720811:VSD720817 WBZ720811:WBZ720817 WLV720811:WLV720817 WVR720811:WVR720817 J786347:J786353 JF786347:JF786353 TB786347:TB786353 ACX786347:ACX786353 AMT786347:AMT786353 AWP786347:AWP786353 BGL786347:BGL786353 BQH786347:BQH786353 CAD786347:CAD786353 CJZ786347:CJZ786353 CTV786347:CTV786353 DDR786347:DDR786353 DNN786347:DNN786353 DXJ786347:DXJ786353 EHF786347:EHF786353 ERB786347:ERB786353 FAX786347:FAX786353 FKT786347:FKT786353 FUP786347:FUP786353 GEL786347:GEL786353 GOH786347:GOH786353 GYD786347:GYD786353 HHZ786347:HHZ786353 HRV786347:HRV786353 IBR786347:IBR786353 ILN786347:ILN786353 IVJ786347:IVJ786353 JFF786347:JFF786353 JPB786347:JPB786353 JYX786347:JYX786353 KIT786347:KIT786353 KSP786347:KSP786353 LCL786347:LCL786353 LMH786347:LMH786353 LWD786347:LWD786353 MFZ786347:MFZ786353 MPV786347:MPV786353 MZR786347:MZR786353 NJN786347:NJN786353 NTJ786347:NTJ786353 ODF786347:ODF786353 ONB786347:ONB786353 OWX786347:OWX786353 PGT786347:PGT786353 PQP786347:PQP786353 QAL786347:QAL786353 QKH786347:QKH786353 QUD786347:QUD786353 RDZ786347:RDZ786353 RNV786347:RNV786353 RXR786347:RXR786353 SHN786347:SHN786353 SRJ786347:SRJ786353 TBF786347:TBF786353 TLB786347:TLB786353 TUX786347:TUX786353 UET786347:UET786353 UOP786347:UOP786353 UYL786347:UYL786353 VIH786347:VIH786353 VSD786347:VSD786353 WBZ786347:WBZ786353 WLV786347:WLV786353 WVR786347:WVR786353 J851883:J851889 JF851883:JF851889 TB851883:TB851889 ACX851883:ACX851889 AMT851883:AMT851889 AWP851883:AWP851889 BGL851883:BGL851889 BQH851883:BQH851889 CAD851883:CAD851889 CJZ851883:CJZ851889 CTV851883:CTV851889 DDR851883:DDR851889 DNN851883:DNN851889 DXJ851883:DXJ851889 EHF851883:EHF851889 ERB851883:ERB851889 FAX851883:FAX851889 FKT851883:FKT851889 FUP851883:FUP851889 GEL851883:GEL851889 GOH851883:GOH851889 GYD851883:GYD851889 HHZ851883:HHZ851889 HRV851883:HRV851889 IBR851883:IBR851889 ILN851883:ILN851889 IVJ851883:IVJ851889 JFF851883:JFF851889 JPB851883:JPB851889 JYX851883:JYX851889 KIT851883:KIT851889 KSP851883:KSP851889 LCL851883:LCL851889 LMH851883:LMH851889 LWD851883:LWD851889 MFZ851883:MFZ851889 MPV851883:MPV851889 MZR851883:MZR851889 NJN851883:NJN851889 NTJ851883:NTJ851889 ODF851883:ODF851889 ONB851883:ONB851889 OWX851883:OWX851889 PGT851883:PGT851889 PQP851883:PQP851889 QAL851883:QAL851889 QKH851883:QKH851889 QUD851883:QUD851889 RDZ851883:RDZ851889 RNV851883:RNV851889 RXR851883:RXR851889 SHN851883:SHN851889 SRJ851883:SRJ851889 TBF851883:TBF851889 TLB851883:TLB851889 TUX851883:TUX851889 UET851883:UET851889 UOP851883:UOP851889 UYL851883:UYL851889 VIH851883:VIH851889 VSD851883:VSD851889 WBZ851883:WBZ851889 WLV851883:WLV851889 WVR851883:WVR851889 J917419:J917425 JF917419:JF917425 TB917419:TB917425 ACX917419:ACX917425 AMT917419:AMT917425 AWP917419:AWP917425 BGL917419:BGL917425 BQH917419:BQH917425 CAD917419:CAD917425 CJZ917419:CJZ917425 CTV917419:CTV917425 DDR917419:DDR917425 DNN917419:DNN917425 DXJ917419:DXJ917425 EHF917419:EHF917425 ERB917419:ERB917425 FAX917419:FAX917425 FKT917419:FKT917425 FUP917419:FUP917425 GEL917419:GEL917425 GOH917419:GOH917425 GYD917419:GYD917425 HHZ917419:HHZ917425 HRV917419:HRV917425 IBR917419:IBR917425 ILN917419:ILN917425 IVJ917419:IVJ917425 JFF917419:JFF917425 JPB917419:JPB917425 JYX917419:JYX917425 KIT917419:KIT917425 KSP917419:KSP917425 LCL917419:LCL917425 LMH917419:LMH917425 LWD917419:LWD917425 MFZ917419:MFZ917425 MPV917419:MPV917425 MZR917419:MZR917425 NJN917419:NJN917425 NTJ917419:NTJ917425 ODF917419:ODF917425 ONB917419:ONB917425 OWX917419:OWX917425 PGT917419:PGT917425 PQP917419:PQP917425 QAL917419:QAL917425 QKH917419:QKH917425 QUD917419:QUD917425 RDZ917419:RDZ917425 RNV917419:RNV917425 RXR917419:RXR917425 SHN917419:SHN917425 SRJ917419:SRJ917425 TBF917419:TBF917425 TLB917419:TLB917425 TUX917419:TUX917425 UET917419:UET917425 UOP917419:UOP917425 UYL917419:UYL917425 VIH917419:VIH917425 VSD917419:VSD917425 WBZ917419:WBZ917425 WLV917419:WLV917425 WVR917419:WVR917425 J982955:J982961 JF982955:JF982961 TB982955:TB982961 ACX982955:ACX982961 AMT982955:AMT982961 AWP982955:AWP982961 BGL982955:BGL982961 BQH982955:BQH982961 CAD982955:CAD982961 CJZ982955:CJZ982961 CTV982955:CTV982961 DDR982955:DDR982961 DNN982955:DNN982961 DXJ982955:DXJ982961 EHF982955:EHF982961 ERB982955:ERB982961 FAX982955:FAX982961 FKT982955:FKT982961 FUP982955:FUP982961 GEL982955:GEL982961 GOH982955:GOH982961 GYD982955:GYD982961 HHZ982955:HHZ982961 HRV982955:HRV982961 IBR982955:IBR982961 ILN982955:ILN982961 IVJ982955:IVJ982961 JFF982955:JFF982961 JPB982955:JPB982961 JYX982955:JYX982961 KIT982955:KIT982961 KSP982955:KSP982961 LCL982955:LCL982961 LMH982955:LMH982961 LWD982955:LWD982961 MFZ982955:MFZ982961 MPV982955:MPV982961 MZR982955:MZR982961 NJN982955:NJN982961 NTJ982955:NTJ982961 ODF982955:ODF982961 ONB982955:ONB982961 OWX982955:OWX982961 PGT982955:PGT982961 PQP982955:PQP982961 QAL982955:QAL982961 QKH982955:QKH982961 QUD982955:QUD982961 RDZ982955:RDZ982961 RNV982955:RNV982961 RXR982955:RXR982961 SHN982955:SHN982961 SRJ982955:SRJ982961 TBF982955:TBF982961 TLB982955:TLB982961 TUX982955:TUX982961 UET982955:UET982961 UOP982955:UOP982961 UYL982955:UYL982961 VIH982955:VIH982961 VSD982955:VSD982961 WBZ982955:WBZ982961 WLV982955:WLV982961 WVR982955:WVR982961 J65460:J65464 JF65460:JF65464 TB65460:TB65464 ACX65460:ACX65464 AMT65460:AMT65464 AWP65460:AWP65464 BGL65460:BGL65464 BQH65460:BQH65464 CAD65460:CAD65464 CJZ65460:CJZ65464 CTV65460:CTV65464 DDR65460:DDR65464 DNN65460:DNN65464 DXJ65460:DXJ65464 EHF65460:EHF65464 ERB65460:ERB65464 FAX65460:FAX65464 FKT65460:FKT65464 FUP65460:FUP65464 GEL65460:GEL65464 GOH65460:GOH65464 GYD65460:GYD65464 HHZ65460:HHZ65464 HRV65460:HRV65464 IBR65460:IBR65464 ILN65460:ILN65464 IVJ65460:IVJ65464 JFF65460:JFF65464 JPB65460:JPB65464 JYX65460:JYX65464 KIT65460:KIT65464 KSP65460:KSP65464 LCL65460:LCL65464 LMH65460:LMH65464 LWD65460:LWD65464 MFZ65460:MFZ65464 MPV65460:MPV65464 MZR65460:MZR65464 NJN65460:NJN65464 NTJ65460:NTJ65464 ODF65460:ODF65464 ONB65460:ONB65464 OWX65460:OWX65464 PGT65460:PGT65464 PQP65460:PQP65464 QAL65460:QAL65464 QKH65460:QKH65464 QUD65460:QUD65464 RDZ65460:RDZ65464 RNV65460:RNV65464 RXR65460:RXR65464 SHN65460:SHN65464 SRJ65460:SRJ65464 TBF65460:TBF65464 TLB65460:TLB65464 TUX65460:TUX65464 UET65460:UET65464 UOP65460:UOP65464 UYL65460:UYL65464 VIH65460:VIH65464 VSD65460:VSD65464 WBZ65460:WBZ65464 WLV65460:WLV65464 WVR65460:WVR65464 J130996:J131000 JF130996:JF131000 TB130996:TB131000 ACX130996:ACX131000 AMT130996:AMT131000 AWP130996:AWP131000 BGL130996:BGL131000 BQH130996:BQH131000 CAD130996:CAD131000 CJZ130996:CJZ131000 CTV130996:CTV131000 DDR130996:DDR131000 DNN130996:DNN131000 DXJ130996:DXJ131000 EHF130996:EHF131000 ERB130996:ERB131000 FAX130996:FAX131000 FKT130996:FKT131000 FUP130996:FUP131000 GEL130996:GEL131000 GOH130996:GOH131000 GYD130996:GYD131000 HHZ130996:HHZ131000 HRV130996:HRV131000 IBR130996:IBR131000 ILN130996:ILN131000 IVJ130996:IVJ131000 JFF130996:JFF131000 JPB130996:JPB131000 JYX130996:JYX131000 KIT130996:KIT131000 KSP130996:KSP131000 LCL130996:LCL131000 LMH130996:LMH131000 LWD130996:LWD131000 MFZ130996:MFZ131000 MPV130996:MPV131000 MZR130996:MZR131000 NJN130996:NJN131000 NTJ130996:NTJ131000 ODF130996:ODF131000 ONB130996:ONB131000 OWX130996:OWX131000 PGT130996:PGT131000 PQP130996:PQP131000 QAL130996:QAL131000 QKH130996:QKH131000 QUD130996:QUD131000 RDZ130996:RDZ131000 RNV130996:RNV131000 RXR130996:RXR131000 SHN130996:SHN131000 SRJ130996:SRJ131000 TBF130996:TBF131000 TLB130996:TLB131000 TUX130996:TUX131000 UET130996:UET131000 UOP130996:UOP131000 UYL130996:UYL131000 VIH130996:VIH131000 VSD130996:VSD131000 WBZ130996:WBZ131000 WLV130996:WLV131000 WVR130996:WVR131000 J196532:J196536 JF196532:JF196536 TB196532:TB196536 ACX196532:ACX196536 AMT196532:AMT196536 AWP196532:AWP196536 BGL196532:BGL196536 BQH196532:BQH196536 CAD196532:CAD196536 CJZ196532:CJZ196536 CTV196532:CTV196536 DDR196532:DDR196536 DNN196532:DNN196536 DXJ196532:DXJ196536 EHF196532:EHF196536 ERB196532:ERB196536 FAX196532:FAX196536 FKT196532:FKT196536 FUP196532:FUP196536 GEL196532:GEL196536 GOH196532:GOH196536 GYD196532:GYD196536 HHZ196532:HHZ196536 HRV196532:HRV196536 IBR196532:IBR196536 ILN196532:ILN196536 IVJ196532:IVJ196536 JFF196532:JFF196536 JPB196532:JPB196536 JYX196532:JYX196536 KIT196532:KIT196536 KSP196532:KSP196536 LCL196532:LCL196536 LMH196532:LMH196536 LWD196532:LWD196536 MFZ196532:MFZ196536 MPV196532:MPV196536 MZR196532:MZR196536 NJN196532:NJN196536 NTJ196532:NTJ196536 ODF196532:ODF196536 ONB196532:ONB196536 OWX196532:OWX196536 PGT196532:PGT196536 PQP196532:PQP196536 QAL196532:QAL196536 QKH196532:QKH196536 QUD196532:QUD196536 RDZ196532:RDZ196536 RNV196532:RNV196536 RXR196532:RXR196536 SHN196532:SHN196536 SRJ196532:SRJ196536 TBF196532:TBF196536 TLB196532:TLB196536 TUX196532:TUX196536 UET196532:UET196536 UOP196532:UOP196536 UYL196532:UYL196536 VIH196532:VIH196536 VSD196532:VSD196536 WBZ196532:WBZ196536 WLV196532:WLV196536 WVR196532:WVR196536 J262068:J262072 JF262068:JF262072 TB262068:TB262072 ACX262068:ACX262072 AMT262068:AMT262072 AWP262068:AWP262072 BGL262068:BGL262072 BQH262068:BQH262072 CAD262068:CAD262072 CJZ262068:CJZ262072 CTV262068:CTV262072 DDR262068:DDR262072 DNN262068:DNN262072 DXJ262068:DXJ262072 EHF262068:EHF262072 ERB262068:ERB262072 FAX262068:FAX262072 FKT262068:FKT262072 FUP262068:FUP262072 GEL262068:GEL262072 GOH262068:GOH262072 GYD262068:GYD262072 HHZ262068:HHZ262072 HRV262068:HRV262072 IBR262068:IBR262072 ILN262068:ILN262072 IVJ262068:IVJ262072 JFF262068:JFF262072 JPB262068:JPB262072 JYX262068:JYX262072 KIT262068:KIT262072 KSP262068:KSP262072 LCL262068:LCL262072 LMH262068:LMH262072 LWD262068:LWD262072 MFZ262068:MFZ262072 MPV262068:MPV262072 MZR262068:MZR262072 NJN262068:NJN262072 NTJ262068:NTJ262072 ODF262068:ODF262072 ONB262068:ONB262072 OWX262068:OWX262072 PGT262068:PGT262072 PQP262068:PQP262072 QAL262068:QAL262072 QKH262068:QKH262072 QUD262068:QUD262072 RDZ262068:RDZ262072 RNV262068:RNV262072 RXR262068:RXR262072 SHN262068:SHN262072 SRJ262068:SRJ262072 TBF262068:TBF262072 TLB262068:TLB262072 TUX262068:TUX262072 UET262068:UET262072 UOP262068:UOP262072 UYL262068:UYL262072 VIH262068:VIH262072 VSD262068:VSD262072 WBZ262068:WBZ262072 WLV262068:WLV262072 WVR262068:WVR262072 J327604:J327608 JF327604:JF327608 TB327604:TB327608 ACX327604:ACX327608 AMT327604:AMT327608 AWP327604:AWP327608 BGL327604:BGL327608 BQH327604:BQH327608 CAD327604:CAD327608 CJZ327604:CJZ327608 CTV327604:CTV327608 DDR327604:DDR327608 DNN327604:DNN327608 DXJ327604:DXJ327608 EHF327604:EHF327608 ERB327604:ERB327608 FAX327604:FAX327608 FKT327604:FKT327608 FUP327604:FUP327608 GEL327604:GEL327608 GOH327604:GOH327608 GYD327604:GYD327608 HHZ327604:HHZ327608 HRV327604:HRV327608 IBR327604:IBR327608 ILN327604:ILN327608 IVJ327604:IVJ327608 JFF327604:JFF327608 JPB327604:JPB327608 JYX327604:JYX327608 KIT327604:KIT327608 KSP327604:KSP327608 LCL327604:LCL327608 LMH327604:LMH327608 LWD327604:LWD327608 MFZ327604:MFZ327608 MPV327604:MPV327608 MZR327604:MZR327608 NJN327604:NJN327608 NTJ327604:NTJ327608 ODF327604:ODF327608 ONB327604:ONB327608 OWX327604:OWX327608 PGT327604:PGT327608 PQP327604:PQP327608 QAL327604:QAL327608 QKH327604:QKH327608 QUD327604:QUD327608 RDZ327604:RDZ327608 RNV327604:RNV327608 RXR327604:RXR327608 SHN327604:SHN327608 SRJ327604:SRJ327608 TBF327604:TBF327608 TLB327604:TLB327608 TUX327604:TUX327608 UET327604:UET327608 UOP327604:UOP327608 UYL327604:UYL327608 VIH327604:VIH327608 VSD327604:VSD327608 WBZ327604:WBZ327608 WLV327604:WLV327608 WVR327604:WVR327608 J393140:J393144 JF393140:JF393144 TB393140:TB393144 ACX393140:ACX393144 AMT393140:AMT393144 AWP393140:AWP393144 BGL393140:BGL393144 BQH393140:BQH393144 CAD393140:CAD393144 CJZ393140:CJZ393144 CTV393140:CTV393144 DDR393140:DDR393144 DNN393140:DNN393144 DXJ393140:DXJ393144 EHF393140:EHF393144 ERB393140:ERB393144 FAX393140:FAX393144 FKT393140:FKT393144 FUP393140:FUP393144 GEL393140:GEL393144 GOH393140:GOH393144 GYD393140:GYD393144 HHZ393140:HHZ393144 HRV393140:HRV393144 IBR393140:IBR393144 ILN393140:ILN393144 IVJ393140:IVJ393144 JFF393140:JFF393144 JPB393140:JPB393144 JYX393140:JYX393144 KIT393140:KIT393144 KSP393140:KSP393144 LCL393140:LCL393144 LMH393140:LMH393144 LWD393140:LWD393144 MFZ393140:MFZ393144 MPV393140:MPV393144 MZR393140:MZR393144 NJN393140:NJN393144 NTJ393140:NTJ393144 ODF393140:ODF393144 ONB393140:ONB393144 OWX393140:OWX393144 PGT393140:PGT393144 PQP393140:PQP393144 QAL393140:QAL393144 QKH393140:QKH393144 QUD393140:QUD393144 RDZ393140:RDZ393144 RNV393140:RNV393144 RXR393140:RXR393144 SHN393140:SHN393144 SRJ393140:SRJ393144 TBF393140:TBF393144 TLB393140:TLB393144 TUX393140:TUX393144 UET393140:UET393144 UOP393140:UOP393144 UYL393140:UYL393144 VIH393140:VIH393144 VSD393140:VSD393144 WBZ393140:WBZ393144 WLV393140:WLV393144 WVR393140:WVR393144 J458676:J458680 JF458676:JF458680 TB458676:TB458680 ACX458676:ACX458680 AMT458676:AMT458680 AWP458676:AWP458680 BGL458676:BGL458680 BQH458676:BQH458680 CAD458676:CAD458680 CJZ458676:CJZ458680 CTV458676:CTV458680 DDR458676:DDR458680 DNN458676:DNN458680 DXJ458676:DXJ458680 EHF458676:EHF458680 ERB458676:ERB458680 FAX458676:FAX458680 FKT458676:FKT458680 FUP458676:FUP458680 GEL458676:GEL458680 GOH458676:GOH458680 GYD458676:GYD458680 HHZ458676:HHZ458680 HRV458676:HRV458680 IBR458676:IBR458680 ILN458676:ILN458680 IVJ458676:IVJ458680 JFF458676:JFF458680 JPB458676:JPB458680 JYX458676:JYX458680 KIT458676:KIT458680 KSP458676:KSP458680 LCL458676:LCL458680 LMH458676:LMH458680 LWD458676:LWD458680 MFZ458676:MFZ458680 MPV458676:MPV458680 MZR458676:MZR458680 NJN458676:NJN458680 NTJ458676:NTJ458680 ODF458676:ODF458680 ONB458676:ONB458680 OWX458676:OWX458680 PGT458676:PGT458680 PQP458676:PQP458680 QAL458676:QAL458680 QKH458676:QKH458680 QUD458676:QUD458680 RDZ458676:RDZ458680 RNV458676:RNV458680 RXR458676:RXR458680 SHN458676:SHN458680 SRJ458676:SRJ458680 TBF458676:TBF458680 TLB458676:TLB458680 TUX458676:TUX458680 UET458676:UET458680 UOP458676:UOP458680 UYL458676:UYL458680 VIH458676:VIH458680 VSD458676:VSD458680 WBZ458676:WBZ458680 WLV458676:WLV458680 WVR458676:WVR458680 J524212:J524216 JF524212:JF524216 TB524212:TB524216 ACX524212:ACX524216 AMT524212:AMT524216 AWP524212:AWP524216 BGL524212:BGL524216 BQH524212:BQH524216 CAD524212:CAD524216 CJZ524212:CJZ524216 CTV524212:CTV524216 DDR524212:DDR524216 DNN524212:DNN524216 DXJ524212:DXJ524216 EHF524212:EHF524216 ERB524212:ERB524216 FAX524212:FAX524216 FKT524212:FKT524216 FUP524212:FUP524216 GEL524212:GEL524216 GOH524212:GOH524216 GYD524212:GYD524216 HHZ524212:HHZ524216 HRV524212:HRV524216 IBR524212:IBR524216 ILN524212:ILN524216 IVJ524212:IVJ524216 JFF524212:JFF524216 JPB524212:JPB524216 JYX524212:JYX524216 KIT524212:KIT524216 KSP524212:KSP524216 LCL524212:LCL524216 LMH524212:LMH524216 LWD524212:LWD524216 MFZ524212:MFZ524216 MPV524212:MPV524216 MZR524212:MZR524216 NJN524212:NJN524216 NTJ524212:NTJ524216 ODF524212:ODF524216 ONB524212:ONB524216 OWX524212:OWX524216 PGT524212:PGT524216 PQP524212:PQP524216 QAL524212:QAL524216 QKH524212:QKH524216 QUD524212:QUD524216 RDZ524212:RDZ524216 RNV524212:RNV524216 RXR524212:RXR524216 SHN524212:SHN524216 SRJ524212:SRJ524216 TBF524212:TBF524216 TLB524212:TLB524216 TUX524212:TUX524216 UET524212:UET524216 UOP524212:UOP524216 UYL524212:UYL524216 VIH524212:VIH524216 VSD524212:VSD524216 WBZ524212:WBZ524216 WLV524212:WLV524216 WVR524212:WVR524216 J589748:J589752 JF589748:JF589752 TB589748:TB589752 ACX589748:ACX589752 AMT589748:AMT589752 AWP589748:AWP589752 BGL589748:BGL589752 BQH589748:BQH589752 CAD589748:CAD589752 CJZ589748:CJZ589752 CTV589748:CTV589752 DDR589748:DDR589752 DNN589748:DNN589752 DXJ589748:DXJ589752 EHF589748:EHF589752 ERB589748:ERB589752 FAX589748:FAX589752 FKT589748:FKT589752 FUP589748:FUP589752 GEL589748:GEL589752 GOH589748:GOH589752 GYD589748:GYD589752 HHZ589748:HHZ589752 HRV589748:HRV589752 IBR589748:IBR589752 ILN589748:ILN589752 IVJ589748:IVJ589752 JFF589748:JFF589752 JPB589748:JPB589752 JYX589748:JYX589752 KIT589748:KIT589752 KSP589748:KSP589752 LCL589748:LCL589752 LMH589748:LMH589752 LWD589748:LWD589752 MFZ589748:MFZ589752 MPV589748:MPV589752 MZR589748:MZR589752 NJN589748:NJN589752 NTJ589748:NTJ589752 ODF589748:ODF589752 ONB589748:ONB589752 OWX589748:OWX589752 PGT589748:PGT589752 PQP589748:PQP589752 QAL589748:QAL589752 QKH589748:QKH589752 QUD589748:QUD589752 RDZ589748:RDZ589752 RNV589748:RNV589752 RXR589748:RXR589752 SHN589748:SHN589752 SRJ589748:SRJ589752 TBF589748:TBF589752 TLB589748:TLB589752 TUX589748:TUX589752 UET589748:UET589752 UOP589748:UOP589752 UYL589748:UYL589752 VIH589748:VIH589752 VSD589748:VSD589752 WBZ589748:WBZ589752 WLV589748:WLV589752 WVR589748:WVR589752 J655284:J655288 JF655284:JF655288 TB655284:TB655288 ACX655284:ACX655288 AMT655284:AMT655288 AWP655284:AWP655288 BGL655284:BGL655288 BQH655284:BQH655288 CAD655284:CAD655288 CJZ655284:CJZ655288 CTV655284:CTV655288 DDR655284:DDR655288 DNN655284:DNN655288 DXJ655284:DXJ655288 EHF655284:EHF655288 ERB655284:ERB655288 FAX655284:FAX655288 FKT655284:FKT655288 FUP655284:FUP655288 GEL655284:GEL655288 GOH655284:GOH655288 GYD655284:GYD655288 HHZ655284:HHZ655288 HRV655284:HRV655288 IBR655284:IBR655288 ILN655284:ILN655288 IVJ655284:IVJ655288 JFF655284:JFF655288 JPB655284:JPB655288 JYX655284:JYX655288 KIT655284:KIT655288 KSP655284:KSP655288 LCL655284:LCL655288 LMH655284:LMH655288 LWD655284:LWD655288 MFZ655284:MFZ655288 MPV655284:MPV655288 MZR655284:MZR655288 NJN655284:NJN655288 NTJ655284:NTJ655288 ODF655284:ODF655288 ONB655284:ONB655288 OWX655284:OWX655288 PGT655284:PGT655288 PQP655284:PQP655288 QAL655284:QAL655288 QKH655284:QKH655288 QUD655284:QUD655288 RDZ655284:RDZ655288 RNV655284:RNV655288 RXR655284:RXR655288 SHN655284:SHN655288 SRJ655284:SRJ655288 TBF655284:TBF655288 TLB655284:TLB655288 TUX655284:TUX655288 UET655284:UET655288 UOP655284:UOP655288 UYL655284:UYL655288 VIH655284:VIH655288 VSD655284:VSD655288 WBZ655284:WBZ655288 WLV655284:WLV655288 WVR655284:WVR655288 J720820:J720824 JF720820:JF720824 TB720820:TB720824 ACX720820:ACX720824 AMT720820:AMT720824 AWP720820:AWP720824 BGL720820:BGL720824 BQH720820:BQH720824 CAD720820:CAD720824 CJZ720820:CJZ720824 CTV720820:CTV720824 DDR720820:DDR720824 DNN720820:DNN720824 DXJ720820:DXJ720824 EHF720820:EHF720824 ERB720820:ERB720824 FAX720820:FAX720824 FKT720820:FKT720824 FUP720820:FUP720824 GEL720820:GEL720824 GOH720820:GOH720824 GYD720820:GYD720824 HHZ720820:HHZ720824 HRV720820:HRV720824 IBR720820:IBR720824 ILN720820:ILN720824 IVJ720820:IVJ720824 JFF720820:JFF720824 JPB720820:JPB720824 JYX720820:JYX720824 KIT720820:KIT720824 KSP720820:KSP720824 LCL720820:LCL720824 LMH720820:LMH720824 LWD720820:LWD720824 MFZ720820:MFZ720824 MPV720820:MPV720824 MZR720820:MZR720824 NJN720820:NJN720824 NTJ720820:NTJ720824 ODF720820:ODF720824 ONB720820:ONB720824 OWX720820:OWX720824 PGT720820:PGT720824 PQP720820:PQP720824 QAL720820:QAL720824 QKH720820:QKH720824 QUD720820:QUD720824 RDZ720820:RDZ720824 RNV720820:RNV720824 RXR720820:RXR720824 SHN720820:SHN720824 SRJ720820:SRJ720824 TBF720820:TBF720824 TLB720820:TLB720824 TUX720820:TUX720824 UET720820:UET720824 UOP720820:UOP720824 UYL720820:UYL720824 VIH720820:VIH720824 VSD720820:VSD720824 WBZ720820:WBZ720824 WLV720820:WLV720824 WVR720820:WVR720824 J786356:J786360 JF786356:JF786360 TB786356:TB786360 ACX786356:ACX786360 AMT786356:AMT786360 AWP786356:AWP786360 BGL786356:BGL786360 BQH786356:BQH786360 CAD786356:CAD786360 CJZ786356:CJZ786360 CTV786356:CTV786360 DDR786356:DDR786360 DNN786356:DNN786360 DXJ786356:DXJ786360 EHF786356:EHF786360 ERB786356:ERB786360 FAX786356:FAX786360 FKT786356:FKT786360 FUP786356:FUP786360 GEL786356:GEL786360 GOH786356:GOH786360 GYD786356:GYD786360 HHZ786356:HHZ786360 HRV786356:HRV786360 IBR786356:IBR786360 ILN786356:ILN786360 IVJ786356:IVJ786360 JFF786356:JFF786360 JPB786356:JPB786360 JYX786356:JYX786360 KIT786356:KIT786360 KSP786356:KSP786360 LCL786356:LCL786360 LMH786356:LMH786360 LWD786356:LWD786360 MFZ786356:MFZ786360 MPV786356:MPV786360 MZR786356:MZR786360 NJN786356:NJN786360 NTJ786356:NTJ786360 ODF786356:ODF786360 ONB786356:ONB786360 OWX786356:OWX786360 PGT786356:PGT786360 PQP786356:PQP786360 QAL786356:QAL786360 QKH786356:QKH786360 QUD786356:QUD786360 RDZ786356:RDZ786360 RNV786356:RNV786360 RXR786356:RXR786360 SHN786356:SHN786360 SRJ786356:SRJ786360 TBF786356:TBF786360 TLB786356:TLB786360 TUX786356:TUX786360 UET786356:UET786360 UOP786356:UOP786360 UYL786356:UYL786360 VIH786356:VIH786360 VSD786356:VSD786360 WBZ786356:WBZ786360 WLV786356:WLV786360 WVR786356:WVR786360 J851892:J851896 JF851892:JF851896 TB851892:TB851896 ACX851892:ACX851896 AMT851892:AMT851896 AWP851892:AWP851896 BGL851892:BGL851896 BQH851892:BQH851896 CAD851892:CAD851896 CJZ851892:CJZ851896 CTV851892:CTV851896 DDR851892:DDR851896 DNN851892:DNN851896 DXJ851892:DXJ851896 EHF851892:EHF851896 ERB851892:ERB851896 FAX851892:FAX851896 FKT851892:FKT851896 FUP851892:FUP851896 GEL851892:GEL851896 GOH851892:GOH851896 GYD851892:GYD851896 HHZ851892:HHZ851896 HRV851892:HRV851896 IBR851892:IBR851896 ILN851892:ILN851896 IVJ851892:IVJ851896 JFF851892:JFF851896 JPB851892:JPB851896 JYX851892:JYX851896 KIT851892:KIT851896 KSP851892:KSP851896 LCL851892:LCL851896 LMH851892:LMH851896 LWD851892:LWD851896 MFZ851892:MFZ851896 MPV851892:MPV851896 MZR851892:MZR851896 NJN851892:NJN851896 NTJ851892:NTJ851896 ODF851892:ODF851896 ONB851892:ONB851896 OWX851892:OWX851896 PGT851892:PGT851896 PQP851892:PQP851896 QAL851892:QAL851896 QKH851892:QKH851896 QUD851892:QUD851896 RDZ851892:RDZ851896 RNV851892:RNV851896 RXR851892:RXR851896 SHN851892:SHN851896 SRJ851892:SRJ851896 TBF851892:TBF851896 TLB851892:TLB851896 TUX851892:TUX851896 UET851892:UET851896 UOP851892:UOP851896 UYL851892:UYL851896 VIH851892:VIH851896 VSD851892:VSD851896 WBZ851892:WBZ851896 WLV851892:WLV851896 WVR851892:WVR851896 J917428:J917432 JF917428:JF917432 TB917428:TB917432 ACX917428:ACX917432 AMT917428:AMT917432 AWP917428:AWP917432 BGL917428:BGL917432 BQH917428:BQH917432 CAD917428:CAD917432 CJZ917428:CJZ917432 CTV917428:CTV917432 DDR917428:DDR917432 DNN917428:DNN917432 DXJ917428:DXJ917432 EHF917428:EHF917432 ERB917428:ERB917432 FAX917428:FAX917432 FKT917428:FKT917432 FUP917428:FUP917432 GEL917428:GEL917432 GOH917428:GOH917432 GYD917428:GYD917432 HHZ917428:HHZ917432 HRV917428:HRV917432 IBR917428:IBR917432 ILN917428:ILN917432 IVJ917428:IVJ917432 JFF917428:JFF917432 JPB917428:JPB917432 JYX917428:JYX917432 KIT917428:KIT917432 KSP917428:KSP917432 LCL917428:LCL917432 LMH917428:LMH917432 LWD917428:LWD917432 MFZ917428:MFZ917432 MPV917428:MPV917432 MZR917428:MZR917432 NJN917428:NJN917432 NTJ917428:NTJ917432 ODF917428:ODF917432 ONB917428:ONB917432 OWX917428:OWX917432 PGT917428:PGT917432 PQP917428:PQP917432 QAL917428:QAL917432 QKH917428:QKH917432 QUD917428:QUD917432 RDZ917428:RDZ917432 RNV917428:RNV917432 RXR917428:RXR917432 SHN917428:SHN917432 SRJ917428:SRJ917432 TBF917428:TBF917432 TLB917428:TLB917432 TUX917428:TUX917432 UET917428:UET917432 UOP917428:UOP917432 UYL917428:UYL917432 VIH917428:VIH917432 VSD917428:VSD917432 WBZ917428:WBZ917432 WLV917428:WLV917432 WVR917428:WVR917432 J982964:J982968 JF982964:JF982968 TB982964:TB982968 ACX982964:ACX982968 AMT982964:AMT982968 AWP982964:AWP982968 BGL982964:BGL982968 BQH982964:BQH982968 CAD982964:CAD982968 CJZ982964:CJZ982968 CTV982964:CTV982968 DDR982964:DDR982968 DNN982964:DNN982968 DXJ982964:DXJ982968 EHF982964:EHF982968 ERB982964:ERB982968 FAX982964:FAX982968 FKT982964:FKT982968 FUP982964:FUP982968 GEL982964:GEL982968 GOH982964:GOH982968 GYD982964:GYD982968 HHZ982964:HHZ982968 HRV982964:HRV982968 IBR982964:IBR982968 ILN982964:ILN982968 IVJ982964:IVJ982968 JFF982964:JFF982968 JPB982964:JPB982968 JYX982964:JYX982968 KIT982964:KIT982968 KSP982964:KSP982968 LCL982964:LCL982968 LMH982964:LMH982968 LWD982964:LWD982968 MFZ982964:MFZ982968 MPV982964:MPV982968 MZR982964:MZR982968 NJN982964:NJN982968 NTJ982964:NTJ982968 ODF982964:ODF982968 ONB982964:ONB982968 OWX982964:OWX982968 PGT982964:PGT982968 PQP982964:PQP982968 QAL982964:QAL982968 QKH982964:QKH982968 QUD982964:QUD982968 RDZ982964:RDZ982968 RNV982964:RNV982968 RXR982964:RXR982968 SHN982964:SHN982968 SRJ982964:SRJ982968 TBF982964:TBF982968 TLB982964:TLB982968 TUX982964:TUX982968 UET982964:UET982968 UOP982964:UOP982968 UYL982964:UYL982968 VIH982964:VIH982968 VSD982964:VSD982968 WBZ982964:WBZ982968 WLV982964:WLV982968 WVR982964:WVR982968 J65395:J65397 JF65395:JF65397 TB65395:TB65397 ACX65395:ACX65397 AMT65395:AMT65397 AWP65395:AWP65397 BGL65395:BGL65397 BQH65395:BQH65397 CAD65395:CAD65397 CJZ65395:CJZ65397 CTV65395:CTV65397 DDR65395:DDR65397 DNN65395:DNN65397 DXJ65395:DXJ65397 EHF65395:EHF65397 ERB65395:ERB65397 FAX65395:FAX65397 FKT65395:FKT65397 FUP65395:FUP65397 GEL65395:GEL65397 GOH65395:GOH65397 GYD65395:GYD65397 HHZ65395:HHZ65397 HRV65395:HRV65397 IBR65395:IBR65397 ILN65395:ILN65397 IVJ65395:IVJ65397 JFF65395:JFF65397 JPB65395:JPB65397 JYX65395:JYX65397 KIT65395:KIT65397 KSP65395:KSP65397 LCL65395:LCL65397 LMH65395:LMH65397 LWD65395:LWD65397 MFZ65395:MFZ65397 MPV65395:MPV65397 MZR65395:MZR65397 NJN65395:NJN65397 NTJ65395:NTJ65397 ODF65395:ODF65397 ONB65395:ONB65397 OWX65395:OWX65397 PGT65395:PGT65397 PQP65395:PQP65397 QAL65395:QAL65397 QKH65395:QKH65397 QUD65395:QUD65397 RDZ65395:RDZ65397 RNV65395:RNV65397 RXR65395:RXR65397 SHN65395:SHN65397 SRJ65395:SRJ65397 TBF65395:TBF65397 TLB65395:TLB65397 TUX65395:TUX65397 UET65395:UET65397 UOP65395:UOP65397 UYL65395:UYL65397 VIH65395:VIH65397 VSD65395:VSD65397 WBZ65395:WBZ65397 WLV65395:WLV65397 WVR65395:WVR65397 J130931:J130933 JF130931:JF130933 TB130931:TB130933 ACX130931:ACX130933 AMT130931:AMT130933 AWP130931:AWP130933 BGL130931:BGL130933 BQH130931:BQH130933 CAD130931:CAD130933 CJZ130931:CJZ130933 CTV130931:CTV130933 DDR130931:DDR130933 DNN130931:DNN130933 DXJ130931:DXJ130933 EHF130931:EHF130933 ERB130931:ERB130933 FAX130931:FAX130933 FKT130931:FKT130933 FUP130931:FUP130933 GEL130931:GEL130933 GOH130931:GOH130933 GYD130931:GYD130933 HHZ130931:HHZ130933 HRV130931:HRV130933 IBR130931:IBR130933 ILN130931:ILN130933 IVJ130931:IVJ130933 JFF130931:JFF130933 JPB130931:JPB130933 JYX130931:JYX130933 KIT130931:KIT130933 KSP130931:KSP130933 LCL130931:LCL130933 LMH130931:LMH130933 LWD130931:LWD130933 MFZ130931:MFZ130933 MPV130931:MPV130933 MZR130931:MZR130933 NJN130931:NJN130933 NTJ130931:NTJ130933 ODF130931:ODF130933 ONB130931:ONB130933 OWX130931:OWX130933 PGT130931:PGT130933 PQP130931:PQP130933 QAL130931:QAL130933 QKH130931:QKH130933 QUD130931:QUD130933 RDZ130931:RDZ130933 RNV130931:RNV130933 RXR130931:RXR130933 SHN130931:SHN130933 SRJ130931:SRJ130933 TBF130931:TBF130933 TLB130931:TLB130933 TUX130931:TUX130933 UET130931:UET130933 UOP130931:UOP130933 UYL130931:UYL130933 VIH130931:VIH130933 VSD130931:VSD130933 WBZ130931:WBZ130933 WLV130931:WLV130933 WVR130931:WVR130933 J196467:J196469 JF196467:JF196469 TB196467:TB196469 ACX196467:ACX196469 AMT196467:AMT196469 AWP196467:AWP196469 BGL196467:BGL196469 BQH196467:BQH196469 CAD196467:CAD196469 CJZ196467:CJZ196469 CTV196467:CTV196469 DDR196467:DDR196469 DNN196467:DNN196469 DXJ196467:DXJ196469 EHF196467:EHF196469 ERB196467:ERB196469 FAX196467:FAX196469 FKT196467:FKT196469 FUP196467:FUP196469 GEL196467:GEL196469 GOH196467:GOH196469 GYD196467:GYD196469 HHZ196467:HHZ196469 HRV196467:HRV196469 IBR196467:IBR196469 ILN196467:ILN196469 IVJ196467:IVJ196469 JFF196467:JFF196469 JPB196467:JPB196469 JYX196467:JYX196469 KIT196467:KIT196469 KSP196467:KSP196469 LCL196467:LCL196469 LMH196467:LMH196469 LWD196467:LWD196469 MFZ196467:MFZ196469 MPV196467:MPV196469 MZR196467:MZR196469 NJN196467:NJN196469 NTJ196467:NTJ196469 ODF196467:ODF196469 ONB196467:ONB196469 OWX196467:OWX196469 PGT196467:PGT196469 PQP196467:PQP196469 QAL196467:QAL196469 QKH196467:QKH196469 QUD196467:QUD196469 RDZ196467:RDZ196469 RNV196467:RNV196469 RXR196467:RXR196469 SHN196467:SHN196469 SRJ196467:SRJ196469 TBF196467:TBF196469 TLB196467:TLB196469 TUX196467:TUX196469 UET196467:UET196469 UOP196467:UOP196469 UYL196467:UYL196469 VIH196467:VIH196469 VSD196467:VSD196469 WBZ196467:WBZ196469 WLV196467:WLV196469 WVR196467:WVR196469 J262003:J262005 JF262003:JF262005 TB262003:TB262005 ACX262003:ACX262005 AMT262003:AMT262005 AWP262003:AWP262005 BGL262003:BGL262005 BQH262003:BQH262005 CAD262003:CAD262005 CJZ262003:CJZ262005 CTV262003:CTV262005 DDR262003:DDR262005 DNN262003:DNN262005 DXJ262003:DXJ262005 EHF262003:EHF262005 ERB262003:ERB262005 FAX262003:FAX262005 FKT262003:FKT262005 FUP262003:FUP262005 GEL262003:GEL262005 GOH262003:GOH262005 GYD262003:GYD262005 HHZ262003:HHZ262005 HRV262003:HRV262005 IBR262003:IBR262005 ILN262003:ILN262005 IVJ262003:IVJ262005 JFF262003:JFF262005 JPB262003:JPB262005 JYX262003:JYX262005 KIT262003:KIT262005 KSP262003:KSP262005 LCL262003:LCL262005 LMH262003:LMH262005 LWD262003:LWD262005 MFZ262003:MFZ262005 MPV262003:MPV262005 MZR262003:MZR262005 NJN262003:NJN262005 NTJ262003:NTJ262005 ODF262003:ODF262005 ONB262003:ONB262005 OWX262003:OWX262005 PGT262003:PGT262005 PQP262003:PQP262005 QAL262003:QAL262005 QKH262003:QKH262005 QUD262003:QUD262005 RDZ262003:RDZ262005 RNV262003:RNV262005 RXR262003:RXR262005 SHN262003:SHN262005 SRJ262003:SRJ262005 TBF262003:TBF262005 TLB262003:TLB262005 TUX262003:TUX262005 UET262003:UET262005 UOP262003:UOP262005 UYL262003:UYL262005 VIH262003:VIH262005 VSD262003:VSD262005 WBZ262003:WBZ262005 WLV262003:WLV262005 WVR262003:WVR262005 J327539:J327541 JF327539:JF327541 TB327539:TB327541 ACX327539:ACX327541 AMT327539:AMT327541 AWP327539:AWP327541 BGL327539:BGL327541 BQH327539:BQH327541 CAD327539:CAD327541 CJZ327539:CJZ327541 CTV327539:CTV327541 DDR327539:DDR327541 DNN327539:DNN327541 DXJ327539:DXJ327541 EHF327539:EHF327541 ERB327539:ERB327541 FAX327539:FAX327541 FKT327539:FKT327541 FUP327539:FUP327541 GEL327539:GEL327541 GOH327539:GOH327541 GYD327539:GYD327541 HHZ327539:HHZ327541 HRV327539:HRV327541 IBR327539:IBR327541 ILN327539:ILN327541 IVJ327539:IVJ327541 JFF327539:JFF327541 JPB327539:JPB327541 JYX327539:JYX327541 KIT327539:KIT327541 KSP327539:KSP327541 LCL327539:LCL327541 LMH327539:LMH327541 LWD327539:LWD327541 MFZ327539:MFZ327541 MPV327539:MPV327541 MZR327539:MZR327541 NJN327539:NJN327541 NTJ327539:NTJ327541 ODF327539:ODF327541 ONB327539:ONB327541 OWX327539:OWX327541 PGT327539:PGT327541 PQP327539:PQP327541 QAL327539:QAL327541 QKH327539:QKH327541 QUD327539:QUD327541 RDZ327539:RDZ327541 RNV327539:RNV327541 RXR327539:RXR327541 SHN327539:SHN327541 SRJ327539:SRJ327541 TBF327539:TBF327541 TLB327539:TLB327541 TUX327539:TUX327541 UET327539:UET327541 UOP327539:UOP327541 UYL327539:UYL327541 VIH327539:VIH327541 VSD327539:VSD327541 WBZ327539:WBZ327541 WLV327539:WLV327541 WVR327539:WVR327541 J393075:J393077 JF393075:JF393077 TB393075:TB393077 ACX393075:ACX393077 AMT393075:AMT393077 AWP393075:AWP393077 BGL393075:BGL393077 BQH393075:BQH393077 CAD393075:CAD393077 CJZ393075:CJZ393077 CTV393075:CTV393077 DDR393075:DDR393077 DNN393075:DNN393077 DXJ393075:DXJ393077 EHF393075:EHF393077 ERB393075:ERB393077 FAX393075:FAX393077 FKT393075:FKT393077 FUP393075:FUP393077 GEL393075:GEL393077 GOH393075:GOH393077 GYD393075:GYD393077 HHZ393075:HHZ393077 HRV393075:HRV393077 IBR393075:IBR393077 ILN393075:ILN393077 IVJ393075:IVJ393077 JFF393075:JFF393077 JPB393075:JPB393077 JYX393075:JYX393077 KIT393075:KIT393077 KSP393075:KSP393077 LCL393075:LCL393077 LMH393075:LMH393077 LWD393075:LWD393077 MFZ393075:MFZ393077 MPV393075:MPV393077 MZR393075:MZR393077 NJN393075:NJN393077 NTJ393075:NTJ393077 ODF393075:ODF393077 ONB393075:ONB393077 OWX393075:OWX393077 PGT393075:PGT393077 PQP393075:PQP393077 QAL393075:QAL393077 QKH393075:QKH393077 QUD393075:QUD393077 RDZ393075:RDZ393077 RNV393075:RNV393077 RXR393075:RXR393077 SHN393075:SHN393077 SRJ393075:SRJ393077 TBF393075:TBF393077 TLB393075:TLB393077 TUX393075:TUX393077 UET393075:UET393077 UOP393075:UOP393077 UYL393075:UYL393077 VIH393075:VIH393077 VSD393075:VSD393077 WBZ393075:WBZ393077 WLV393075:WLV393077 WVR393075:WVR393077 J458611:J458613 JF458611:JF458613 TB458611:TB458613 ACX458611:ACX458613 AMT458611:AMT458613 AWP458611:AWP458613 BGL458611:BGL458613 BQH458611:BQH458613 CAD458611:CAD458613 CJZ458611:CJZ458613 CTV458611:CTV458613 DDR458611:DDR458613 DNN458611:DNN458613 DXJ458611:DXJ458613 EHF458611:EHF458613 ERB458611:ERB458613 FAX458611:FAX458613 FKT458611:FKT458613 FUP458611:FUP458613 GEL458611:GEL458613 GOH458611:GOH458613 GYD458611:GYD458613 HHZ458611:HHZ458613 HRV458611:HRV458613 IBR458611:IBR458613 ILN458611:ILN458613 IVJ458611:IVJ458613 JFF458611:JFF458613 JPB458611:JPB458613 JYX458611:JYX458613 KIT458611:KIT458613 KSP458611:KSP458613 LCL458611:LCL458613 LMH458611:LMH458613 LWD458611:LWD458613 MFZ458611:MFZ458613 MPV458611:MPV458613 MZR458611:MZR458613 NJN458611:NJN458613 NTJ458611:NTJ458613 ODF458611:ODF458613 ONB458611:ONB458613 OWX458611:OWX458613 PGT458611:PGT458613 PQP458611:PQP458613 QAL458611:QAL458613 QKH458611:QKH458613 QUD458611:QUD458613 RDZ458611:RDZ458613 RNV458611:RNV458613 RXR458611:RXR458613 SHN458611:SHN458613 SRJ458611:SRJ458613 TBF458611:TBF458613 TLB458611:TLB458613 TUX458611:TUX458613 UET458611:UET458613 UOP458611:UOP458613 UYL458611:UYL458613 VIH458611:VIH458613 VSD458611:VSD458613 WBZ458611:WBZ458613 WLV458611:WLV458613 WVR458611:WVR458613 J524147:J524149 JF524147:JF524149 TB524147:TB524149 ACX524147:ACX524149 AMT524147:AMT524149 AWP524147:AWP524149 BGL524147:BGL524149 BQH524147:BQH524149 CAD524147:CAD524149 CJZ524147:CJZ524149 CTV524147:CTV524149 DDR524147:DDR524149 DNN524147:DNN524149 DXJ524147:DXJ524149 EHF524147:EHF524149 ERB524147:ERB524149 FAX524147:FAX524149 FKT524147:FKT524149 FUP524147:FUP524149 GEL524147:GEL524149 GOH524147:GOH524149 GYD524147:GYD524149 HHZ524147:HHZ524149 HRV524147:HRV524149 IBR524147:IBR524149 ILN524147:ILN524149 IVJ524147:IVJ524149 JFF524147:JFF524149 JPB524147:JPB524149 JYX524147:JYX524149 KIT524147:KIT524149 KSP524147:KSP524149 LCL524147:LCL524149 LMH524147:LMH524149 LWD524147:LWD524149 MFZ524147:MFZ524149 MPV524147:MPV524149 MZR524147:MZR524149 NJN524147:NJN524149 NTJ524147:NTJ524149 ODF524147:ODF524149 ONB524147:ONB524149 OWX524147:OWX524149 PGT524147:PGT524149 PQP524147:PQP524149 QAL524147:QAL524149 QKH524147:QKH524149 QUD524147:QUD524149 RDZ524147:RDZ524149 RNV524147:RNV524149 RXR524147:RXR524149 SHN524147:SHN524149 SRJ524147:SRJ524149 TBF524147:TBF524149 TLB524147:TLB524149 TUX524147:TUX524149 UET524147:UET524149 UOP524147:UOP524149 UYL524147:UYL524149 VIH524147:VIH524149 VSD524147:VSD524149 WBZ524147:WBZ524149 WLV524147:WLV524149 WVR524147:WVR524149 J589683:J589685 JF589683:JF589685 TB589683:TB589685 ACX589683:ACX589685 AMT589683:AMT589685 AWP589683:AWP589685 BGL589683:BGL589685 BQH589683:BQH589685 CAD589683:CAD589685 CJZ589683:CJZ589685 CTV589683:CTV589685 DDR589683:DDR589685 DNN589683:DNN589685 DXJ589683:DXJ589685 EHF589683:EHF589685 ERB589683:ERB589685 FAX589683:FAX589685 FKT589683:FKT589685 FUP589683:FUP589685 GEL589683:GEL589685 GOH589683:GOH589685 GYD589683:GYD589685 HHZ589683:HHZ589685 HRV589683:HRV589685 IBR589683:IBR589685 ILN589683:ILN589685 IVJ589683:IVJ589685 JFF589683:JFF589685 JPB589683:JPB589685 JYX589683:JYX589685 KIT589683:KIT589685 KSP589683:KSP589685 LCL589683:LCL589685 LMH589683:LMH589685 LWD589683:LWD589685 MFZ589683:MFZ589685 MPV589683:MPV589685 MZR589683:MZR589685 NJN589683:NJN589685 NTJ589683:NTJ589685 ODF589683:ODF589685 ONB589683:ONB589685 OWX589683:OWX589685 PGT589683:PGT589685 PQP589683:PQP589685 QAL589683:QAL589685 QKH589683:QKH589685 QUD589683:QUD589685 RDZ589683:RDZ589685 RNV589683:RNV589685 RXR589683:RXR589685 SHN589683:SHN589685 SRJ589683:SRJ589685 TBF589683:TBF589685 TLB589683:TLB589685 TUX589683:TUX589685 UET589683:UET589685 UOP589683:UOP589685 UYL589683:UYL589685 VIH589683:VIH589685 VSD589683:VSD589685 WBZ589683:WBZ589685 WLV589683:WLV589685 WVR589683:WVR589685 J655219:J655221 JF655219:JF655221 TB655219:TB655221 ACX655219:ACX655221 AMT655219:AMT655221 AWP655219:AWP655221 BGL655219:BGL655221 BQH655219:BQH655221 CAD655219:CAD655221 CJZ655219:CJZ655221 CTV655219:CTV655221 DDR655219:DDR655221 DNN655219:DNN655221 DXJ655219:DXJ655221 EHF655219:EHF655221 ERB655219:ERB655221 FAX655219:FAX655221 FKT655219:FKT655221 FUP655219:FUP655221 GEL655219:GEL655221 GOH655219:GOH655221 GYD655219:GYD655221 HHZ655219:HHZ655221 HRV655219:HRV655221 IBR655219:IBR655221 ILN655219:ILN655221 IVJ655219:IVJ655221 JFF655219:JFF655221 JPB655219:JPB655221 JYX655219:JYX655221 KIT655219:KIT655221 KSP655219:KSP655221 LCL655219:LCL655221 LMH655219:LMH655221 LWD655219:LWD655221 MFZ655219:MFZ655221 MPV655219:MPV655221 MZR655219:MZR655221 NJN655219:NJN655221 NTJ655219:NTJ655221 ODF655219:ODF655221 ONB655219:ONB655221 OWX655219:OWX655221 PGT655219:PGT655221 PQP655219:PQP655221 QAL655219:QAL655221 QKH655219:QKH655221 QUD655219:QUD655221 RDZ655219:RDZ655221 RNV655219:RNV655221 RXR655219:RXR655221 SHN655219:SHN655221 SRJ655219:SRJ655221 TBF655219:TBF655221 TLB655219:TLB655221 TUX655219:TUX655221 UET655219:UET655221 UOP655219:UOP655221 UYL655219:UYL655221 VIH655219:VIH655221 VSD655219:VSD655221 WBZ655219:WBZ655221 WLV655219:WLV655221 WVR655219:WVR655221 J720755:J720757 JF720755:JF720757 TB720755:TB720757 ACX720755:ACX720757 AMT720755:AMT720757 AWP720755:AWP720757 BGL720755:BGL720757 BQH720755:BQH720757 CAD720755:CAD720757 CJZ720755:CJZ720757 CTV720755:CTV720757 DDR720755:DDR720757 DNN720755:DNN720757 DXJ720755:DXJ720757 EHF720755:EHF720757 ERB720755:ERB720757 FAX720755:FAX720757 FKT720755:FKT720757 FUP720755:FUP720757 GEL720755:GEL720757 GOH720755:GOH720757 GYD720755:GYD720757 HHZ720755:HHZ720757 HRV720755:HRV720757 IBR720755:IBR720757 ILN720755:ILN720757 IVJ720755:IVJ720757 JFF720755:JFF720757 JPB720755:JPB720757 JYX720755:JYX720757 KIT720755:KIT720757 KSP720755:KSP720757 LCL720755:LCL720757 LMH720755:LMH720757 LWD720755:LWD720757 MFZ720755:MFZ720757 MPV720755:MPV720757 MZR720755:MZR720757 NJN720755:NJN720757 NTJ720755:NTJ720757 ODF720755:ODF720757 ONB720755:ONB720757 OWX720755:OWX720757 PGT720755:PGT720757 PQP720755:PQP720757 QAL720755:QAL720757 QKH720755:QKH720757 QUD720755:QUD720757 RDZ720755:RDZ720757 RNV720755:RNV720757 RXR720755:RXR720757 SHN720755:SHN720757 SRJ720755:SRJ720757 TBF720755:TBF720757 TLB720755:TLB720757 TUX720755:TUX720757 UET720755:UET720757 UOP720755:UOP720757 UYL720755:UYL720757 VIH720755:VIH720757 VSD720755:VSD720757 WBZ720755:WBZ720757 WLV720755:WLV720757 WVR720755:WVR720757 J786291:J786293 JF786291:JF786293 TB786291:TB786293 ACX786291:ACX786293 AMT786291:AMT786293 AWP786291:AWP786293 BGL786291:BGL786293 BQH786291:BQH786293 CAD786291:CAD786293 CJZ786291:CJZ786293 CTV786291:CTV786293 DDR786291:DDR786293 DNN786291:DNN786293 DXJ786291:DXJ786293 EHF786291:EHF786293 ERB786291:ERB786293 FAX786291:FAX786293 FKT786291:FKT786293 FUP786291:FUP786293 GEL786291:GEL786293 GOH786291:GOH786293 GYD786291:GYD786293 HHZ786291:HHZ786293 HRV786291:HRV786293 IBR786291:IBR786293 ILN786291:ILN786293 IVJ786291:IVJ786293 JFF786291:JFF786293 JPB786291:JPB786293 JYX786291:JYX786293 KIT786291:KIT786293 KSP786291:KSP786293 LCL786291:LCL786293 LMH786291:LMH786293 LWD786291:LWD786293 MFZ786291:MFZ786293 MPV786291:MPV786293 MZR786291:MZR786293 NJN786291:NJN786293 NTJ786291:NTJ786293 ODF786291:ODF786293 ONB786291:ONB786293 OWX786291:OWX786293 PGT786291:PGT786293 PQP786291:PQP786293 QAL786291:QAL786293 QKH786291:QKH786293 QUD786291:QUD786293 RDZ786291:RDZ786293 RNV786291:RNV786293 RXR786291:RXR786293 SHN786291:SHN786293 SRJ786291:SRJ786293 TBF786291:TBF786293 TLB786291:TLB786293 TUX786291:TUX786293 UET786291:UET786293 UOP786291:UOP786293 UYL786291:UYL786293 VIH786291:VIH786293 VSD786291:VSD786293 WBZ786291:WBZ786293 WLV786291:WLV786293 WVR786291:WVR786293 J851827:J851829 JF851827:JF851829 TB851827:TB851829 ACX851827:ACX851829 AMT851827:AMT851829 AWP851827:AWP851829 BGL851827:BGL851829 BQH851827:BQH851829 CAD851827:CAD851829 CJZ851827:CJZ851829 CTV851827:CTV851829 DDR851827:DDR851829 DNN851827:DNN851829 DXJ851827:DXJ851829 EHF851827:EHF851829 ERB851827:ERB851829 FAX851827:FAX851829 FKT851827:FKT851829 FUP851827:FUP851829 GEL851827:GEL851829 GOH851827:GOH851829 GYD851827:GYD851829 HHZ851827:HHZ851829 HRV851827:HRV851829 IBR851827:IBR851829 ILN851827:ILN851829 IVJ851827:IVJ851829 JFF851827:JFF851829 JPB851827:JPB851829 JYX851827:JYX851829 KIT851827:KIT851829 KSP851827:KSP851829 LCL851827:LCL851829 LMH851827:LMH851829 LWD851827:LWD851829 MFZ851827:MFZ851829 MPV851827:MPV851829 MZR851827:MZR851829 NJN851827:NJN851829 NTJ851827:NTJ851829 ODF851827:ODF851829 ONB851827:ONB851829 OWX851827:OWX851829 PGT851827:PGT851829 PQP851827:PQP851829 QAL851827:QAL851829 QKH851827:QKH851829 QUD851827:QUD851829 RDZ851827:RDZ851829 RNV851827:RNV851829 RXR851827:RXR851829 SHN851827:SHN851829 SRJ851827:SRJ851829 TBF851827:TBF851829 TLB851827:TLB851829 TUX851827:TUX851829 UET851827:UET851829 UOP851827:UOP851829 UYL851827:UYL851829 VIH851827:VIH851829 VSD851827:VSD851829 WBZ851827:WBZ851829 WLV851827:WLV851829 WVR851827:WVR851829 J917363:J917365 JF917363:JF917365 TB917363:TB917365 ACX917363:ACX917365 AMT917363:AMT917365 AWP917363:AWP917365 BGL917363:BGL917365 BQH917363:BQH917365 CAD917363:CAD917365 CJZ917363:CJZ917365 CTV917363:CTV917365 DDR917363:DDR917365 DNN917363:DNN917365 DXJ917363:DXJ917365 EHF917363:EHF917365 ERB917363:ERB917365 FAX917363:FAX917365 FKT917363:FKT917365 FUP917363:FUP917365 GEL917363:GEL917365 GOH917363:GOH917365 GYD917363:GYD917365 HHZ917363:HHZ917365 HRV917363:HRV917365 IBR917363:IBR917365 ILN917363:ILN917365 IVJ917363:IVJ917365 JFF917363:JFF917365 JPB917363:JPB917365 JYX917363:JYX917365 KIT917363:KIT917365 KSP917363:KSP917365 LCL917363:LCL917365 LMH917363:LMH917365 LWD917363:LWD917365 MFZ917363:MFZ917365 MPV917363:MPV917365 MZR917363:MZR917365 NJN917363:NJN917365 NTJ917363:NTJ917365 ODF917363:ODF917365 ONB917363:ONB917365 OWX917363:OWX917365 PGT917363:PGT917365 PQP917363:PQP917365 QAL917363:QAL917365 QKH917363:QKH917365 QUD917363:QUD917365 RDZ917363:RDZ917365 RNV917363:RNV917365 RXR917363:RXR917365 SHN917363:SHN917365 SRJ917363:SRJ917365 TBF917363:TBF917365 TLB917363:TLB917365 TUX917363:TUX917365 UET917363:UET917365 UOP917363:UOP917365 UYL917363:UYL917365 VIH917363:VIH917365 VSD917363:VSD917365 WBZ917363:WBZ917365 WLV917363:WLV917365 WVR917363:WVR917365 J982899:J982901 JF982899:JF982901 TB982899:TB982901 ACX982899:ACX982901 AMT982899:AMT982901 AWP982899:AWP982901 BGL982899:BGL982901 BQH982899:BQH982901 CAD982899:CAD982901 CJZ982899:CJZ982901 CTV982899:CTV982901 DDR982899:DDR982901 DNN982899:DNN982901 DXJ982899:DXJ982901 EHF982899:EHF982901 ERB982899:ERB982901 FAX982899:FAX982901 FKT982899:FKT982901 FUP982899:FUP982901 GEL982899:GEL982901 GOH982899:GOH982901 GYD982899:GYD982901 HHZ982899:HHZ982901 HRV982899:HRV982901 IBR982899:IBR982901 ILN982899:ILN982901 IVJ982899:IVJ982901 JFF982899:JFF982901 JPB982899:JPB982901 JYX982899:JYX982901 KIT982899:KIT982901 KSP982899:KSP982901 LCL982899:LCL982901 LMH982899:LMH982901 LWD982899:LWD982901 MFZ982899:MFZ982901 MPV982899:MPV982901 MZR982899:MZR982901 NJN982899:NJN982901 NTJ982899:NTJ982901 ODF982899:ODF982901 ONB982899:ONB982901 OWX982899:OWX982901 PGT982899:PGT982901 PQP982899:PQP982901 QAL982899:QAL982901 QKH982899:QKH982901 QUD982899:QUD982901 RDZ982899:RDZ982901 RNV982899:RNV982901 RXR982899:RXR982901 SHN982899:SHN982901 SRJ982899:SRJ982901 TBF982899:TBF982901 TLB982899:TLB982901 TUX982899:TUX982901 UET982899:UET982901 UOP982899:UOP982901 UYL982899:UYL982901 VIH982899:VIH982901 VSD982899:VSD982901 WBZ982899:WBZ982901 WLV982899:WLV982901 WVR982899:WVR982901 J65399:J65402 JF65399:JF65402 TB65399:TB65402 ACX65399:ACX65402 AMT65399:AMT65402 AWP65399:AWP65402 BGL65399:BGL65402 BQH65399:BQH65402 CAD65399:CAD65402 CJZ65399:CJZ65402 CTV65399:CTV65402 DDR65399:DDR65402 DNN65399:DNN65402 DXJ65399:DXJ65402 EHF65399:EHF65402 ERB65399:ERB65402 FAX65399:FAX65402 FKT65399:FKT65402 FUP65399:FUP65402 GEL65399:GEL65402 GOH65399:GOH65402 GYD65399:GYD65402 HHZ65399:HHZ65402 HRV65399:HRV65402 IBR65399:IBR65402 ILN65399:ILN65402 IVJ65399:IVJ65402 JFF65399:JFF65402 JPB65399:JPB65402 JYX65399:JYX65402 KIT65399:KIT65402 KSP65399:KSP65402 LCL65399:LCL65402 LMH65399:LMH65402 LWD65399:LWD65402 MFZ65399:MFZ65402 MPV65399:MPV65402 MZR65399:MZR65402 NJN65399:NJN65402 NTJ65399:NTJ65402 ODF65399:ODF65402 ONB65399:ONB65402 OWX65399:OWX65402 PGT65399:PGT65402 PQP65399:PQP65402 QAL65399:QAL65402 QKH65399:QKH65402 QUD65399:QUD65402 RDZ65399:RDZ65402 RNV65399:RNV65402 RXR65399:RXR65402 SHN65399:SHN65402 SRJ65399:SRJ65402 TBF65399:TBF65402 TLB65399:TLB65402 TUX65399:TUX65402 UET65399:UET65402 UOP65399:UOP65402 UYL65399:UYL65402 VIH65399:VIH65402 VSD65399:VSD65402 WBZ65399:WBZ65402 WLV65399:WLV65402 WVR65399:WVR65402 J130935:J130938 JF130935:JF130938 TB130935:TB130938 ACX130935:ACX130938 AMT130935:AMT130938 AWP130935:AWP130938 BGL130935:BGL130938 BQH130935:BQH130938 CAD130935:CAD130938 CJZ130935:CJZ130938 CTV130935:CTV130938 DDR130935:DDR130938 DNN130935:DNN130938 DXJ130935:DXJ130938 EHF130935:EHF130938 ERB130935:ERB130938 FAX130935:FAX130938 FKT130935:FKT130938 FUP130935:FUP130938 GEL130935:GEL130938 GOH130935:GOH130938 GYD130935:GYD130938 HHZ130935:HHZ130938 HRV130935:HRV130938 IBR130935:IBR130938 ILN130935:ILN130938 IVJ130935:IVJ130938 JFF130935:JFF130938 JPB130935:JPB130938 JYX130935:JYX130938 KIT130935:KIT130938 KSP130935:KSP130938 LCL130935:LCL130938 LMH130935:LMH130938 LWD130935:LWD130938 MFZ130935:MFZ130938 MPV130935:MPV130938 MZR130935:MZR130938 NJN130935:NJN130938 NTJ130935:NTJ130938 ODF130935:ODF130938 ONB130935:ONB130938 OWX130935:OWX130938 PGT130935:PGT130938 PQP130935:PQP130938 QAL130935:QAL130938 QKH130935:QKH130938 QUD130935:QUD130938 RDZ130935:RDZ130938 RNV130935:RNV130938 RXR130935:RXR130938 SHN130935:SHN130938 SRJ130935:SRJ130938 TBF130935:TBF130938 TLB130935:TLB130938 TUX130935:TUX130938 UET130935:UET130938 UOP130935:UOP130938 UYL130935:UYL130938 VIH130935:VIH130938 VSD130935:VSD130938 WBZ130935:WBZ130938 WLV130935:WLV130938 WVR130935:WVR130938 J196471:J196474 JF196471:JF196474 TB196471:TB196474 ACX196471:ACX196474 AMT196471:AMT196474 AWP196471:AWP196474 BGL196471:BGL196474 BQH196471:BQH196474 CAD196471:CAD196474 CJZ196471:CJZ196474 CTV196471:CTV196474 DDR196471:DDR196474 DNN196471:DNN196474 DXJ196471:DXJ196474 EHF196471:EHF196474 ERB196471:ERB196474 FAX196471:FAX196474 FKT196471:FKT196474 FUP196471:FUP196474 GEL196471:GEL196474 GOH196471:GOH196474 GYD196471:GYD196474 HHZ196471:HHZ196474 HRV196471:HRV196474 IBR196471:IBR196474 ILN196471:ILN196474 IVJ196471:IVJ196474 JFF196471:JFF196474 JPB196471:JPB196474 JYX196471:JYX196474 KIT196471:KIT196474 KSP196471:KSP196474 LCL196471:LCL196474 LMH196471:LMH196474 LWD196471:LWD196474 MFZ196471:MFZ196474 MPV196471:MPV196474 MZR196471:MZR196474 NJN196471:NJN196474 NTJ196471:NTJ196474 ODF196471:ODF196474 ONB196471:ONB196474 OWX196471:OWX196474 PGT196471:PGT196474 PQP196471:PQP196474 QAL196471:QAL196474 QKH196471:QKH196474 QUD196471:QUD196474 RDZ196471:RDZ196474 RNV196471:RNV196474 RXR196471:RXR196474 SHN196471:SHN196474 SRJ196471:SRJ196474 TBF196471:TBF196474 TLB196471:TLB196474 TUX196471:TUX196474 UET196471:UET196474 UOP196471:UOP196474 UYL196471:UYL196474 VIH196471:VIH196474 VSD196471:VSD196474 WBZ196471:WBZ196474 WLV196471:WLV196474 WVR196471:WVR196474 J262007:J262010 JF262007:JF262010 TB262007:TB262010 ACX262007:ACX262010 AMT262007:AMT262010 AWP262007:AWP262010 BGL262007:BGL262010 BQH262007:BQH262010 CAD262007:CAD262010 CJZ262007:CJZ262010 CTV262007:CTV262010 DDR262007:DDR262010 DNN262007:DNN262010 DXJ262007:DXJ262010 EHF262007:EHF262010 ERB262007:ERB262010 FAX262007:FAX262010 FKT262007:FKT262010 FUP262007:FUP262010 GEL262007:GEL262010 GOH262007:GOH262010 GYD262007:GYD262010 HHZ262007:HHZ262010 HRV262007:HRV262010 IBR262007:IBR262010 ILN262007:ILN262010 IVJ262007:IVJ262010 JFF262007:JFF262010 JPB262007:JPB262010 JYX262007:JYX262010 KIT262007:KIT262010 KSP262007:KSP262010 LCL262007:LCL262010 LMH262007:LMH262010 LWD262007:LWD262010 MFZ262007:MFZ262010 MPV262007:MPV262010 MZR262007:MZR262010 NJN262007:NJN262010 NTJ262007:NTJ262010 ODF262007:ODF262010 ONB262007:ONB262010 OWX262007:OWX262010 PGT262007:PGT262010 PQP262007:PQP262010 QAL262007:QAL262010 QKH262007:QKH262010 QUD262007:QUD262010 RDZ262007:RDZ262010 RNV262007:RNV262010 RXR262007:RXR262010 SHN262007:SHN262010 SRJ262007:SRJ262010 TBF262007:TBF262010 TLB262007:TLB262010 TUX262007:TUX262010 UET262007:UET262010 UOP262007:UOP262010 UYL262007:UYL262010 VIH262007:VIH262010 VSD262007:VSD262010 WBZ262007:WBZ262010 WLV262007:WLV262010 WVR262007:WVR262010 J327543:J327546 JF327543:JF327546 TB327543:TB327546 ACX327543:ACX327546 AMT327543:AMT327546 AWP327543:AWP327546 BGL327543:BGL327546 BQH327543:BQH327546 CAD327543:CAD327546 CJZ327543:CJZ327546 CTV327543:CTV327546 DDR327543:DDR327546 DNN327543:DNN327546 DXJ327543:DXJ327546 EHF327543:EHF327546 ERB327543:ERB327546 FAX327543:FAX327546 FKT327543:FKT327546 FUP327543:FUP327546 GEL327543:GEL327546 GOH327543:GOH327546 GYD327543:GYD327546 HHZ327543:HHZ327546 HRV327543:HRV327546 IBR327543:IBR327546 ILN327543:ILN327546 IVJ327543:IVJ327546 JFF327543:JFF327546 JPB327543:JPB327546 JYX327543:JYX327546 KIT327543:KIT327546 KSP327543:KSP327546 LCL327543:LCL327546 LMH327543:LMH327546 LWD327543:LWD327546 MFZ327543:MFZ327546 MPV327543:MPV327546 MZR327543:MZR327546 NJN327543:NJN327546 NTJ327543:NTJ327546 ODF327543:ODF327546 ONB327543:ONB327546 OWX327543:OWX327546 PGT327543:PGT327546 PQP327543:PQP327546 QAL327543:QAL327546 QKH327543:QKH327546 QUD327543:QUD327546 RDZ327543:RDZ327546 RNV327543:RNV327546 RXR327543:RXR327546 SHN327543:SHN327546 SRJ327543:SRJ327546 TBF327543:TBF327546 TLB327543:TLB327546 TUX327543:TUX327546 UET327543:UET327546 UOP327543:UOP327546 UYL327543:UYL327546 VIH327543:VIH327546 VSD327543:VSD327546 WBZ327543:WBZ327546 WLV327543:WLV327546 WVR327543:WVR327546 J393079:J393082 JF393079:JF393082 TB393079:TB393082 ACX393079:ACX393082 AMT393079:AMT393082 AWP393079:AWP393082 BGL393079:BGL393082 BQH393079:BQH393082 CAD393079:CAD393082 CJZ393079:CJZ393082 CTV393079:CTV393082 DDR393079:DDR393082 DNN393079:DNN393082 DXJ393079:DXJ393082 EHF393079:EHF393082 ERB393079:ERB393082 FAX393079:FAX393082 FKT393079:FKT393082 FUP393079:FUP393082 GEL393079:GEL393082 GOH393079:GOH393082 GYD393079:GYD393082 HHZ393079:HHZ393082 HRV393079:HRV393082 IBR393079:IBR393082 ILN393079:ILN393082 IVJ393079:IVJ393082 JFF393079:JFF393082 JPB393079:JPB393082 JYX393079:JYX393082 KIT393079:KIT393082 KSP393079:KSP393082 LCL393079:LCL393082 LMH393079:LMH393082 LWD393079:LWD393082 MFZ393079:MFZ393082 MPV393079:MPV393082 MZR393079:MZR393082 NJN393079:NJN393082 NTJ393079:NTJ393082 ODF393079:ODF393082 ONB393079:ONB393082 OWX393079:OWX393082 PGT393079:PGT393082 PQP393079:PQP393082 QAL393079:QAL393082 QKH393079:QKH393082 QUD393079:QUD393082 RDZ393079:RDZ393082 RNV393079:RNV393082 RXR393079:RXR393082 SHN393079:SHN393082 SRJ393079:SRJ393082 TBF393079:TBF393082 TLB393079:TLB393082 TUX393079:TUX393082 UET393079:UET393082 UOP393079:UOP393082 UYL393079:UYL393082 VIH393079:VIH393082 VSD393079:VSD393082 WBZ393079:WBZ393082 WLV393079:WLV393082 WVR393079:WVR393082 J458615:J458618 JF458615:JF458618 TB458615:TB458618 ACX458615:ACX458618 AMT458615:AMT458618 AWP458615:AWP458618 BGL458615:BGL458618 BQH458615:BQH458618 CAD458615:CAD458618 CJZ458615:CJZ458618 CTV458615:CTV458618 DDR458615:DDR458618 DNN458615:DNN458618 DXJ458615:DXJ458618 EHF458615:EHF458618 ERB458615:ERB458618 FAX458615:FAX458618 FKT458615:FKT458618 FUP458615:FUP458618 GEL458615:GEL458618 GOH458615:GOH458618 GYD458615:GYD458618 HHZ458615:HHZ458618 HRV458615:HRV458618 IBR458615:IBR458618 ILN458615:ILN458618 IVJ458615:IVJ458618 JFF458615:JFF458618 JPB458615:JPB458618 JYX458615:JYX458618 KIT458615:KIT458618 KSP458615:KSP458618 LCL458615:LCL458618 LMH458615:LMH458618 LWD458615:LWD458618 MFZ458615:MFZ458618 MPV458615:MPV458618 MZR458615:MZR458618 NJN458615:NJN458618 NTJ458615:NTJ458618 ODF458615:ODF458618 ONB458615:ONB458618 OWX458615:OWX458618 PGT458615:PGT458618 PQP458615:PQP458618 QAL458615:QAL458618 QKH458615:QKH458618 QUD458615:QUD458618 RDZ458615:RDZ458618 RNV458615:RNV458618 RXR458615:RXR458618 SHN458615:SHN458618 SRJ458615:SRJ458618 TBF458615:TBF458618 TLB458615:TLB458618 TUX458615:TUX458618 UET458615:UET458618 UOP458615:UOP458618 UYL458615:UYL458618 VIH458615:VIH458618 VSD458615:VSD458618 WBZ458615:WBZ458618 WLV458615:WLV458618 WVR458615:WVR458618 J524151:J524154 JF524151:JF524154 TB524151:TB524154 ACX524151:ACX524154 AMT524151:AMT524154 AWP524151:AWP524154 BGL524151:BGL524154 BQH524151:BQH524154 CAD524151:CAD524154 CJZ524151:CJZ524154 CTV524151:CTV524154 DDR524151:DDR524154 DNN524151:DNN524154 DXJ524151:DXJ524154 EHF524151:EHF524154 ERB524151:ERB524154 FAX524151:FAX524154 FKT524151:FKT524154 FUP524151:FUP524154 GEL524151:GEL524154 GOH524151:GOH524154 GYD524151:GYD524154 HHZ524151:HHZ524154 HRV524151:HRV524154 IBR524151:IBR524154 ILN524151:ILN524154 IVJ524151:IVJ524154 JFF524151:JFF524154 JPB524151:JPB524154 JYX524151:JYX524154 KIT524151:KIT524154 KSP524151:KSP524154 LCL524151:LCL524154 LMH524151:LMH524154 LWD524151:LWD524154 MFZ524151:MFZ524154 MPV524151:MPV524154 MZR524151:MZR524154 NJN524151:NJN524154 NTJ524151:NTJ524154 ODF524151:ODF524154 ONB524151:ONB524154 OWX524151:OWX524154 PGT524151:PGT524154 PQP524151:PQP524154 QAL524151:QAL524154 QKH524151:QKH524154 QUD524151:QUD524154 RDZ524151:RDZ524154 RNV524151:RNV524154 RXR524151:RXR524154 SHN524151:SHN524154 SRJ524151:SRJ524154 TBF524151:TBF524154 TLB524151:TLB524154 TUX524151:TUX524154 UET524151:UET524154 UOP524151:UOP524154 UYL524151:UYL524154 VIH524151:VIH524154 VSD524151:VSD524154 WBZ524151:WBZ524154 WLV524151:WLV524154 WVR524151:WVR524154 J589687:J589690 JF589687:JF589690 TB589687:TB589690 ACX589687:ACX589690 AMT589687:AMT589690 AWP589687:AWP589690 BGL589687:BGL589690 BQH589687:BQH589690 CAD589687:CAD589690 CJZ589687:CJZ589690 CTV589687:CTV589690 DDR589687:DDR589690 DNN589687:DNN589690 DXJ589687:DXJ589690 EHF589687:EHF589690 ERB589687:ERB589690 FAX589687:FAX589690 FKT589687:FKT589690 FUP589687:FUP589690 GEL589687:GEL589690 GOH589687:GOH589690 GYD589687:GYD589690 HHZ589687:HHZ589690 HRV589687:HRV589690 IBR589687:IBR589690 ILN589687:ILN589690 IVJ589687:IVJ589690 JFF589687:JFF589690 JPB589687:JPB589690 JYX589687:JYX589690 KIT589687:KIT589690 KSP589687:KSP589690 LCL589687:LCL589690 LMH589687:LMH589690 LWD589687:LWD589690 MFZ589687:MFZ589690 MPV589687:MPV589690 MZR589687:MZR589690 NJN589687:NJN589690 NTJ589687:NTJ589690 ODF589687:ODF589690 ONB589687:ONB589690 OWX589687:OWX589690 PGT589687:PGT589690 PQP589687:PQP589690 QAL589687:QAL589690 QKH589687:QKH589690 QUD589687:QUD589690 RDZ589687:RDZ589690 RNV589687:RNV589690 RXR589687:RXR589690 SHN589687:SHN589690 SRJ589687:SRJ589690 TBF589687:TBF589690 TLB589687:TLB589690 TUX589687:TUX589690 UET589687:UET589690 UOP589687:UOP589690 UYL589687:UYL589690 VIH589687:VIH589690 VSD589687:VSD589690 WBZ589687:WBZ589690 WLV589687:WLV589690 WVR589687:WVR589690 J655223:J655226 JF655223:JF655226 TB655223:TB655226 ACX655223:ACX655226 AMT655223:AMT655226 AWP655223:AWP655226 BGL655223:BGL655226 BQH655223:BQH655226 CAD655223:CAD655226 CJZ655223:CJZ655226 CTV655223:CTV655226 DDR655223:DDR655226 DNN655223:DNN655226 DXJ655223:DXJ655226 EHF655223:EHF655226 ERB655223:ERB655226 FAX655223:FAX655226 FKT655223:FKT655226 FUP655223:FUP655226 GEL655223:GEL655226 GOH655223:GOH655226 GYD655223:GYD655226 HHZ655223:HHZ655226 HRV655223:HRV655226 IBR655223:IBR655226 ILN655223:ILN655226 IVJ655223:IVJ655226 JFF655223:JFF655226 JPB655223:JPB655226 JYX655223:JYX655226 KIT655223:KIT655226 KSP655223:KSP655226 LCL655223:LCL655226 LMH655223:LMH655226 LWD655223:LWD655226 MFZ655223:MFZ655226 MPV655223:MPV655226 MZR655223:MZR655226 NJN655223:NJN655226 NTJ655223:NTJ655226 ODF655223:ODF655226 ONB655223:ONB655226 OWX655223:OWX655226 PGT655223:PGT655226 PQP655223:PQP655226 QAL655223:QAL655226 QKH655223:QKH655226 QUD655223:QUD655226 RDZ655223:RDZ655226 RNV655223:RNV655226 RXR655223:RXR655226 SHN655223:SHN655226 SRJ655223:SRJ655226 TBF655223:TBF655226 TLB655223:TLB655226 TUX655223:TUX655226 UET655223:UET655226 UOP655223:UOP655226 UYL655223:UYL655226 VIH655223:VIH655226 VSD655223:VSD655226 WBZ655223:WBZ655226 WLV655223:WLV655226 WVR655223:WVR655226 J720759:J720762 JF720759:JF720762 TB720759:TB720762 ACX720759:ACX720762 AMT720759:AMT720762 AWP720759:AWP720762 BGL720759:BGL720762 BQH720759:BQH720762 CAD720759:CAD720762 CJZ720759:CJZ720762 CTV720759:CTV720762 DDR720759:DDR720762 DNN720759:DNN720762 DXJ720759:DXJ720762 EHF720759:EHF720762 ERB720759:ERB720762 FAX720759:FAX720762 FKT720759:FKT720762 FUP720759:FUP720762 GEL720759:GEL720762 GOH720759:GOH720762 GYD720759:GYD720762 HHZ720759:HHZ720762 HRV720759:HRV720762 IBR720759:IBR720762 ILN720759:ILN720762 IVJ720759:IVJ720762 JFF720759:JFF720762 JPB720759:JPB720762 JYX720759:JYX720762 KIT720759:KIT720762 KSP720759:KSP720762 LCL720759:LCL720762 LMH720759:LMH720762 LWD720759:LWD720762 MFZ720759:MFZ720762 MPV720759:MPV720762 MZR720759:MZR720762 NJN720759:NJN720762 NTJ720759:NTJ720762 ODF720759:ODF720762 ONB720759:ONB720762 OWX720759:OWX720762 PGT720759:PGT720762 PQP720759:PQP720762 QAL720759:QAL720762 QKH720759:QKH720762 QUD720759:QUD720762 RDZ720759:RDZ720762 RNV720759:RNV720762 RXR720759:RXR720762 SHN720759:SHN720762 SRJ720759:SRJ720762 TBF720759:TBF720762 TLB720759:TLB720762 TUX720759:TUX720762 UET720759:UET720762 UOP720759:UOP720762 UYL720759:UYL720762 VIH720759:VIH720762 VSD720759:VSD720762 WBZ720759:WBZ720762 WLV720759:WLV720762 WVR720759:WVR720762 J786295:J786298 JF786295:JF786298 TB786295:TB786298 ACX786295:ACX786298 AMT786295:AMT786298 AWP786295:AWP786298 BGL786295:BGL786298 BQH786295:BQH786298 CAD786295:CAD786298 CJZ786295:CJZ786298 CTV786295:CTV786298 DDR786295:DDR786298 DNN786295:DNN786298 DXJ786295:DXJ786298 EHF786295:EHF786298 ERB786295:ERB786298 FAX786295:FAX786298 FKT786295:FKT786298 FUP786295:FUP786298 GEL786295:GEL786298 GOH786295:GOH786298 GYD786295:GYD786298 HHZ786295:HHZ786298 HRV786295:HRV786298 IBR786295:IBR786298 ILN786295:ILN786298 IVJ786295:IVJ786298 JFF786295:JFF786298 JPB786295:JPB786298 JYX786295:JYX786298 KIT786295:KIT786298 KSP786295:KSP786298 LCL786295:LCL786298 LMH786295:LMH786298 LWD786295:LWD786298 MFZ786295:MFZ786298 MPV786295:MPV786298 MZR786295:MZR786298 NJN786295:NJN786298 NTJ786295:NTJ786298 ODF786295:ODF786298 ONB786295:ONB786298 OWX786295:OWX786298 PGT786295:PGT786298 PQP786295:PQP786298 QAL786295:QAL786298 QKH786295:QKH786298 QUD786295:QUD786298 RDZ786295:RDZ786298 RNV786295:RNV786298 RXR786295:RXR786298 SHN786295:SHN786298 SRJ786295:SRJ786298 TBF786295:TBF786298 TLB786295:TLB786298 TUX786295:TUX786298 UET786295:UET786298 UOP786295:UOP786298 UYL786295:UYL786298 VIH786295:VIH786298 VSD786295:VSD786298 WBZ786295:WBZ786298 WLV786295:WLV786298 WVR786295:WVR786298 J851831:J851834 JF851831:JF851834 TB851831:TB851834 ACX851831:ACX851834 AMT851831:AMT851834 AWP851831:AWP851834 BGL851831:BGL851834 BQH851831:BQH851834 CAD851831:CAD851834 CJZ851831:CJZ851834 CTV851831:CTV851834 DDR851831:DDR851834 DNN851831:DNN851834 DXJ851831:DXJ851834 EHF851831:EHF851834 ERB851831:ERB851834 FAX851831:FAX851834 FKT851831:FKT851834 FUP851831:FUP851834 GEL851831:GEL851834 GOH851831:GOH851834 GYD851831:GYD851834 HHZ851831:HHZ851834 HRV851831:HRV851834 IBR851831:IBR851834 ILN851831:ILN851834 IVJ851831:IVJ851834 JFF851831:JFF851834 JPB851831:JPB851834 JYX851831:JYX851834 KIT851831:KIT851834 KSP851831:KSP851834 LCL851831:LCL851834 LMH851831:LMH851834 LWD851831:LWD851834 MFZ851831:MFZ851834 MPV851831:MPV851834 MZR851831:MZR851834 NJN851831:NJN851834 NTJ851831:NTJ851834 ODF851831:ODF851834 ONB851831:ONB851834 OWX851831:OWX851834 PGT851831:PGT851834 PQP851831:PQP851834 QAL851831:QAL851834 QKH851831:QKH851834 QUD851831:QUD851834 RDZ851831:RDZ851834 RNV851831:RNV851834 RXR851831:RXR851834 SHN851831:SHN851834 SRJ851831:SRJ851834 TBF851831:TBF851834 TLB851831:TLB851834 TUX851831:TUX851834 UET851831:UET851834 UOP851831:UOP851834 UYL851831:UYL851834 VIH851831:VIH851834 VSD851831:VSD851834 WBZ851831:WBZ851834 WLV851831:WLV851834 WVR851831:WVR851834 J917367:J917370 JF917367:JF917370 TB917367:TB917370 ACX917367:ACX917370 AMT917367:AMT917370 AWP917367:AWP917370 BGL917367:BGL917370 BQH917367:BQH917370 CAD917367:CAD917370 CJZ917367:CJZ917370 CTV917367:CTV917370 DDR917367:DDR917370 DNN917367:DNN917370 DXJ917367:DXJ917370 EHF917367:EHF917370 ERB917367:ERB917370 FAX917367:FAX917370 FKT917367:FKT917370 FUP917367:FUP917370 GEL917367:GEL917370 GOH917367:GOH917370 GYD917367:GYD917370 HHZ917367:HHZ917370 HRV917367:HRV917370 IBR917367:IBR917370 ILN917367:ILN917370 IVJ917367:IVJ917370 JFF917367:JFF917370 JPB917367:JPB917370 JYX917367:JYX917370 KIT917367:KIT917370 KSP917367:KSP917370 LCL917367:LCL917370 LMH917367:LMH917370 LWD917367:LWD917370 MFZ917367:MFZ917370 MPV917367:MPV917370 MZR917367:MZR917370 NJN917367:NJN917370 NTJ917367:NTJ917370 ODF917367:ODF917370 ONB917367:ONB917370 OWX917367:OWX917370 PGT917367:PGT917370 PQP917367:PQP917370 QAL917367:QAL917370 QKH917367:QKH917370 QUD917367:QUD917370 RDZ917367:RDZ917370 RNV917367:RNV917370 RXR917367:RXR917370 SHN917367:SHN917370 SRJ917367:SRJ917370 TBF917367:TBF917370 TLB917367:TLB917370 TUX917367:TUX917370 UET917367:UET917370 UOP917367:UOP917370 UYL917367:UYL917370 VIH917367:VIH917370 VSD917367:VSD917370 WBZ917367:WBZ917370 WLV917367:WLV917370 WVR917367:WVR917370 J982903:J982906 JF982903:JF982906 TB982903:TB982906 ACX982903:ACX982906 AMT982903:AMT982906 AWP982903:AWP982906 BGL982903:BGL982906 BQH982903:BQH982906 CAD982903:CAD982906 CJZ982903:CJZ982906 CTV982903:CTV982906 DDR982903:DDR982906 DNN982903:DNN982906 DXJ982903:DXJ982906 EHF982903:EHF982906 ERB982903:ERB982906 FAX982903:FAX982906 FKT982903:FKT982906 FUP982903:FUP982906 GEL982903:GEL982906 GOH982903:GOH982906 GYD982903:GYD982906 HHZ982903:HHZ982906 HRV982903:HRV982906 IBR982903:IBR982906 ILN982903:ILN982906 IVJ982903:IVJ982906 JFF982903:JFF982906 JPB982903:JPB982906 JYX982903:JYX982906 KIT982903:KIT982906 KSP982903:KSP982906 LCL982903:LCL982906 LMH982903:LMH982906 LWD982903:LWD982906 MFZ982903:MFZ982906 MPV982903:MPV982906 MZR982903:MZR982906 NJN982903:NJN982906 NTJ982903:NTJ982906 ODF982903:ODF982906 ONB982903:ONB982906 OWX982903:OWX982906 PGT982903:PGT982906 PQP982903:PQP982906 QAL982903:QAL982906 QKH982903:QKH982906 QUD982903:QUD982906 RDZ982903:RDZ982906 RNV982903:RNV982906 RXR982903:RXR982906 SHN982903:SHN982906 SRJ982903:SRJ982906 TBF982903:TBF982906 TLB982903:TLB982906 TUX982903:TUX982906 UET982903:UET982906 UOP982903:UOP982906 UYL982903:UYL982906 VIH982903:VIH982906 VSD982903:VSD982906 WBZ982903:WBZ982906 WLV982903:WLV982906 WVR982903:WVR982906 J65420:J65432 JF65420:JF65432 TB65420:TB65432 ACX65420:ACX65432 AMT65420:AMT65432 AWP65420:AWP65432 BGL65420:BGL65432 BQH65420:BQH65432 CAD65420:CAD65432 CJZ65420:CJZ65432 CTV65420:CTV65432 DDR65420:DDR65432 DNN65420:DNN65432 DXJ65420:DXJ65432 EHF65420:EHF65432 ERB65420:ERB65432 FAX65420:FAX65432 FKT65420:FKT65432 FUP65420:FUP65432 GEL65420:GEL65432 GOH65420:GOH65432 GYD65420:GYD65432 HHZ65420:HHZ65432 HRV65420:HRV65432 IBR65420:IBR65432 ILN65420:ILN65432 IVJ65420:IVJ65432 JFF65420:JFF65432 JPB65420:JPB65432 JYX65420:JYX65432 KIT65420:KIT65432 KSP65420:KSP65432 LCL65420:LCL65432 LMH65420:LMH65432 LWD65420:LWD65432 MFZ65420:MFZ65432 MPV65420:MPV65432 MZR65420:MZR65432 NJN65420:NJN65432 NTJ65420:NTJ65432 ODF65420:ODF65432 ONB65420:ONB65432 OWX65420:OWX65432 PGT65420:PGT65432 PQP65420:PQP65432 QAL65420:QAL65432 QKH65420:QKH65432 QUD65420:QUD65432 RDZ65420:RDZ65432 RNV65420:RNV65432 RXR65420:RXR65432 SHN65420:SHN65432 SRJ65420:SRJ65432 TBF65420:TBF65432 TLB65420:TLB65432 TUX65420:TUX65432 UET65420:UET65432 UOP65420:UOP65432 UYL65420:UYL65432 VIH65420:VIH65432 VSD65420:VSD65432 WBZ65420:WBZ65432 WLV65420:WLV65432 WVR65420:WVR65432 J130956:J130968 JF130956:JF130968 TB130956:TB130968 ACX130956:ACX130968 AMT130956:AMT130968 AWP130956:AWP130968 BGL130956:BGL130968 BQH130956:BQH130968 CAD130956:CAD130968 CJZ130956:CJZ130968 CTV130956:CTV130968 DDR130956:DDR130968 DNN130956:DNN130968 DXJ130956:DXJ130968 EHF130956:EHF130968 ERB130956:ERB130968 FAX130956:FAX130968 FKT130956:FKT130968 FUP130956:FUP130968 GEL130956:GEL130968 GOH130956:GOH130968 GYD130956:GYD130968 HHZ130956:HHZ130968 HRV130956:HRV130968 IBR130956:IBR130968 ILN130956:ILN130968 IVJ130956:IVJ130968 JFF130956:JFF130968 JPB130956:JPB130968 JYX130956:JYX130968 KIT130956:KIT130968 KSP130956:KSP130968 LCL130956:LCL130968 LMH130956:LMH130968 LWD130956:LWD130968 MFZ130956:MFZ130968 MPV130956:MPV130968 MZR130956:MZR130968 NJN130956:NJN130968 NTJ130956:NTJ130968 ODF130956:ODF130968 ONB130956:ONB130968 OWX130956:OWX130968 PGT130956:PGT130968 PQP130956:PQP130968 QAL130956:QAL130968 QKH130956:QKH130968 QUD130956:QUD130968 RDZ130956:RDZ130968 RNV130956:RNV130968 RXR130956:RXR130968 SHN130956:SHN130968 SRJ130956:SRJ130968 TBF130956:TBF130968 TLB130956:TLB130968 TUX130956:TUX130968 UET130956:UET130968 UOP130956:UOP130968 UYL130956:UYL130968 VIH130956:VIH130968 VSD130956:VSD130968 WBZ130956:WBZ130968 WLV130956:WLV130968 WVR130956:WVR130968 J196492:J196504 JF196492:JF196504 TB196492:TB196504 ACX196492:ACX196504 AMT196492:AMT196504 AWP196492:AWP196504 BGL196492:BGL196504 BQH196492:BQH196504 CAD196492:CAD196504 CJZ196492:CJZ196504 CTV196492:CTV196504 DDR196492:DDR196504 DNN196492:DNN196504 DXJ196492:DXJ196504 EHF196492:EHF196504 ERB196492:ERB196504 FAX196492:FAX196504 FKT196492:FKT196504 FUP196492:FUP196504 GEL196492:GEL196504 GOH196492:GOH196504 GYD196492:GYD196504 HHZ196492:HHZ196504 HRV196492:HRV196504 IBR196492:IBR196504 ILN196492:ILN196504 IVJ196492:IVJ196504 JFF196492:JFF196504 JPB196492:JPB196504 JYX196492:JYX196504 KIT196492:KIT196504 KSP196492:KSP196504 LCL196492:LCL196504 LMH196492:LMH196504 LWD196492:LWD196504 MFZ196492:MFZ196504 MPV196492:MPV196504 MZR196492:MZR196504 NJN196492:NJN196504 NTJ196492:NTJ196504 ODF196492:ODF196504 ONB196492:ONB196504 OWX196492:OWX196504 PGT196492:PGT196504 PQP196492:PQP196504 QAL196492:QAL196504 QKH196492:QKH196504 QUD196492:QUD196504 RDZ196492:RDZ196504 RNV196492:RNV196504 RXR196492:RXR196504 SHN196492:SHN196504 SRJ196492:SRJ196504 TBF196492:TBF196504 TLB196492:TLB196504 TUX196492:TUX196504 UET196492:UET196504 UOP196492:UOP196504 UYL196492:UYL196504 VIH196492:VIH196504 VSD196492:VSD196504 WBZ196492:WBZ196504 WLV196492:WLV196504 WVR196492:WVR196504 J262028:J262040 JF262028:JF262040 TB262028:TB262040 ACX262028:ACX262040 AMT262028:AMT262040 AWP262028:AWP262040 BGL262028:BGL262040 BQH262028:BQH262040 CAD262028:CAD262040 CJZ262028:CJZ262040 CTV262028:CTV262040 DDR262028:DDR262040 DNN262028:DNN262040 DXJ262028:DXJ262040 EHF262028:EHF262040 ERB262028:ERB262040 FAX262028:FAX262040 FKT262028:FKT262040 FUP262028:FUP262040 GEL262028:GEL262040 GOH262028:GOH262040 GYD262028:GYD262040 HHZ262028:HHZ262040 HRV262028:HRV262040 IBR262028:IBR262040 ILN262028:ILN262040 IVJ262028:IVJ262040 JFF262028:JFF262040 JPB262028:JPB262040 JYX262028:JYX262040 KIT262028:KIT262040 KSP262028:KSP262040 LCL262028:LCL262040 LMH262028:LMH262040 LWD262028:LWD262040 MFZ262028:MFZ262040 MPV262028:MPV262040 MZR262028:MZR262040 NJN262028:NJN262040 NTJ262028:NTJ262040 ODF262028:ODF262040 ONB262028:ONB262040 OWX262028:OWX262040 PGT262028:PGT262040 PQP262028:PQP262040 QAL262028:QAL262040 QKH262028:QKH262040 QUD262028:QUD262040 RDZ262028:RDZ262040 RNV262028:RNV262040 RXR262028:RXR262040 SHN262028:SHN262040 SRJ262028:SRJ262040 TBF262028:TBF262040 TLB262028:TLB262040 TUX262028:TUX262040 UET262028:UET262040 UOP262028:UOP262040 UYL262028:UYL262040 VIH262028:VIH262040 VSD262028:VSD262040 WBZ262028:WBZ262040 WLV262028:WLV262040 WVR262028:WVR262040 J327564:J327576 JF327564:JF327576 TB327564:TB327576 ACX327564:ACX327576 AMT327564:AMT327576 AWP327564:AWP327576 BGL327564:BGL327576 BQH327564:BQH327576 CAD327564:CAD327576 CJZ327564:CJZ327576 CTV327564:CTV327576 DDR327564:DDR327576 DNN327564:DNN327576 DXJ327564:DXJ327576 EHF327564:EHF327576 ERB327564:ERB327576 FAX327564:FAX327576 FKT327564:FKT327576 FUP327564:FUP327576 GEL327564:GEL327576 GOH327564:GOH327576 GYD327564:GYD327576 HHZ327564:HHZ327576 HRV327564:HRV327576 IBR327564:IBR327576 ILN327564:ILN327576 IVJ327564:IVJ327576 JFF327564:JFF327576 JPB327564:JPB327576 JYX327564:JYX327576 KIT327564:KIT327576 KSP327564:KSP327576 LCL327564:LCL327576 LMH327564:LMH327576 LWD327564:LWD327576 MFZ327564:MFZ327576 MPV327564:MPV327576 MZR327564:MZR327576 NJN327564:NJN327576 NTJ327564:NTJ327576 ODF327564:ODF327576 ONB327564:ONB327576 OWX327564:OWX327576 PGT327564:PGT327576 PQP327564:PQP327576 QAL327564:QAL327576 QKH327564:QKH327576 QUD327564:QUD327576 RDZ327564:RDZ327576 RNV327564:RNV327576 RXR327564:RXR327576 SHN327564:SHN327576 SRJ327564:SRJ327576 TBF327564:TBF327576 TLB327564:TLB327576 TUX327564:TUX327576 UET327564:UET327576 UOP327564:UOP327576 UYL327564:UYL327576 VIH327564:VIH327576 VSD327564:VSD327576 WBZ327564:WBZ327576 WLV327564:WLV327576 WVR327564:WVR327576 J393100:J393112 JF393100:JF393112 TB393100:TB393112 ACX393100:ACX393112 AMT393100:AMT393112 AWP393100:AWP393112 BGL393100:BGL393112 BQH393100:BQH393112 CAD393100:CAD393112 CJZ393100:CJZ393112 CTV393100:CTV393112 DDR393100:DDR393112 DNN393100:DNN393112 DXJ393100:DXJ393112 EHF393100:EHF393112 ERB393100:ERB393112 FAX393100:FAX393112 FKT393100:FKT393112 FUP393100:FUP393112 GEL393100:GEL393112 GOH393100:GOH393112 GYD393100:GYD393112 HHZ393100:HHZ393112 HRV393100:HRV393112 IBR393100:IBR393112 ILN393100:ILN393112 IVJ393100:IVJ393112 JFF393100:JFF393112 JPB393100:JPB393112 JYX393100:JYX393112 KIT393100:KIT393112 KSP393100:KSP393112 LCL393100:LCL393112 LMH393100:LMH393112 LWD393100:LWD393112 MFZ393100:MFZ393112 MPV393100:MPV393112 MZR393100:MZR393112 NJN393100:NJN393112 NTJ393100:NTJ393112 ODF393100:ODF393112 ONB393100:ONB393112 OWX393100:OWX393112 PGT393100:PGT393112 PQP393100:PQP393112 QAL393100:QAL393112 QKH393100:QKH393112 QUD393100:QUD393112 RDZ393100:RDZ393112 RNV393100:RNV393112 RXR393100:RXR393112 SHN393100:SHN393112 SRJ393100:SRJ393112 TBF393100:TBF393112 TLB393100:TLB393112 TUX393100:TUX393112 UET393100:UET393112 UOP393100:UOP393112 UYL393100:UYL393112 VIH393100:VIH393112 VSD393100:VSD393112 WBZ393100:WBZ393112 WLV393100:WLV393112 WVR393100:WVR393112 J458636:J458648 JF458636:JF458648 TB458636:TB458648 ACX458636:ACX458648 AMT458636:AMT458648 AWP458636:AWP458648 BGL458636:BGL458648 BQH458636:BQH458648 CAD458636:CAD458648 CJZ458636:CJZ458648 CTV458636:CTV458648 DDR458636:DDR458648 DNN458636:DNN458648 DXJ458636:DXJ458648 EHF458636:EHF458648 ERB458636:ERB458648 FAX458636:FAX458648 FKT458636:FKT458648 FUP458636:FUP458648 GEL458636:GEL458648 GOH458636:GOH458648 GYD458636:GYD458648 HHZ458636:HHZ458648 HRV458636:HRV458648 IBR458636:IBR458648 ILN458636:ILN458648 IVJ458636:IVJ458648 JFF458636:JFF458648 JPB458636:JPB458648 JYX458636:JYX458648 KIT458636:KIT458648 KSP458636:KSP458648 LCL458636:LCL458648 LMH458636:LMH458648 LWD458636:LWD458648 MFZ458636:MFZ458648 MPV458636:MPV458648 MZR458636:MZR458648 NJN458636:NJN458648 NTJ458636:NTJ458648 ODF458636:ODF458648 ONB458636:ONB458648 OWX458636:OWX458648 PGT458636:PGT458648 PQP458636:PQP458648 QAL458636:QAL458648 QKH458636:QKH458648 QUD458636:QUD458648 RDZ458636:RDZ458648 RNV458636:RNV458648 RXR458636:RXR458648 SHN458636:SHN458648 SRJ458636:SRJ458648 TBF458636:TBF458648 TLB458636:TLB458648 TUX458636:TUX458648 UET458636:UET458648 UOP458636:UOP458648 UYL458636:UYL458648 VIH458636:VIH458648 VSD458636:VSD458648 WBZ458636:WBZ458648 WLV458636:WLV458648 WVR458636:WVR458648 J524172:J524184 JF524172:JF524184 TB524172:TB524184 ACX524172:ACX524184 AMT524172:AMT524184 AWP524172:AWP524184 BGL524172:BGL524184 BQH524172:BQH524184 CAD524172:CAD524184 CJZ524172:CJZ524184 CTV524172:CTV524184 DDR524172:DDR524184 DNN524172:DNN524184 DXJ524172:DXJ524184 EHF524172:EHF524184 ERB524172:ERB524184 FAX524172:FAX524184 FKT524172:FKT524184 FUP524172:FUP524184 GEL524172:GEL524184 GOH524172:GOH524184 GYD524172:GYD524184 HHZ524172:HHZ524184 HRV524172:HRV524184 IBR524172:IBR524184 ILN524172:ILN524184 IVJ524172:IVJ524184 JFF524172:JFF524184 JPB524172:JPB524184 JYX524172:JYX524184 KIT524172:KIT524184 KSP524172:KSP524184 LCL524172:LCL524184 LMH524172:LMH524184 LWD524172:LWD524184 MFZ524172:MFZ524184 MPV524172:MPV524184 MZR524172:MZR524184 NJN524172:NJN524184 NTJ524172:NTJ524184 ODF524172:ODF524184 ONB524172:ONB524184 OWX524172:OWX524184 PGT524172:PGT524184 PQP524172:PQP524184 QAL524172:QAL524184 QKH524172:QKH524184 QUD524172:QUD524184 RDZ524172:RDZ524184 RNV524172:RNV524184 RXR524172:RXR524184 SHN524172:SHN524184 SRJ524172:SRJ524184 TBF524172:TBF524184 TLB524172:TLB524184 TUX524172:TUX524184 UET524172:UET524184 UOP524172:UOP524184 UYL524172:UYL524184 VIH524172:VIH524184 VSD524172:VSD524184 WBZ524172:WBZ524184 WLV524172:WLV524184 WVR524172:WVR524184 J589708:J589720 JF589708:JF589720 TB589708:TB589720 ACX589708:ACX589720 AMT589708:AMT589720 AWP589708:AWP589720 BGL589708:BGL589720 BQH589708:BQH589720 CAD589708:CAD589720 CJZ589708:CJZ589720 CTV589708:CTV589720 DDR589708:DDR589720 DNN589708:DNN589720 DXJ589708:DXJ589720 EHF589708:EHF589720 ERB589708:ERB589720 FAX589708:FAX589720 FKT589708:FKT589720 FUP589708:FUP589720 GEL589708:GEL589720 GOH589708:GOH589720 GYD589708:GYD589720 HHZ589708:HHZ589720 HRV589708:HRV589720 IBR589708:IBR589720 ILN589708:ILN589720 IVJ589708:IVJ589720 JFF589708:JFF589720 JPB589708:JPB589720 JYX589708:JYX589720 KIT589708:KIT589720 KSP589708:KSP589720 LCL589708:LCL589720 LMH589708:LMH589720 LWD589708:LWD589720 MFZ589708:MFZ589720 MPV589708:MPV589720 MZR589708:MZR589720 NJN589708:NJN589720 NTJ589708:NTJ589720 ODF589708:ODF589720 ONB589708:ONB589720 OWX589708:OWX589720 PGT589708:PGT589720 PQP589708:PQP589720 QAL589708:QAL589720 QKH589708:QKH589720 QUD589708:QUD589720 RDZ589708:RDZ589720 RNV589708:RNV589720 RXR589708:RXR589720 SHN589708:SHN589720 SRJ589708:SRJ589720 TBF589708:TBF589720 TLB589708:TLB589720 TUX589708:TUX589720 UET589708:UET589720 UOP589708:UOP589720 UYL589708:UYL589720 VIH589708:VIH589720 VSD589708:VSD589720 WBZ589708:WBZ589720 WLV589708:WLV589720 WVR589708:WVR589720 J655244:J655256 JF655244:JF655256 TB655244:TB655256 ACX655244:ACX655256 AMT655244:AMT655256 AWP655244:AWP655256 BGL655244:BGL655256 BQH655244:BQH655256 CAD655244:CAD655256 CJZ655244:CJZ655256 CTV655244:CTV655256 DDR655244:DDR655256 DNN655244:DNN655256 DXJ655244:DXJ655256 EHF655244:EHF655256 ERB655244:ERB655256 FAX655244:FAX655256 FKT655244:FKT655256 FUP655244:FUP655256 GEL655244:GEL655256 GOH655244:GOH655256 GYD655244:GYD655256 HHZ655244:HHZ655256 HRV655244:HRV655256 IBR655244:IBR655256 ILN655244:ILN655256 IVJ655244:IVJ655256 JFF655244:JFF655256 JPB655244:JPB655256 JYX655244:JYX655256 KIT655244:KIT655256 KSP655244:KSP655256 LCL655244:LCL655256 LMH655244:LMH655256 LWD655244:LWD655256 MFZ655244:MFZ655256 MPV655244:MPV655256 MZR655244:MZR655256 NJN655244:NJN655256 NTJ655244:NTJ655256 ODF655244:ODF655256 ONB655244:ONB655256 OWX655244:OWX655256 PGT655244:PGT655256 PQP655244:PQP655256 QAL655244:QAL655256 QKH655244:QKH655256 QUD655244:QUD655256 RDZ655244:RDZ655256 RNV655244:RNV655256 RXR655244:RXR655256 SHN655244:SHN655256 SRJ655244:SRJ655256 TBF655244:TBF655256 TLB655244:TLB655256 TUX655244:TUX655256 UET655244:UET655256 UOP655244:UOP655256 UYL655244:UYL655256 VIH655244:VIH655256 VSD655244:VSD655256 WBZ655244:WBZ655256 WLV655244:WLV655256 WVR655244:WVR655256 J720780:J720792 JF720780:JF720792 TB720780:TB720792 ACX720780:ACX720792 AMT720780:AMT720792 AWP720780:AWP720792 BGL720780:BGL720792 BQH720780:BQH720792 CAD720780:CAD720792 CJZ720780:CJZ720792 CTV720780:CTV720792 DDR720780:DDR720792 DNN720780:DNN720792 DXJ720780:DXJ720792 EHF720780:EHF720792 ERB720780:ERB720792 FAX720780:FAX720792 FKT720780:FKT720792 FUP720780:FUP720792 GEL720780:GEL720792 GOH720780:GOH720792 GYD720780:GYD720792 HHZ720780:HHZ720792 HRV720780:HRV720792 IBR720780:IBR720792 ILN720780:ILN720792 IVJ720780:IVJ720792 JFF720780:JFF720792 JPB720780:JPB720792 JYX720780:JYX720792 KIT720780:KIT720792 KSP720780:KSP720792 LCL720780:LCL720792 LMH720780:LMH720792 LWD720780:LWD720792 MFZ720780:MFZ720792 MPV720780:MPV720792 MZR720780:MZR720792 NJN720780:NJN720792 NTJ720780:NTJ720792 ODF720780:ODF720792 ONB720780:ONB720792 OWX720780:OWX720792 PGT720780:PGT720792 PQP720780:PQP720792 QAL720780:QAL720792 QKH720780:QKH720792 QUD720780:QUD720792 RDZ720780:RDZ720792 RNV720780:RNV720792 RXR720780:RXR720792 SHN720780:SHN720792 SRJ720780:SRJ720792 TBF720780:TBF720792 TLB720780:TLB720792 TUX720780:TUX720792 UET720780:UET720792 UOP720780:UOP720792 UYL720780:UYL720792 VIH720780:VIH720792 VSD720780:VSD720792 WBZ720780:WBZ720792 WLV720780:WLV720792 WVR720780:WVR720792 J786316:J786328 JF786316:JF786328 TB786316:TB786328 ACX786316:ACX786328 AMT786316:AMT786328 AWP786316:AWP786328 BGL786316:BGL786328 BQH786316:BQH786328 CAD786316:CAD786328 CJZ786316:CJZ786328 CTV786316:CTV786328 DDR786316:DDR786328 DNN786316:DNN786328 DXJ786316:DXJ786328 EHF786316:EHF786328 ERB786316:ERB786328 FAX786316:FAX786328 FKT786316:FKT786328 FUP786316:FUP786328 GEL786316:GEL786328 GOH786316:GOH786328 GYD786316:GYD786328 HHZ786316:HHZ786328 HRV786316:HRV786328 IBR786316:IBR786328 ILN786316:ILN786328 IVJ786316:IVJ786328 JFF786316:JFF786328 JPB786316:JPB786328 JYX786316:JYX786328 KIT786316:KIT786328 KSP786316:KSP786328 LCL786316:LCL786328 LMH786316:LMH786328 LWD786316:LWD786328 MFZ786316:MFZ786328 MPV786316:MPV786328 MZR786316:MZR786328 NJN786316:NJN786328 NTJ786316:NTJ786328 ODF786316:ODF786328 ONB786316:ONB786328 OWX786316:OWX786328 PGT786316:PGT786328 PQP786316:PQP786328 QAL786316:QAL786328 QKH786316:QKH786328 QUD786316:QUD786328 RDZ786316:RDZ786328 RNV786316:RNV786328 RXR786316:RXR786328 SHN786316:SHN786328 SRJ786316:SRJ786328 TBF786316:TBF786328 TLB786316:TLB786328 TUX786316:TUX786328 UET786316:UET786328 UOP786316:UOP786328 UYL786316:UYL786328 VIH786316:VIH786328 VSD786316:VSD786328 WBZ786316:WBZ786328 WLV786316:WLV786328 WVR786316:WVR786328 J851852:J851864 JF851852:JF851864 TB851852:TB851864 ACX851852:ACX851864 AMT851852:AMT851864 AWP851852:AWP851864 BGL851852:BGL851864 BQH851852:BQH851864 CAD851852:CAD851864 CJZ851852:CJZ851864 CTV851852:CTV851864 DDR851852:DDR851864 DNN851852:DNN851864 DXJ851852:DXJ851864 EHF851852:EHF851864 ERB851852:ERB851864 FAX851852:FAX851864 FKT851852:FKT851864 FUP851852:FUP851864 GEL851852:GEL851864 GOH851852:GOH851864 GYD851852:GYD851864 HHZ851852:HHZ851864 HRV851852:HRV851864 IBR851852:IBR851864 ILN851852:ILN851864 IVJ851852:IVJ851864 JFF851852:JFF851864 JPB851852:JPB851864 JYX851852:JYX851864 KIT851852:KIT851864 KSP851852:KSP851864 LCL851852:LCL851864 LMH851852:LMH851864 LWD851852:LWD851864 MFZ851852:MFZ851864 MPV851852:MPV851864 MZR851852:MZR851864 NJN851852:NJN851864 NTJ851852:NTJ851864 ODF851852:ODF851864 ONB851852:ONB851864 OWX851852:OWX851864 PGT851852:PGT851864 PQP851852:PQP851864 QAL851852:QAL851864 QKH851852:QKH851864 QUD851852:QUD851864 RDZ851852:RDZ851864 RNV851852:RNV851864 RXR851852:RXR851864 SHN851852:SHN851864 SRJ851852:SRJ851864 TBF851852:TBF851864 TLB851852:TLB851864 TUX851852:TUX851864 UET851852:UET851864 UOP851852:UOP851864 UYL851852:UYL851864 VIH851852:VIH851864 VSD851852:VSD851864 WBZ851852:WBZ851864 WLV851852:WLV851864 WVR851852:WVR851864 J917388:J917400 JF917388:JF917400 TB917388:TB917400 ACX917388:ACX917400 AMT917388:AMT917400 AWP917388:AWP917400 BGL917388:BGL917400 BQH917388:BQH917400 CAD917388:CAD917400 CJZ917388:CJZ917400 CTV917388:CTV917400 DDR917388:DDR917400 DNN917388:DNN917400 DXJ917388:DXJ917400 EHF917388:EHF917400 ERB917388:ERB917400 FAX917388:FAX917400 FKT917388:FKT917400 FUP917388:FUP917400 GEL917388:GEL917400 GOH917388:GOH917400 GYD917388:GYD917400 HHZ917388:HHZ917400 HRV917388:HRV917400 IBR917388:IBR917400 ILN917388:ILN917400 IVJ917388:IVJ917400 JFF917388:JFF917400 JPB917388:JPB917400 JYX917388:JYX917400 KIT917388:KIT917400 KSP917388:KSP917400 LCL917388:LCL917400 LMH917388:LMH917400 LWD917388:LWD917400 MFZ917388:MFZ917400 MPV917388:MPV917400 MZR917388:MZR917400 NJN917388:NJN917400 NTJ917388:NTJ917400 ODF917388:ODF917400 ONB917388:ONB917400 OWX917388:OWX917400 PGT917388:PGT917400 PQP917388:PQP917400 QAL917388:QAL917400 QKH917388:QKH917400 QUD917388:QUD917400 RDZ917388:RDZ917400 RNV917388:RNV917400 RXR917388:RXR917400 SHN917388:SHN917400 SRJ917388:SRJ917400 TBF917388:TBF917400 TLB917388:TLB917400 TUX917388:TUX917400 UET917388:UET917400 UOP917388:UOP917400 UYL917388:UYL917400 VIH917388:VIH917400 VSD917388:VSD917400 WBZ917388:WBZ917400 WLV917388:WLV917400 WVR917388:WVR917400 J982924:J982936 JF982924:JF982936 TB982924:TB982936 ACX982924:ACX982936 AMT982924:AMT982936 AWP982924:AWP982936 BGL982924:BGL982936 BQH982924:BQH982936 CAD982924:CAD982936 CJZ982924:CJZ982936 CTV982924:CTV982936 DDR982924:DDR982936 DNN982924:DNN982936 DXJ982924:DXJ982936 EHF982924:EHF982936 ERB982924:ERB982936 FAX982924:FAX982936 FKT982924:FKT982936 FUP982924:FUP982936 GEL982924:GEL982936 GOH982924:GOH982936 GYD982924:GYD982936 HHZ982924:HHZ982936 HRV982924:HRV982936 IBR982924:IBR982936 ILN982924:ILN982936 IVJ982924:IVJ982936 JFF982924:JFF982936 JPB982924:JPB982936 JYX982924:JYX982936 KIT982924:KIT982936 KSP982924:KSP982936 LCL982924:LCL982936 LMH982924:LMH982936 LWD982924:LWD982936 MFZ982924:MFZ982936 MPV982924:MPV982936 MZR982924:MZR982936 NJN982924:NJN982936 NTJ982924:NTJ982936 ODF982924:ODF982936 ONB982924:ONB982936 OWX982924:OWX982936 PGT982924:PGT982936 PQP982924:PQP982936 QAL982924:QAL982936 QKH982924:QKH982936 QUD982924:QUD982936 RDZ982924:RDZ982936 RNV982924:RNV982936 RXR982924:RXR982936 SHN982924:SHN982936 SRJ982924:SRJ982936 TBF982924:TBF982936 TLB982924:TLB982936 TUX982924:TUX982936 UET982924:UET982936 UOP982924:UOP982936 UYL982924:UYL982936 VIH982924:VIH982936 VSD982924:VSD982936 WBZ982924:WBZ982936 WLV982924:WLV982936 WVR982924:WVR982936 J65468:J65484 JF65468:JF65484 TB65468:TB65484 ACX65468:ACX65484 AMT65468:AMT65484 AWP65468:AWP65484 BGL65468:BGL65484 BQH65468:BQH65484 CAD65468:CAD65484 CJZ65468:CJZ65484 CTV65468:CTV65484 DDR65468:DDR65484 DNN65468:DNN65484 DXJ65468:DXJ65484 EHF65468:EHF65484 ERB65468:ERB65484 FAX65468:FAX65484 FKT65468:FKT65484 FUP65468:FUP65484 GEL65468:GEL65484 GOH65468:GOH65484 GYD65468:GYD65484 HHZ65468:HHZ65484 HRV65468:HRV65484 IBR65468:IBR65484 ILN65468:ILN65484 IVJ65468:IVJ65484 JFF65468:JFF65484 JPB65468:JPB65484 JYX65468:JYX65484 KIT65468:KIT65484 KSP65468:KSP65484 LCL65468:LCL65484 LMH65468:LMH65484 LWD65468:LWD65484 MFZ65468:MFZ65484 MPV65468:MPV65484 MZR65468:MZR65484 NJN65468:NJN65484 NTJ65468:NTJ65484 ODF65468:ODF65484 ONB65468:ONB65484 OWX65468:OWX65484 PGT65468:PGT65484 PQP65468:PQP65484 QAL65468:QAL65484 QKH65468:QKH65484 QUD65468:QUD65484 RDZ65468:RDZ65484 RNV65468:RNV65484 RXR65468:RXR65484 SHN65468:SHN65484 SRJ65468:SRJ65484 TBF65468:TBF65484 TLB65468:TLB65484 TUX65468:TUX65484 UET65468:UET65484 UOP65468:UOP65484 UYL65468:UYL65484 VIH65468:VIH65484 VSD65468:VSD65484 WBZ65468:WBZ65484 WLV65468:WLV65484 WVR65468:WVR65484 J131004:J131020 JF131004:JF131020 TB131004:TB131020 ACX131004:ACX131020 AMT131004:AMT131020 AWP131004:AWP131020 BGL131004:BGL131020 BQH131004:BQH131020 CAD131004:CAD131020 CJZ131004:CJZ131020 CTV131004:CTV131020 DDR131004:DDR131020 DNN131004:DNN131020 DXJ131004:DXJ131020 EHF131004:EHF131020 ERB131004:ERB131020 FAX131004:FAX131020 FKT131004:FKT131020 FUP131004:FUP131020 GEL131004:GEL131020 GOH131004:GOH131020 GYD131004:GYD131020 HHZ131004:HHZ131020 HRV131004:HRV131020 IBR131004:IBR131020 ILN131004:ILN131020 IVJ131004:IVJ131020 JFF131004:JFF131020 JPB131004:JPB131020 JYX131004:JYX131020 KIT131004:KIT131020 KSP131004:KSP131020 LCL131004:LCL131020 LMH131004:LMH131020 LWD131004:LWD131020 MFZ131004:MFZ131020 MPV131004:MPV131020 MZR131004:MZR131020 NJN131004:NJN131020 NTJ131004:NTJ131020 ODF131004:ODF131020 ONB131004:ONB131020 OWX131004:OWX131020 PGT131004:PGT131020 PQP131004:PQP131020 QAL131004:QAL131020 QKH131004:QKH131020 QUD131004:QUD131020 RDZ131004:RDZ131020 RNV131004:RNV131020 RXR131004:RXR131020 SHN131004:SHN131020 SRJ131004:SRJ131020 TBF131004:TBF131020 TLB131004:TLB131020 TUX131004:TUX131020 UET131004:UET131020 UOP131004:UOP131020 UYL131004:UYL131020 VIH131004:VIH131020 VSD131004:VSD131020 WBZ131004:WBZ131020 WLV131004:WLV131020 WVR131004:WVR131020 J196540:J196556 JF196540:JF196556 TB196540:TB196556 ACX196540:ACX196556 AMT196540:AMT196556 AWP196540:AWP196556 BGL196540:BGL196556 BQH196540:BQH196556 CAD196540:CAD196556 CJZ196540:CJZ196556 CTV196540:CTV196556 DDR196540:DDR196556 DNN196540:DNN196556 DXJ196540:DXJ196556 EHF196540:EHF196556 ERB196540:ERB196556 FAX196540:FAX196556 FKT196540:FKT196556 FUP196540:FUP196556 GEL196540:GEL196556 GOH196540:GOH196556 GYD196540:GYD196556 HHZ196540:HHZ196556 HRV196540:HRV196556 IBR196540:IBR196556 ILN196540:ILN196556 IVJ196540:IVJ196556 JFF196540:JFF196556 JPB196540:JPB196556 JYX196540:JYX196556 KIT196540:KIT196556 KSP196540:KSP196556 LCL196540:LCL196556 LMH196540:LMH196556 LWD196540:LWD196556 MFZ196540:MFZ196556 MPV196540:MPV196556 MZR196540:MZR196556 NJN196540:NJN196556 NTJ196540:NTJ196556 ODF196540:ODF196556 ONB196540:ONB196556 OWX196540:OWX196556 PGT196540:PGT196556 PQP196540:PQP196556 QAL196540:QAL196556 QKH196540:QKH196556 QUD196540:QUD196556 RDZ196540:RDZ196556 RNV196540:RNV196556 RXR196540:RXR196556 SHN196540:SHN196556 SRJ196540:SRJ196556 TBF196540:TBF196556 TLB196540:TLB196556 TUX196540:TUX196556 UET196540:UET196556 UOP196540:UOP196556 UYL196540:UYL196556 VIH196540:VIH196556 VSD196540:VSD196556 WBZ196540:WBZ196556 WLV196540:WLV196556 WVR196540:WVR196556 J262076:J262092 JF262076:JF262092 TB262076:TB262092 ACX262076:ACX262092 AMT262076:AMT262092 AWP262076:AWP262092 BGL262076:BGL262092 BQH262076:BQH262092 CAD262076:CAD262092 CJZ262076:CJZ262092 CTV262076:CTV262092 DDR262076:DDR262092 DNN262076:DNN262092 DXJ262076:DXJ262092 EHF262076:EHF262092 ERB262076:ERB262092 FAX262076:FAX262092 FKT262076:FKT262092 FUP262076:FUP262092 GEL262076:GEL262092 GOH262076:GOH262092 GYD262076:GYD262092 HHZ262076:HHZ262092 HRV262076:HRV262092 IBR262076:IBR262092 ILN262076:ILN262092 IVJ262076:IVJ262092 JFF262076:JFF262092 JPB262076:JPB262092 JYX262076:JYX262092 KIT262076:KIT262092 KSP262076:KSP262092 LCL262076:LCL262092 LMH262076:LMH262092 LWD262076:LWD262092 MFZ262076:MFZ262092 MPV262076:MPV262092 MZR262076:MZR262092 NJN262076:NJN262092 NTJ262076:NTJ262092 ODF262076:ODF262092 ONB262076:ONB262092 OWX262076:OWX262092 PGT262076:PGT262092 PQP262076:PQP262092 QAL262076:QAL262092 QKH262076:QKH262092 QUD262076:QUD262092 RDZ262076:RDZ262092 RNV262076:RNV262092 RXR262076:RXR262092 SHN262076:SHN262092 SRJ262076:SRJ262092 TBF262076:TBF262092 TLB262076:TLB262092 TUX262076:TUX262092 UET262076:UET262092 UOP262076:UOP262092 UYL262076:UYL262092 VIH262076:VIH262092 VSD262076:VSD262092 WBZ262076:WBZ262092 WLV262076:WLV262092 WVR262076:WVR262092 J327612:J327628 JF327612:JF327628 TB327612:TB327628 ACX327612:ACX327628 AMT327612:AMT327628 AWP327612:AWP327628 BGL327612:BGL327628 BQH327612:BQH327628 CAD327612:CAD327628 CJZ327612:CJZ327628 CTV327612:CTV327628 DDR327612:DDR327628 DNN327612:DNN327628 DXJ327612:DXJ327628 EHF327612:EHF327628 ERB327612:ERB327628 FAX327612:FAX327628 FKT327612:FKT327628 FUP327612:FUP327628 GEL327612:GEL327628 GOH327612:GOH327628 GYD327612:GYD327628 HHZ327612:HHZ327628 HRV327612:HRV327628 IBR327612:IBR327628 ILN327612:ILN327628 IVJ327612:IVJ327628 JFF327612:JFF327628 JPB327612:JPB327628 JYX327612:JYX327628 KIT327612:KIT327628 KSP327612:KSP327628 LCL327612:LCL327628 LMH327612:LMH327628 LWD327612:LWD327628 MFZ327612:MFZ327628 MPV327612:MPV327628 MZR327612:MZR327628 NJN327612:NJN327628 NTJ327612:NTJ327628 ODF327612:ODF327628 ONB327612:ONB327628 OWX327612:OWX327628 PGT327612:PGT327628 PQP327612:PQP327628 QAL327612:QAL327628 QKH327612:QKH327628 QUD327612:QUD327628 RDZ327612:RDZ327628 RNV327612:RNV327628 RXR327612:RXR327628 SHN327612:SHN327628 SRJ327612:SRJ327628 TBF327612:TBF327628 TLB327612:TLB327628 TUX327612:TUX327628 UET327612:UET327628 UOP327612:UOP327628 UYL327612:UYL327628 VIH327612:VIH327628 VSD327612:VSD327628 WBZ327612:WBZ327628 WLV327612:WLV327628 WVR327612:WVR327628 J393148:J393164 JF393148:JF393164 TB393148:TB393164 ACX393148:ACX393164 AMT393148:AMT393164 AWP393148:AWP393164 BGL393148:BGL393164 BQH393148:BQH393164 CAD393148:CAD393164 CJZ393148:CJZ393164 CTV393148:CTV393164 DDR393148:DDR393164 DNN393148:DNN393164 DXJ393148:DXJ393164 EHF393148:EHF393164 ERB393148:ERB393164 FAX393148:FAX393164 FKT393148:FKT393164 FUP393148:FUP393164 GEL393148:GEL393164 GOH393148:GOH393164 GYD393148:GYD393164 HHZ393148:HHZ393164 HRV393148:HRV393164 IBR393148:IBR393164 ILN393148:ILN393164 IVJ393148:IVJ393164 JFF393148:JFF393164 JPB393148:JPB393164 JYX393148:JYX393164 KIT393148:KIT393164 KSP393148:KSP393164 LCL393148:LCL393164 LMH393148:LMH393164 LWD393148:LWD393164 MFZ393148:MFZ393164 MPV393148:MPV393164 MZR393148:MZR393164 NJN393148:NJN393164 NTJ393148:NTJ393164 ODF393148:ODF393164 ONB393148:ONB393164 OWX393148:OWX393164 PGT393148:PGT393164 PQP393148:PQP393164 QAL393148:QAL393164 QKH393148:QKH393164 QUD393148:QUD393164 RDZ393148:RDZ393164 RNV393148:RNV393164 RXR393148:RXR393164 SHN393148:SHN393164 SRJ393148:SRJ393164 TBF393148:TBF393164 TLB393148:TLB393164 TUX393148:TUX393164 UET393148:UET393164 UOP393148:UOP393164 UYL393148:UYL393164 VIH393148:VIH393164 VSD393148:VSD393164 WBZ393148:WBZ393164 WLV393148:WLV393164 WVR393148:WVR393164 J458684:J458700 JF458684:JF458700 TB458684:TB458700 ACX458684:ACX458700 AMT458684:AMT458700 AWP458684:AWP458700 BGL458684:BGL458700 BQH458684:BQH458700 CAD458684:CAD458700 CJZ458684:CJZ458700 CTV458684:CTV458700 DDR458684:DDR458700 DNN458684:DNN458700 DXJ458684:DXJ458700 EHF458684:EHF458700 ERB458684:ERB458700 FAX458684:FAX458700 FKT458684:FKT458700 FUP458684:FUP458700 GEL458684:GEL458700 GOH458684:GOH458700 GYD458684:GYD458700 HHZ458684:HHZ458700 HRV458684:HRV458700 IBR458684:IBR458700 ILN458684:ILN458700 IVJ458684:IVJ458700 JFF458684:JFF458700 JPB458684:JPB458700 JYX458684:JYX458700 KIT458684:KIT458700 KSP458684:KSP458700 LCL458684:LCL458700 LMH458684:LMH458700 LWD458684:LWD458700 MFZ458684:MFZ458700 MPV458684:MPV458700 MZR458684:MZR458700 NJN458684:NJN458700 NTJ458684:NTJ458700 ODF458684:ODF458700 ONB458684:ONB458700 OWX458684:OWX458700 PGT458684:PGT458700 PQP458684:PQP458700 QAL458684:QAL458700 QKH458684:QKH458700 QUD458684:QUD458700 RDZ458684:RDZ458700 RNV458684:RNV458700 RXR458684:RXR458700 SHN458684:SHN458700 SRJ458684:SRJ458700 TBF458684:TBF458700 TLB458684:TLB458700 TUX458684:TUX458700 UET458684:UET458700 UOP458684:UOP458700 UYL458684:UYL458700 VIH458684:VIH458700 VSD458684:VSD458700 WBZ458684:WBZ458700 WLV458684:WLV458700 WVR458684:WVR458700 J524220:J524236 JF524220:JF524236 TB524220:TB524236 ACX524220:ACX524236 AMT524220:AMT524236 AWP524220:AWP524236 BGL524220:BGL524236 BQH524220:BQH524236 CAD524220:CAD524236 CJZ524220:CJZ524236 CTV524220:CTV524236 DDR524220:DDR524236 DNN524220:DNN524236 DXJ524220:DXJ524236 EHF524220:EHF524236 ERB524220:ERB524236 FAX524220:FAX524236 FKT524220:FKT524236 FUP524220:FUP524236 GEL524220:GEL524236 GOH524220:GOH524236 GYD524220:GYD524236 HHZ524220:HHZ524236 HRV524220:HRV524236 IBR524220:IBR524236 ILN524220:ILN524236 IVJ524220:IVJ524236 JFF524220:JFF524236 JPB524220:JPB524236 JYX524220:JYX524236 KIT524220:KIT524236 KSP524220:KSP524236 LCL524220:LCL524236 LMH524220:LMH524236 LWD524220:LWD524236 MFZ524220:MFZ524236 MPV524220:MPV524236 MZR524220:MZR524236 NJN524220:NJN524236 NTJ524220:NTJ524236 ODF524220:ODF524236 ONB524220:ONB524236 OWX524220:OWX524236 PGT524220:PGT524236 PQP524220:PQP524236 QAL524220:QAL524236 QKH524220:QKH524236 QUD524220:QUD524236 RDZ524220:RDZ524236 RNV524220:RNV524236 RXR524220:RXR524236 SHN524220:SHN524236 SRJ524220:SRJ524236 TBF524220:TBF524236 TLB524220:TLB524236 TUX524220:TUX524236 UET524220:UET524236 UOP524220:UOP524236 UYL524220:UYL524236 VIH524220:VIH524236 VSD524220:VSD524236 WBZ524220:WBZ524236 WLV524220:WLV524236 WVR524220:WVR524236 J589756:J589772 JF589756:JF589772 TB589756:TB589772 ACX589756:ACX589772 AMT589756:AMT589772 AWP589756:AWP589772 BGL589756:BGL589772 BQH589756:BQH589772 CAD589756:CAD589772 CJZ589756:CJZ589772 CTV589756:CTV589772 DDR589756:DDR589772 DNN589756:DNN589772 DXJ589756:DXJ589772 EHF589756:EHF589772 ERB589756:ERB589772 FAX589756:FAX589772 FKT589756:FKT589772 FUP589756:FUP589772 GEL589756:GEL589772 GOH589756:GOH589772 GYD589756:GYD589772 HHZ589756:HHZ589772 HRV589756:HRV589772 IBR589756:IBR589772 ILN589756:ILN589772 IVJ589756:IVJ589772 JFF589756:JFF589772 JPB589756:JPB589772 JYX589756:JYX589772 KIT589756:KIT589772 KSP589756:KSP589772 LCL589756:LCL589772 LMH589756:LMH589772 LWD589756:LWD589772 MFZ589756:MFZ589772 MPV589756:MPV589772 MZR589756:MZR589772 NJN589756:NJN589772 NTJ589756:NTJ589772 ODF589756:ODF589772 ONB589756:ONB589772 OWX589756:OWX589772 PGT589756:PGT589772 PQP589756:PQP589772 QAL589756:QAL589772 QKH589756:QKH589772 QUD589756:QUD589772 RDZ589756:RDZ589772 RNV589756:RNV589772 RXR589756:RXR589772 SHN589756:SHN589772 SRJ589756:SRJ589772 TBF589756:TBF589772 TLB589756:TLB589772 TUX589756:TUX589772 UET589756:UET589772 UOP589756:UOP589772 UYL589756:UYL589772 VIH589756:VIH589772 VSD589756:VSD589772 WBZ589756:WBZ589772 WLV589756:WLV589772 WVR589756:WVR589772 J655292:J655308 JF655292:JF655308 TB655292:TB655308 ACX655292:ACX655308 AMT655292:AMT655308 AWP655292:AWP655308 BGL655292:BGL655308 BQH655292:BQH655308 CAD655292:CAD655308 CJZ655292:CJZ655308 CTV655292:CTV655308 DDR655292:DDR655308 DNN655292:DNN655308 DXJ655292:DXJ655308 EHF655292:EHF655308 ERB655292:ERB655308 FAX655292:FAX655308 FKT655292:FKT655308 FUP655292:FUP655308 GEL655292:GEL655308 GOH655292:GOH655308 GYD655292:GYD655308 HHZ655292:HHZ655308 HRV655292:HRV655308 IBR655292:IBR655308 ILN655292:ILN655308 IVJ655292:IVJ655308 JFF655292:JFF655308 JPB655292:JPB655308 JYX655292:JYX655308 KIT655292:KIT655308 KSP655292:KSP655308 LCL655292:LCL655308 LMH655292:LMH655308 LWD655292:LWD655308 MFZ655292:MFZ655308 MPV655292:MPV655308 MZR655292:MZR655308 NJN655292:NJN655308 NTJ655292:NTJ655308 ODF655292:ODF655308 ONB655292:ONB655308 OWX655292:OWX655308 PGT655292:PGT655308 PQP655292:PQP655308 QAL655292:QAL655308 QKH655292:QKH655308 QUD655292:QUD655308 RDZ655292:RDZ655308 RNV655292:RNV655308 RXR655292:RXR655308 SHN655292:SHN655308 SRJ655292:SRJ655308 TBF655292:TBF655308 TLB655292:TLB655308 TUX655292:TUX655308 UET655292:UET655308 UOP655292:UOP655308 UYL655292:UYL655308 VIH655292:VIH655308 VSD655292:VSD655308 WBZ655292:WBZ655308 WLV655292:WLV655308 WVR655292:WVR655308 J720828:J720844 JF720828:JF720844 TB720828:TB720844 ACX720828:ACX720844 AMT720828:AMT720844 AWP720828:AWP720844 BGL720828:BGL720844 BQH720828:BQH720844 CAD720828:CAD720844 CJZ720828:CJZ720844 CTV720828:CTV720844 DDR720828:DDR720844 DNN720828:DNN720844 DXJ720828:DXJ720844 EHF720828:EHF720844 ERB720828:ERB720844 FAX720828:FAX720844 FKT720828:FKT720844 FUP720828:FUP720844 GEL720828:GEL720844 GOH720828:GOH720844 GYD720828:GYD720844 HHZ720828:HHZ720844 HRV720828:HRV720844 IBR720828:IBR720844 ILN720828:ILN720844 IVJ720828:IVJ720844 JFF720828:JFF720844 JPB720828:JPB720844 JYX720828:JYX720844 KIT720828:KIT720844 KSP720828:KSP720844 LCL720828:LCL720844 LMH720828:LMH720844 LWD720828:LWD720844 MFZ720828:MFZ720844 MPV720828:MPV720844 MZR720828:MZR720844 NJN720828:NJN720844 NTJ720828:NTJ720844 ODF720828:ODF720844 ONB720828:ONB720844 OWX720828:OWX720844 PGT720828:PGT720844 PQP720828:PQP720844 QAL720828:QAL720844 QKH720828:QKH720844 QUD720828:QUD720844 RDZ720828:RDZ720844 RNV720828:RNV720844 RXR720828:RXR720844 SHN720828:SHN720844 SRJ720828:SRJ720844 TBF720828:TBF720844 TLB720828:TLB720844 TUX720828:TUX720844 UET720828:UET720844 UOP720828:UOP720844 UYL720828:UYL720844 VIH720828:VIH720844 VSD720828:VSD720844 WBZ720828:WBZ720844 WLV720828:WLV720844 WVR720828:WVR720844 J786364:J786380 JF786364:JF786380 TB786364:TB786380 ACX786364:ACX786380 AMT786364:AMT786380 AWP786364:AWP786380 BGL786364:BGL786380 BQH786364:BQH786380 CAD786364:CAD786380 CJZ786364:CJZ786380 CTV786364:CTV786380 DDR786364:DDR786380 DNN786364:DNN786380 DXJ786364:DXJ786380 EHF786364:EHF786380 ERB786364:ERB786380 FAX786364:FAX786380 FKT786364:FKT786380 FUP786364:FUP786380 GEL786364:GEL786380 GOH786364:GOH786380 GYD786364:GYD786380 HHZ786364:HHZ786380 HRV786364:HRV786380 IBR786364:IBR786380 ILN786364:ILN786380 IVJ786364:IVJ786380 JFF786364:JFF786380 JPB786364:JPB786380 JYX786364:JYX786380 KIT786364:KIT786380 KSP786364:KSP786380 LCL786364:LCL786380 LMH786364:LMH786380 LWD786364:LWD786380 MFZ786364:MFZ786380 MPV786364:MPV786380 MZR786364:MZR786380 NJN786364:NJN786380 NTJ786364:NTJ786380 ODF786364:ODF786380 ONB786364:ONB786380 OWX786364:OWX786380 PGT786364:PGT786380 PQP786364:PQP786380 QAL786364:QAL786380 QKH786364:QKH786380 QUD786364:QUD786380 RDZ786364:RDZ786380 RNV786364:RNV786380 RXR786364:RXR786380 SHN786364:SHN786380 SRJ786364:SRJ786380 TBF786364:TBF786380 TLB786364:TLB786380 TUX786364:TUX786380 UET786364:UET786380 UOP786364:UOP786380 UYL786364:UYL786380 VIH786364:VIH786380 VSD786364:VSD786380 WBZ786364:WBZ786380 WLV786364:WLV786380 WVR786364:WVR786380 J851900:J851916 JF851900:JF851916 TB851900:TB851916 ACX851900:ACX851916 AMT851900:AMT851916 AWP851900:AWP851916 BGL851900:BGL851916 BQH851900:BQH851916 CAD851900:CAD851916 CJZ851900:CJZ851916 CTV851900:CTV851916 DDR851900:DDR851916 DNN851900:DNN851916 DXJ851900:DXJ851916 EHF851900:EHF851916 ERB851900:ERB851916 FAX851900:FAX851916 FKT851900:FKT851916 FUP851900:FUP851916 GEL851900:GEL851916 GOH851900:GOH851916 GYD851900:GYD851916 HHZ851900:HHZ851916 HRV851900:HRV851916 IBR851900:IBR851916 ILN851900:ILN851916 IVJ851900:IVJ851916 JFF851900:JFF851916 JPB851900:JPB851916 JYX851900:JYX851916 KIT851900:KIT851916 KSP851900:KSP851916 LCL851900:LCL851916 LMH851900:LMH851916 LWD851900:LWD851916 MFZ851900:MFZ851916 MPV851900:MPV851916 MZR851900:MZR851916 NJN851900:NJN851916 NTJ851900:NTJ851916 ODF851900:ODF851916 ONB851900:ONB851916 OWX851900:OWX851916 PGT851900:PGT851916 PQP851900:PQP851916 QAL851900:QAL851916 QKH851900:QKH851916 QUD851900:QUD851916 RDZ851900:RDZ851916 RNV851900:RNV851916 RXR851900:RXR851916 SHN851900:SHN851916 SRJ851900:SRJ851916 TBF851900:TBF851916 TLB851900:TLB851916 TUX851900:TUX851916 UET851900:UET851916 UOP851900:UOP851916 UYL851900:UYL851916 VIH851900:VIH851916 VSD851900:VSD851916 WBZ851900:WBZ851916 WLV851900:WLV851916 WVR851900:WVR851916 J917436:J917452 JF917436:JF917452 TB917436:TB917452 ACX917436:ACX917452 AMT917436:AMT917452 AWP917436:AWP917452 BGL917436:BGL917452 BQH917436:BQH917452 CAD917436:CAD917452 CJZ917436:CJZ917452 CTV917436:CTV917452 DDR917436:DDR917452 DNN917436:DNN917452 DXJ917436:DXJ917452 EHF917436:EHF917452 ERB917436:ERB917452 FAX917436:FAX917452 FKT917436:FKT917452 FUP917436:FUP917452 GEL917436:GEL917452 GOH917436:GOH917452 GYD917436:GYD917452 HHZ917436:HHZ917452 HRV917436:HRV917452 IBR917436:IBR917452 ILN917436:ILN917452 IVJ917436:IVJ917452 JFF917436:JFF917452 JPB917436:JPB917452 JYX917436:JYX917452 KIT917436:KIT917452 KSP917436:KSP917452 LCL917436:LCL917452 LMH917436:LMH917452 LWD917436:LWD917452 MFZ917436:MFZ917452 MPV917436:MPV917452 MZR917436:MZR917452 NJN917436:NJN917452 NTJ917436:NTJ917452 ODF917436:ODF917452 ONB917436:ONB917452 OWX917436:OWX917452 PGT917436:PGT917452 PQP917436:PQP917452 QAL917436:QAL917452 QKH917436:QKH917452 QUD917436:QUD917452 RDZ917436:RDZ917452 RNV917436:RNV917452 RXR917436:RXR917452 SHN917436:SHN917452 SRJ917436:SRJ917452 TBF917436:TBF917452 TLB917436:TLB917452 TUX917436:TUX917452 UET917436:UET917452 UOP917436:UOP917452 UYL917436:UYL917452 VIH917436:VIH917452 VSD917436:VSD917452 WBZ917436:WBZ917452 WLV917436:WLV917452 WVR917436:WVR917452 J982972:J982988 JF982972:JF982988 TB982972:TB982988 ACX982972:ACX982988 AMT982972:AMT982988 AWP982972:AWP982988 BGL982972:BGL982988 BQH982972:BQH982988 CAD982972:CAD982988 CJZ982972:CJZ982988 CTV982972:CTV982988 DDR982972:DDR982988 DNN982972:DNN982988 DXJ982972:DXJ982988 EHF982972:EHF982988 ERB982972:ERB982988 FAX982972:FAX982988 FKT982972:FKT982988 FUP982972:FUP982988 GEL982972:GEL982988 GOH982972:GOH982988 GYD982972:GYD982988 HHZ982972:HHZ982988 HRV982972:HRV982988 IBR982972:IBR982988 ILN982972:ILN982988 IVJ982972:IVJ982988 JFF982972:JFF982988 JPB982972:JPB982988 JYX982972:JYX982988 KIT982972:KIT982988 KSP982972:KSP982988 LCL982972:LCL982988 LMH982972:LMH982988 LWD982972:LWD982988 MFZ982972:MFZ982988 MPV982972:MPV982988 MZR982972:MZR982988 NJN982972:NJN982988 NTJ982972:NTJ982988 ODF982972:ODF982988 ONB982972:ONB982988 OWX982972:OWX982988 PGT982972:PGT982988 PQP982972:PQP982988 QAL982972:QAL982988 QKH982972:QKH982988 QUD982972:QUD982988 RDZ982972:RDZ982988 RNV982972:RNV982988 RXR982972:RXR982988 SHN982972:SHN982988 SRJ982972:SRJ982988 TBF982972:TBF982988 TLB982972:TLB982988 TUX982972:TUX982988 UET982972:UET982988 UOP982972:UOP982988 UYL982972:UYL982988 VIH982972:VIH982988 VSD982972:VSD982988 WBZ982972:WBZ982988 WLV982972:WLV982988 WVR982972:WVR982988 J65404:J65418 JF65404:JF65418 TB65404:TB65418 ACX65404:ACX65418 AMT65404:AMT65418 AWP65404:AWP65418 BGL65404:BGL65418 BQH65404:BQH65418 CAD65404:CAD65418 CJZ65404:CJZ65418 CTV65404:CTV65418 DDR65404:DDR65418 DNN65404:DNN65418 DXJ65404:DXJ65418 EHF65404:EHF65418 ERB65404:ERB65418 FAX65404:FAX65418 FKT65404:FKT65418 FUP65404:FUP65418 GEL65404:GEL65418 GOH65404:GOH65418 GYD65404:GYD65418 HHZ65404:HHZ65418 HRV65404:HRV65418 IBR65404:IBR65418 ILN65404:ILN65418 IVJ65404:IVJ65418 JFF65404:JFF65418 JPB65404:JPB65418 JYX65404:JYX65418 KIT65404:KIT65418 KSP65404:KSP65418 LCL65404:LCL65418 LMH65404:LMH65418 LWD65404:LWD65418 MFZ65404:MFZ65418 MPV65404:MPV65418 MZR65404:MZR65418 NJN65404:NJN65418 NTJ65404:NTJ65418 ODF65404:ODF65418 ONB65404:ONB65418 OWX65404:OWX65418 PGT65404:PGT65418 PQP65404:PQP65418 QAL65404:QAL65418 QKH65404:QKH65418 QUD65404:QUD65418 RDZ65404:RDZ65418 RNV65404:RNV65418 RXR65404:RXR65418 SHN65404:SHN65418 SRJ65404:SRJ65418 TBF65404:TBF65418 TLB65404:TLB65418 TUX65404:TUX65418 UET65404:UET65418 UOP65404:UOP65418 UYL65404:UYL65418 VIH65404:VIH65418 VSD65404:VSD65418 WBZ65404:WBZ65418 WLV65404:WLV65418 WVR65404:WVR65418 J130940:J130954 JF130940:JF130954 TB130940:TB130954 ACX130940:ACX130954 AMT130940:AMT130954 AWP130940:AWP130954 BGL130940:BGL130954 BQH130940:BQH130954 CAD130940:CAD130954 CJZ130940:CJZ130954 CTV130940:CTV130954 DDR130940:DDR130954 DNN130940:DNN130954 DXJ130940:DXJ130954 EHF130940:EHF130954 ERB130940:ERB130954 FAX130940:FAX130954 FKT130940:FKT130954 FUP130940:FUP130954 GEL130940:GEL130954 GOH130940:GOH130954 GYD130940:GYD130954 HHZ130940:HHZ130954 HRV130940:HRV130954 IBR130940:IBR130954 ILN130940:ILN130954 IVJ130940:IVJ130954 JFF130940:JFF130954 JPB130940:JPB130954 JYX130940:JYX130954 KIT130940:KIT130954 KSP130940:KSP130954 LCL130940:LCL130954 LMH130940:LMH130954 LWD130940:LWD130954 MFZ130940:MFZ130954 MPV130940:MPV130954 MZR130940:MZR130954 NJN130940:NJN130954 NTJ130940:NTJ130954 ODF130940:ODF130954 ONB130940:ONB130954 OWX130940:OWX130954 PGT130940:PGT130954 PQP130940:PQP130954 QAL130940:QAL130954 QKH130940:QKH130954 QUD130940:QUD130954 RDZ130940:RDZ130954 RNV130940:RNV130954 RXR130940:RXR130954 SHN130940:SHN130954 SRJ130940:SRJ130954 TBF130940:TBF130954 TLB130940:TLB130954 TUX130940:TUX130954 UET130940:UET130954 UOP130940:UOP130954 UYL130940:UYL130954 VIH130940:VIH130954 VSD130940:VSD130954 WBZ130940:WBZ130954 WLV130940:WLV130954 WVR130940:WVR130954 J196476:J196490 JF196476:JF196490 TB196476:TB196490 ACX196476:ACX196490 AMT196476:AMT196490 AWP196476:AWP196490 BGL196476:BGL196490 BQH196476:BQH196490 CAD196476:CAD196490 CJZ196476:CJZ196490 CTV196476:CTV196490 DDR196476:DDR196490 DNN196476:DNN196490 DXJ196476:DXJ196490 EHF196476:EHF196490 ERB196476:ERB196490 FAX196476:FAX196490 FKT196476:FKT196490 FUP196476:FUP196490 GEL196476:GEL196490 GOH196476:GOH196490 GYD196476:GYD196490 HHZ196476:HHZ196490 HRV196476:HRV196490 IBR196476:IBR196490 ILN196476:ILN196490 IVJ196476:IVJ196490 JFF196476:JFF196490 JPB196476:JPB196490 JYX196476:JYX196490 KIT196476:KIT196490 KSP196476:KSP196490 LCL196476:LCL196490 LMH196476:LMH196490 LWD196476:LWD196490 MFZ196476:MFZ196490 MPV196476:MPV196490 MZR196476:MZR196490 NJN196476:NJN196490 NTJ196476:NTJ196490 ODF196476:ODF196490 ONB196476:ONB196490 OWX196476:OWX196490 PGT196476:PGT196490 PQP196476:PQP196490 QAL196476:QAL196490 QKH196476:QKH196490 QUD196476:QUD196490 RDZ196476:RDZ196490 RNV196476:RNV196490 RXR196476:RXR196490 SHN196476:SHN196490 SRJ196476:SRJ196490 TBF196476:TBF196490 TLB196476:TLB196490 TUX196476:TUX196490 UET196476:UET196490 UOP196476:UOP196490 UYL196476:UYL196490 VIH196476:VIH196490 VSD196476:VSD196490 WBZ196476:WBZ196490 WLV196476:WLV196490 WVR196476:WVR196490 J262012:J262026 JF262012:JF262026 TB262012:TB262026 ACX262012:ACX262026 AMT262012:AMT262026 AWP262012:AWP262026 BGL262012:BGL262026 BQH262012:BQH262026 CAD262012:CAD262026 CJZ262012:CJZ262026 CTV262012:CTV262026 DDR262012:DDR262026 DNN262012:DNN262026 DXJ262012:DXJ262026 EHF262012:EHF262026 ERB262012:ERB262026 FAX262012:FAX262026 FKT262012:FKT262026 FUP262012:FUP262026 GEL262012:GEL262026 GOH262012:GOH262026 GYD262012:GYD262026 HHZ262012:HHZ262026 HRV262012:HRV262026 IBR262012:IBR262026 ILN262012:ILN262026 IVJ262012:IVJ262026 JFF262012:JFF262026 JPB262012:JPB262026 JYX262012:JYX262026 KIT262012:KIT262026 KSP262012:KSP262026 LCL262012:LCL262026 LMH262012:LMH262026 LWD262012:LWD262026 MFZ262012:MFZ262026 MPV262012:MPV262026 MZR262012:MZR262026 NJN262012:NJN262026 NTJ262012:NTJ262026 ODF262012:ODF262026 ONB262012:ONB262026 OWX262012:OWX262026 PGT262012:PGT262026 PQP262012:PQP262026 QAL262012:QAL262026 QKH262012:QKH262026 QUD262012:QUD262026 RDZ262012:RDZ262026 RNV262012:RNV262026 RXR262012:RXR262026 SHN262012:SHN262026 SRJ262012:SRJ262026 TBF262012:TBF262026 TLB262012:TLB262026 TUX262012:TUX262026 UET262012:UET262026 UOP262012:UOP262026 UYL262012:UYL262026 VIH262012:VIH262026 VSD262012:VSD262026 WBZ262012:WBZ262026 WLV262012:WLV262026 WVR262012:WVR262026 J327548:J327562 JF327548:JF327562 TB327548:TB327562 ACX327548:ACX327562 AMT327548:AMT327562 AWP327548:AWP327562 BGL327548:BGL327562 BQH327548:BQH327562 CAD327548:CAD327562 CJZ327548:CJZ327562 CTV327548:CTV327562 DDR327548:DDR327562 DNN327548:DNN327562 DXJ327548:DXJ327562 EHF327548:EHF327562 ERB327548:ERB327562 FAX327548:FAX327562 FKT327548:FKT327562 FUP327548:FUP327562 GEL327548:GEL327562 GOH327548:GOH327562 GYD327548:GYD327562 HHZ327548:HHZ327562 HRV327548:HRV327562 IBR327548:IBR327562 ILN327548:ILN327562 IVJ327548:IVJ327562 JFF327548:JFF327562 JPB327548:JPB327562 JYX327548:JYX327562 KIT327548:KIT327562 KSP327548:KSP327562 LCL327548:LCL327562 LMH327548:LMH327562 LWD327548:LWD327562 MFZ327548:MFZ327562 MPV327548:MPV327562 MZR327548:MZR327562 NJN327548:NJN327562 NTJ327548:NTJ327562 ODF327548:ODF327562 ONB327548:ONB327562 OWX327548:OWX327562 PGT327548:PGT327562 PQP327548:PQP327562 QAL327548:QAL327562 QKH327548:QKH327562 QUD327548:QUD327562 RDZ327548:RDZ327562 RNV327548:RNV327562 RXR327548:RXR327562 SHN327548:SHN327562 SRJ327548:SRJ327562 TBF327548:TBF327562 TLB327548:TLB327562 TUX327548:TUX327562 UET327548:UET327562 UOP327548:UOP327562 UYL327548:UYL327562 VIH327548:VIH327562 VSD327548:VSD327562 WBZ327548:WBZ327562 WLV327548:WLV327562 WVR327548:WVR327562 J393084:J393098 JF393084:JF393098 TB393084:TB393098 ACX393084:ACX393098 AMT393084:AMT393098 AWP393084:AWP393098 BGL393084:BGL393098 BQH393084:BQH393098 CAD393084:CAD393098 CJZ393084:CJZ393098 CTV393084:CTV393098 DDR393084:DDR393098 DNN393084:DNN393098 DXJ393084:DXJ393098 EHF393084:EHF393098 ERB393084:ERB393098 FAX393084:FAX393098 FKT393084:FKT393098 FUP393084:FUP393098 GEL393084:GEL393098 GOH393084:GOH393098 GYD393084:GYD393098 HHZ393084:HHZ393098 HRV393084:HRV393098 IBR393084:IBR393098 ILN393084:ILN393098 IVJ393084:IVJ393098 JFF393084:JFF393098 JPB393084:JPB393098 JYX393084:JYX393098 KIT393084:KIT393098 KSP393084:KSP393098 LCL393084:LCL393098 LMH393084:LMH393098 LWD393084:LWD393098 MFZ393084:MFZ393098 MPV393084:MPV393098 MZR393084:MZR393098 NJN393084:NJN393098 NTJ393084:NTJ393098 ODF393084:ODF393098 ONB393084:ONB393098 OWX393084:OWX393098 PGT393084:PGT393098 PQP393084:PQP393098 QAL393084:QAL393098 QKH393084:QKH393098 QUD393084:QUD393098 RDZ393084:RDZ393098 RNV393084:RNV393098 RXR393084:RXR393098 SHN393084:SHN393098 SRJ393084:SRJ393098 TBF393084:TBF393098 TLB393084:TLB393098 TUX393084:TUX393098 UET393084:UET393098 UOP393084:UOP393098 UYL393084:UYL393098 VIH393084:VIH393098 VSD393084:VSD393098 WBZ393084:WBZ393098 WLV393084:WLV393098 WVR393084:WVR393098 J458620:J458634 JF458620:JF458634 TB458620:TB458634 ACX458620:ACX458634 AMT458620:AMT458634 AWP458620:AWP458634 BGL458620:BGL458634 BQH458620:BQH458634 CAD458620:CAD458634 CJZ458620:CJZ458634 CTV458620:CTV458634 DDR458620:DDR458634 DNN458620:DNN458634 DXJ458620:DXJ458634 EHF458620:EHF458634 ERB458620:ERB458634 FAX458620:FAX458634 FKT458620:FKT458634 FUP458620:FUP458634 GEL458620:GEL458634 GOH458620:GOH458634 GYD458620:GYD458634 HHZ458620:HHZ458634 HRV458620:HRV458634 IBR458620:IBR458634 ILN458620:ILN458634 IVJ458620:IVJ458634 JFF458620:JFF458634 JPB458620:JPB458634 JYX458620:JYX458634 KIT458620:KIT458634 KSP458620:KSP458634 LCL458620:LCL458634 LMH458620:LMH458634 LWD458620:LWD458634 MFZ458620:MFZ458634 MPV458620:MPV458634 MZR458620:MZR458634 NJN458620:NJN458634 NTJ458620:NTJ458634 ODF458620:ODF458634 ONB458620:ONB458634 OWX458620:OWX458634 PGT458620:PGT458634 PQP458620:PQP458634 QAL458620:QAL458634 QKH458620:QKH458634 QUD458620:QUD458634 RDZ458620:RDZ458634 RNV458620:RNV458634 RXR458620:RXR458634 SHN458620:SHN458634 SRJ458620:SRJ458634 TBF458620:TBF458634 TLB458620:TLB458634 TUX458620:TUX458634 UET458620:UET458634 UOP458620:UOP458634 UYL458620:UYL458634 VIH458620:VIH458634 VSD458620:VSD458634 WBZ458620:WBZ458634 WLV458620:WLV458634 WVR458620:WVR458634 J524156:J524170 JF524156:JF524170 TB524156:TB524170 ACX524156:ACX524170 AMT524156:AMT524170 AWP524156:AWP524170 BGL524156:BGL524170 BQH524156:BQH524170 CAD524156:CAD524170 CJZ524156:CJZ524170 CTV524156:CTV524170 DDR524156:DDR524170 DNN524156:DNN524170 DXJ524156:DXJ524170 EHF524156:EHF524170 ERB524156:ERB524170 FAX524156:FAX524170 FKT524156:FKT524170 FUP524156:FUP524170 GEL524156:GEL524170 GOH524156:GOH524170 GYD524156:GYD524170 HHZ524156:HHZ524170 HRV524156:HRV524170 IBR524156:IBR524170 ILN524156:ILN524170 IVJ524156:IVJ524170 JFF524156:JFF524170 JPB524156:JPB524170 JYX524156:JYX524170 KIT524156:KIT524170 KSP524156:KSP524170 LCL524156:LCL524170 LMH524156:LMH524170 LWD524156:LWD524170 MFZ524156:MFZ524170 MPV524156:MPV524170 MZR524156:MZR524170 NJN524156:NJN524170 NTJ524156:NTJ524170 ODF524156:ODF524170 ONB524156:ONB524170 OWX524156:OWX524170 PGT524156:PGT524170 PQP524156:PQP524170 QAL524156:QAL524170 QKH524156:QKH524170 QUD524156:QUD524170 RDZ524156:RDZ524170 RNV524156:RNV524170 RXR524156:RXR524170 SHN524156:SHN524170 SRJ524156:SRJ524170 TBF524156:TBF524170 TLB524156:TLB524170 TUX524156:TUX524170 UET524156:UET524170 UOP524156:UOP524170 UYL524156:UYL524170 VIH524156:VIH524170 VSD524156:VSD524170 WBZ524156:WBZ524170 WLV524156:WLV524170 WVR524156:WVR524170 J589692:J589706 JF589692:JF589706 TB589692:TB589706 ACX589692:ACX589706 AMT589692:AMT589706 AWP589692:AWP589706 BGL589692:BGL589706 BQH589692:BQH589706 CAD589692:CAD589706 CJZ589692:CJZ589706 CTV589692:CTV589706 DDR589692:DDR589706 DNN589692:DNN589706 DXJ589692:DXJ589706 EHF589692:EHF589706 ERB589692:ERB589706 FAX589692:FAX589706 FKT589692:FKT589706 FUP589692:FUP589706 GEL589692:GEL589706 GOH589692:GOH589706 GYD589692:GYD589706 HHZ589692:HHZ589706 HRV589692:HRV589706 IBR589692:IBR589706 ILN589692:ILN589706 IVJ589692:IVJ589706 JFF589692:JFF589706 JPB589692:JPB589706 JYX589692:JYX589706 KIT589692:KIT589706 KSP589692:KSP589706 LCL589692:LCL589706 LMH589692:LMH589706 LWD589692:LWD589706 MFZ589692:MFZ589706 MPV589692:MPV589706 MZR589692:MZR589706 NJN589692:NJN589706 NTJ589692:NTJ589706 ODF589692:ODF589706 ONB589692:ONB589706 OWX589692:OWX589706 PGT589692:PGT589706 PQP589692:PQP589706 QAL589692:QAL589706 QKH589692:QKH589706 QUD589692:QUD589706 RDZ589692:RDZ589706 RNV589692:RNV589706 RXR589692:RXR589706 SHN589692:SHN589706 SRJ589692:SRJ589706 TBF589692:TBF589706 TLB589692:TLB589706 TUX589692:TUX589706 UET589692:UET589706 UOP589692:UOP589706 UYL589692:UYL589706 VIH589692:VIH589706 VSD589692:VSD589706 WBZ589692:WBZ589706 WLV589692:WLV589706 WVR589692:WVR589706 J655228:J655242 JF655228:JF655242 TB655228:TB655242 ACX655228:ACX655242 AMT655228:AMT655242 AWP655228:AWP655242 BGL655228:BGL655242 BQH655228:BQH655242 CAD655228:CAD655242 CJZ655228:CJZ655242 CTV655228:CTV655242 DDR655228:DDR655242 DNN655228:DNN655242 DXJ655228:DXJ655242 EHF655228:EHF655242 ERB655228:ERB655242 FAX655228:FAX655242 FKT655228:FKT655242 FUP655228:FUP655242 GEL655228:GEL655242 GOH655228:GOH655242 GYD655228:GYD655242 HHZ655228:HHZ655242 HRV655228:HRV655242 IBR655228:IBR655242 ILN655228:ILN655242 IVJ655228:IVJ655242 JFF655228:JFF655242 JPB655228:JPB655242 JYX655228:JYX655242 KIT655228:KIT655242 KSP655228:KSP655242 LCL655228:LCL655242 LMH655228:LMH655242 LWD655228:LWD655242 MFZ655228:MFZ655242 MPV655228:MPV655242 MZR655228:MZR655242 NJN655228:NJN655242 NTJ655228:NTJ655242 ODF655228:ODF655242 ONB655228:ONB655242 OWX655228:OWX655242 PGT655228:PGT655242 PQP655228:PQP655242 QAL655228:QAL655242 QKH655228:QKH655242 QUD655228:QUD655242 RDZ655228:RDZ655242 RNV655228:RNV655242 RXR655228:RXR655242 SHN655228:SHN655242 SRJ655228:SRJ655242 TBF655228:TBF655242 TLB655228:TLB655242 TUX655228:TUX655242 UET655228:UET655242 UOP655228:UOP655242 UYL655228:UYL655242 VIH655228:VIH655242 VSD655228:VSD655242 WBZ655228:WBZ655242 WLV655228:WLV655242 WVR655228:WVR655242 J720764:J720778 JF720764:JF720778 TB720764:TB720778 ACX720764:ACX720778 AMT720764:AMT720778 AWP720764:AWP720778 BGL720764:BGL720778 BQH720764:BQH720778 CAD720764:CAD720778 CJZ720764:CJZ720778 CTV720764:CTV720778 DDR720764:DDR720778 DNN720764:DNN720778 DXJ720764:DXJ720778 EHF720764:EHF720778 ERB720764:ERB720778 FAX720764:FAX720778 FKT720764:FKT720778 FUP720764:FUP720778 GEL720764:GEL720778 GOH720764:GOH720778 GYD720764:GYD720778 HHZ720764:HHZ720778 HRV720764:HRV720778 IBR720764:IBR720778 ILN720764:ILN720778 IVJ720764:IVJ720778 JFF720764:JFF720778 JPB720764:JPB720778 JYX720764:JYX720778 KIT720764:KIT720778 KSP720764:KSP720778 LCL720764:LCL720778 LMH720764:LMH720778 LWD720764:LWD720778 MFZ720764:MFZ720778 MPV720764:MPV720778 MZR720764:MZR720778 NJN720764:NJN720778 NTJ720764:NTJ720778 ODF720764:ODF720778 ONB720764:ONB720778 OWX720764:OWX720778 PGT720764:PGT720778 PQP720764:PQP720778 QAL720764:QAL720778 QKH720764:QKH720778 QUD720764:QUD720778 RDZ720764:RDZ720778 RNV720764:RNV720778 RXR720764:RXR720778 SHN720764:SHN720778 SRJ720764:SRJ720778 TBF720764:TBF720778 TLB720764:TLB720778 TUX720764:TUX720778 UET720764:UET720778 UOP720764:UOP720778 UYL720764:UYL720778 VIH720764:VIH720778 VSD720764:VSD720778 WBZ720764:WBZ720778 WLV720764:WLV720778 WVR720764:WVR720778 J786300:J786314 JF786300:JF786314 TB786300:TB786314 ACX786300:ACX786314 AMT786300:AMT786314 AWP786300:AWP786314 BGL786300:BGL786314 BQH786300:BQH786314 CAD786300:CAD786314 CJZ786300:CJZ786314 CTV786300:CTV786314 DDR786300:DDR786314 DNN786300:DNN786314 DXJ786300:DXJ786314 EHF786300:EHF786314 ERB786300:ERB786314 FAX786300:FAX786314 FKT786300:FKT786314 FUP786300:FUP786314 GEL786300:GEL786314 GOH786300:GOH786314 GYD786300:GYD786314 HHZ786300:HHZ786314 HRV786300:HRV786314 IBR786300:IBR786314 ILN786300:ILN786314 IVJ786300:IVJ786314 JFF786300:JFF786314 JPB786300:JPB786314 JYX786300:JYX786314 KIT786300:KIT786314 KSP786300:KSP786314 LCL786300:LCL786314 LMH786300:LMH786314 LWD786300:LWD786314 MFZ786300:MFZ786314 MPV786300:MPV786314 MZR786300:MZR786314 NJN786300:NJN786314 NTJ786300:NTJ786314 ODF786300:ODF786314 ONB786300:ONB786314 OWX786300:OWX786314 PGT786300:PGT786314 PQP786300:PQP786314 QAL786300:QAL786314 QKH786300:QKH786314 QUD786300:QUD786314 RDZ786300:RDZ786314 RNV786300:RNV786314 RXR786300:RXR786314 SHN786300:SHN786314 SRJ786300:SRJ786314 TBF786300:TBF786314 TLB786300:TLB786314 TUX786300:TUX786314 UET786300:UET786314 UOP786300:UOP786314 UYL786300:UYL786314 VIH786300:VIH786314 VSD786300:VSD786314 WBZ786300:WBZ786314 WLV786300:WLV786314 WVR786300:WVR786314 J851836:J851850 JF851836:JF851850 TB851836:TB851850 ACX851836:ACX851850 AMT851836:AMT851850 AWP851836:AWP851850 BGL851836:BGL851850 BQH851836:BQH851850 CAD851836:CAD851850 CJZ851836:CJZ851850 CTV851836:CTV851850 DDR851836:DDR851850 DNN851836:DNN851850 DXJ851836:DXJ851850 EHF851836:EHF851850 ERB851836:ERB851850 FAX851836:FAX851850 FKT851836:FKT851850 FUP851836:FUP851850 GEL851836:GEL851850 GOH851836:GOH851850 GYD851836:GYD851850 HHZ851836:HHZ851850 HRV851836:HRV851850 IBR851836:IBR851850 ILN851836:ILN851850 IVJ851836:IVJ851850 JFF851836:JFF851850 JPB851836:JPB851850 JYX851836:JYX851850 KIT851836:KIT851850 KSP851836:KSP851850 LCL851836:LCL851850 LMH851836:LMH851850 LWD851836:LWD851850 MFZ851836:MFZ851850 MPV851836:MPV851850 MZR851836:MZR851850 NJN851836:NJN851850 NTJ851836:NTJ851850 ODF851836:ODF851850 ONB851836:ONB851850 OWX851836:OWX851850 PGT851836:PGT851850 PQP851836:PQP851850 QAL851836:QAL851850 QKH851836:QKH851850 QUD851836:QUD851850 RDZ851836:RDZ851850 RNV851836:RNV851850 RXR851836:RXR851850 SHN851836:SHN851850 SRJ851836:SRJ851850 TBF851836:TBF851850 TLB851836:TLB851850 TUX851836:TUX851850 UET851836:UET851850 UOP851836:UOP851850 UYL851836:UYL851850 VIH851836:VIH851850 VSD851836:VSD851850 WBZ851836:WBZ851850 WLV851836:WLV851850 WVR851836:WVR851850 J917372:J917386 JF917372:JF917386 TB917372:TB917386 ACX917372:ACX917386 AMT917372:AMT917386 AWP917372:AWP917386 BGL917372:BGL917386 BQH917372:BQH917386 CAD917372:CAD917386 CJZ917372:CJZ917386 CTV917372:CTV917386 DDR917372:DDR917386 DNN917372:DNN917386 DXJ917372:DXJ917386 EHF917372:EHF917386 ERB917372:ERB917386 FAX917372:FAX917386 FKT917372:FKT917386 FUP917372:FUP917386 GEL917372:GEL917386 GOH917372:GOH917386 GYD917372:GYD917386 HHZ917372:HHZ917386 HRV917372:HRV917386 IBR917372:IBR917386 ILN917372:ILN917386 IVJ917372:IVJ917386 JFF917372:JFF917386 JPB917372:JPB917386 JYX917372:JYX917386 KIT917372:KIT917386 KSP917372:KSP917386 LCL917372:LCL917386 LMH917372:LMH917386 LWD917372:LWD917386 MFZ917372:MFZ917386 MPV917372:MPV917386 MZR917372:MZR917386 NJN917372:NJN917386 NTJ917372:NTJ917386 ODF917372:ODF917386 ONB917372:ONB917386 OWX917372:OWX917386 PGT917372:PGT917386 PQP917372:PQP917386 QAL917372:QAL917386 QKH917372:QKH917386 QUD917372:QUD917386 RDZ917372:RDZ917386 RNV917372:RNV917386 RXR917372:RXR917386 SHN917372:SHN917386 SRJ917372:SRJ917386 TBF917372:TBF917386 TLB917372:TLB917386 TUX917372:TUX917386 UET917372:UET917386 UOP917372:UOP917386 UYL917372:UYL917386 VIH917372:VIH917386 VSD917372:VSD917386 WBZ917372:WBZ917386 WLV917372:WLV917386 WVR917372:WVR917386 J982908:J982922 JF982908:JF982922 TB982908:TB982922 ACX982908:ACX982922 AMT982908:AMT982922 AWP982908:AWP982922 BGL982908:BGL982922 BQH982908:BQH982922 CAD982908:CAD982922 CJZ982908:CJZ982922 CTV982908:CTV982922 DDR982908:DDR982922 DNN982908:DNN982922 DXJ982908:DXJ982922 EHF982908:EHF982922 ERB982908:ERB982922 FAX982908:FAX982922 FKT982908:FKT982922 FUP982908:FUP982922 GEL982908:GEL982922 GOH982908:GOH982922 GYD982908:GYD982922 HHZ982908:HHZ982922 HRV982908:HRV982922 IBR982908:IBR982922 ILN982908:ILN982922 IVJ982908:IVJ982922 JFF982908:JFF982922 JPB982908:JPB982922 JYX982908:JYX982922 KIT982908:KIT982922 KSP982908:KSP982922 LCL982908:LCL982922 LMH982908:LMH982922 LWD982908:LWD982922 MFZ982908:MFZ982922 MPV982908:MPV982922 MZR982908:MZR982922 NJN982908:NJN982922 NTJ982908:NTJ982922 ODF982908:ODF982922 ONB982908:ONB982922 OWX982908:OWX982922 PGT982908:PGT982922 PQP982908:PQP982922 QAL982908:QAL982922 QKH982908:QKH982922 QUD982908:QUD982922 RDZ982908:RDZ982922 RNV982908:RNV982922 RXR982908:RXR982922 SHN982908:SHN982922 SRJ982908:SRJ982922 TBF982908:TBF982922 TLB982908:TLB982922 TUX982908:TUX982922 UET982908:UET982922 UOP982908:UOP982922 UYL982908:UYL982922 VIH982908:VIH982922 VSD982908:VSD982922 WBZ982908:WBZ982922 WLV982908:WLV982922 WVR982908:WVR982922 WVR12:WVR16 WLV12:WLV16 WBZ12:WBZ16 VSD12:VSD16 VIH12:VIH16 UYL12:UYL16 UOP12:UOP16 UET12:UET16 TUX12:TUX16 TLB12:TLB16 TBF12:TBF16 SRJ12:SRJ16 SHN12:SHN16 RXR12:RXR16 RNV12:RNV16 RDZ12:RDZ16 QUD12:QUD16 QKH12:QKH16 QAL12:QAL16 PQP12:PQP16 PGT12:PGT16 OWX12:OWX16 ONB12:ONB16 ODF12:ODF16 NTJ12:NTJ16 NJN12:NJN16 MZR12:MZR16 MPV12:MPV16 MFZ12:MFZ16 LWD12:LWD16 LMH12:LMH16 LCL12:LCL16 KSP12:KSP16 KIT12:KIT16 JYX12:JYX16 JPB12:JPB16 JFF12:JFF16 IVJ12:IVJ16 ILN12:ILN16 IBR12:IBR16 HRV12:HRV16 HHZ12:HHZ16 GYD12:GYD16 GOH12:GOH16 GEL12:GEL16 FUP12:FUP16 FKT12:FKT16 FAX12:FAX16 ERB12:ERB16 EHF12:EHF16 DXJ12:DXJ16 DNN12:DNN16 DDR12:DDR16 CTV12:CTV16 CJZ12:CJZ16 CAD12:CAD16 BQH12:BQH16 BGL12:BGL16 AWP12:AWP16 AMT12:AMT16 ACX12:ACX16 TB12:TB16 JF12:JF16 J12:J16">
      <formula1>$J$5:$J$9</formula1>
    </dataValidation>
  </dataValidations>
  <printOptions horizontalCentered="1"/>
  <pageMargins left="0.23622047244094491" right="0.23622047244094491" top="0.74803149606299213" bottom="0.74803149606299213" header="0.51181102362204722" footer="0.51181102362204722"/>
  <pageSetup paperSize="9" scale="97" firstPageNumber="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dimension ref="A1:L149"/>
  <sheetViews>
    <sheetView showGridLines="0" showZeros="0" view="pageBreakPreview" topLeftCell="A37" zoomScaleSheetLayoutView="100" workbookViewId="0">
      <selection activeCell="C34" sqref="C34"/>
    </sheetView>
  </sheetViews>
  <sheetFormatPr defaultRowHeight="12.75"/>
  <cols>
    <col min="1" max="1" width="11.5" style="17" customWidth="1"/>
    <col min="2" max="2" width="15.6640625" style="17" bestFit="1" customWidth="1"/>
    <col min="3" max="3" width="59.6640625" style="220" customWidth="1"/>
    <col min="4" max="4" width="11.6640625" style="17" customWidth="1"/>
    <col min="5" max="5" width="14.6640625" style="204" customWidth="1"/>
    <col min="6" max="6" width="15.6640625" style="18" customWidth="1"/>
    <col min="7" max="7" width="13.6640625" style="18" customWidth="1"/>
    <col min="8" max="8" width="18.6640625" style="18" customWidth="1"/>
    <col min="9" max="10" width="9.33203125" style="18"/>
    <col min="11" max="12" width="14.6640625" style="204" customWidth="1"/>
    <col min="13" max="253" width="9.33203125" style="18"/>
    <col min="254" max="254" width="11.5" style="18" customWidth="1"/>
    <col min="255" max="255" width="15.6640625" style="18" bestFit="1" customWidth="1"/>
    <col min="256" max="256" width="59.6640625" style="18" customWidth="1"/>
    <col min="257" max="257" width="11.6640625" style="18" customWidth="1"/>
    <col min="258" max="258" width="14.6640625" style="18" customWidth="1"/>
    <col min="259" max="259" width="15.6640625" style="18" customWidth="1"/>
    <col min="260" max="260" width="13.6640625" style="18" customWidth="1"/>
    <col min="261" max="261" width="18.6640625" style="18" customWidth="1"/>
    <col min="262" max="262" width="29.83203125" style="18" customWidth="1"/>
    <col min="263" max="263" width="19" style="18" customWidth="1"/>
    <col min="264" max="264" width="14.1640625" style="18" bestFit="1" customWidth="1"/>
    <col min="265" max="265" width="83.83203125" style="18" customWidth="1"/>
    <col min="266" max="266" width="28.33203125" style="18" customWidth="1"/>
    <col min="267" max="509" width="9.33203125" style="18"/>
    <col min="510" max="510" width="11.5" style="18" customWidth="1"/>
    <col min="511" max="511" width="15.6640625" style="18" bestFit="1" customWidth="1"/>
    <col min="512" max="512" width="59.6640625" style="18" customWidth="1"/>
    <col min="513" max="513" width="11.6640625" style="18" customWidth="1"/>
    <col min="514" max="514" width="14.6640625" style="18" customWidth="1"/>
    <col min="515" max="515" width="15.6640625" style="18" customWidth="1"/>
    <col min="516" max="516" width="13.6640625" style="18" customWidth="1"/>
    <col min="517" max="517" width="18.6640625" style="18" customWidth="1"/>
    <col min="518" max="518" width="29.83203125" style="18" customWidth="1"/>
    <col min="519" max="519" width="19" style="18" customWidth="1"/>
    <col min="520" max="520" width="14.1640625" style="18" bestFit="1" customWidth="1"/>
    <col min="521" max="521" width="83.83203125" style="18" customWidth="1"/>
    <col min="522" max="522" width="28.33203125" style="18" customWidth="1"/>
    <col min="523" max="765" width="9.33203125" style="18"/>
    <col min="766" max="766" width="11.5" style="18" customWidth="1"/>
    <col min="767" max="767" width="15.6640625" style="18" bestFit="1" customWidth="1"/>
    <col min="768" max="768" width="59.6640625" style="18" customWidth="1"/>
    <col min="769" max="769" width="11.6640625" style="18" customWidth="1"/>
    <col min="770" max="770" width="14.6640625" style="18" customWidth="1"/>
    <col min="771" max="771" width="15.6640625" style="18" customWidth="1"/>
    <col min="772" max="772" width="13.6640625" style="18" customWidth="1"/>
    <col min="773" max="773" width="18.6640625" style="18" customWidth="1"/>
    <col min="774" max="774" width="29.83203125" style="18" customWidth="1"/>
    <col min="775" max="775" width="19" style="18" customWidth="1"/>
    <col min="776" max="776" width="14.1640625" style="18" bestFit="1" customWidth="1"/>
    <col min="777" max="777" width="83.83203125" style="18" customWidth="1"/>
    <col min="778" max="778" width="28.33203125" style="18" customWidth="1"/>
    <col min="779" max="1021" width="9.33203125" style="18"/>
    <col min="1022" max="1022" width="11.5" style="18" customWidth="1"/>
    <col min="1023" max="1023" width="15.6640625" style="18" bestFit="1" customWidth="1"/>
    <col min="1024" max="1024" width="59.6640625" style="18" customWidth="1"/>
    <col min="1025" max="1025" width="11.6640625" style="18" customWidth="1"/>
    <col min="1026" max="1026" width="14.6640625" style="18" customWidth="1"/>
    <col min="1027" max="1027" width="15.6640625" style="18" customWidth="1"/>
    <col min="1028" max="1028" width="13.6640625" style="18" customWidth="1"/>
    <col min="1029" max="1029" width="18.6640625" style="18" customWidth="1"/>
    <col min="1030" max="1030" width="29.83203125" style="18" customWidth="1"/>
    <col min="1031" max="1031" width="19" style="18" customWidth="1"/>
    <col min="1032" max="1032" width="14.1640625" style="18" bestFit="1" customWidth="1"/>
    <col min="1033" max="1033" width="83.83203125" style="18" customWidth="1"/>
    <col min="1034" max="1034" width="28.33203125" style="18" customWidth="1"/>
    <col min="1035" max="1277" width="9.33203125" style="18"/>
    <col min="1278" max="1278" width="11.5" style="18" customWidth="1"/>
    <col min="1279" max="1279" width="15.6640625" style="18" bestFit="1" customWidth="1"/>
    <col min="1280" max="1280" width="59.6640625" style="18" customWidth="1"/>
    <col min="1281" max="1281" width="11.6640625" style="18" customWidth="1"/>
    <col min="1282" max="1282" width="14.6640625" style="18" customWidth="1"/>
    <col min="1283" max="1283" width="15.6640625" style="18" customWidth="1"/>
    <col min="1284" max="1284" width="13.6640625" style="18" customWidth="1"/>
    <col min="1285" max="1285" width="18.6640625" style="18" customWidth="1"/>
    <col min="1286" max="1286" width="29.83203125" style="18" customWidth="1"/>
    <col min="1287" max="1287" width="19" style="18" customWidth="1"/>
    <col min="1288" max="1288" width="14.1640625" style="18" bestFit="1" customWidth="1"/>
    <col min="1289" max="1289" width="83.83203125" style="18" customWidth="1"/>
    <col min="1290" max="1290" width="28.33203125" style="18" customWidth="1"/>
    <col min="1291" max="1533" width="9.33203125" style="18"/>
    <col min="1534" max="1534" width="11.5" style="18" customWidth="1"/>
    <col min="1535" max="1535" width="15.6640625" style="18" bestFit="1" customWidth="1"/>
    <col min="1536" max="1536" width="59.6640625" style="18" customWidth="1"/>
    <col min="1537" max="1537" width="11.6640625" style="18" customWidth="1"/>
    <col min="1538" max="1538" width="14.6640625" style="18" customWidth="1"/>
    <col min="1539" max="1539" width="15.6640625" style="18" customWidth="1"/>
    <col min="1540" max="1540" width="13.6640625" style="18" customWidth="1"/>
    <col min="1541" max="1541" width="18.6640625" style="18" customWidth="1"/>
    <col min="1542" max="1542" width="29.83203125" style="18" customWidth="1"/>
    <col min="1543" max="1543" width="19" style="18" customWidth="1"/>
    <col min="1544" max="1544" width="14.1640625" style="18" bestFit="1" customWidth="1"/>
    <col min="1545" max="1545" width="83.83203125" style="18" customWidth="1"/>
    <col min="1546" max="1546" width="28.33203125" style="18" customWidth="1"/>
    <col min="1547" max="1789" width="9.33203125" style="18"/>
    <col min="1790" max="1790" width="11.5" style="18" customWidth="1"/>
    <col min="1791" max="1791" width="15.6640625" style="18" bestFit="1" customWidth="1"/>
    <col min="1792" max="1792" width="59.6640625" style="18" customWidth="1"/>
    <col min="1793" max="1793" width="11.6640625" style="18" customWidth="1"/>
    <col min="1794" max="1794" width="14.6640625" style="18" customWidth="1"/>
    <col min="1795" max="1795" width="15.6640625" style="18" customWidth="1"/>
    <col min="1796" max="1796" width="13.6640625" style="18" customWidth="1"/>
    <col min="1797" max="1797" width="18.6640625" style="18" customWidth="1"/>
    <col min="1798" max="1798" width="29.83203125" style="18" customWidth="1"/>
    <col min="1799" max="1799" width="19" style="18" customWidth="1"/>
    <col min="1800" max="1800" width="14.1640625" style="18" bestFit="1" customWidth="1"/>
    <col min="1801" max="1801" width="83.83203125" style="18" customWidth="1"/>
    <col min="1802" max="1802" width="28.33203125" style="18" customWidth="1"/>
    <col min="1803" max="2045" width="9.33203125" style="18"/>
    <col min="2046" max="2046" width="11.5" style="18" customWidth="1"/>
    <col min="2047" max="2047" width="15.6640625" style="18" bestFit="1" customWidth="1"/>
    <col min="2048" max="2048" width="59.6640625" style="18" customWidth="1"/>
    <col min="2049" max="2049" width="11.6640625" style="18" customWidth="1"/>
    <col min="2050" max="2050" width="14.6640625" style="18" customWidth="1"/>
    <col min="2051" max="2051" width="15.6640625" style="18" customWidth="1"/>
    <col min="2052" max="2052" width="13.6640625" style="18" customWidth="1"/>
    <col min="2053" max="2053" width="18.6640625" style="18" customWidth="1"/>
    <col min="2054" max="2054" width="29.83203125" style="18" customWidth="1"/>
    <col min="2055" max="2055" width="19" style="18" customWidth="1"/>
    <col min="2056" max="2056" width="14.1640625" style="18" bestFit="1" customWidth="1"/>
    <col min="2057" max="2057" width="83.83203125" style="18" customWidth="1"/>
    <col min="2058" max="2058" width="28.33203125" style="18" customWidth="1"/>
    <col min="2059" max="2301" width="9.33203125" style="18"/>
    <col min="2302" max="2302" width="11.5" style="18" customWidth="1"/>
    <col min="2303" max="2303" width="15.6640625" style="18" bestFit="1" customWidth="1"/>
    <col min="2304" max="2304" width="59.6640625" style="18" customWidth="1"/>
    <col min="2305" max="2305" width="11.6640625" style="18" customWidth="1"/>
    <col min="2306" max="2306" width="14.6640625" style="18" customWidth="1"/>
    <col min="2307" max="2307" width="15.6640625" style="18" customWidth="1"/>
    <col min="2308" max="2308" width="13.6640625" style="18" customWidth="1"/>
    <col min="2309" max="2309" width="18.6640625" style="18" customWidth="1"/>
    <col min="2310" max="2310" width="29.83203125" style="18" customWidth="1"/>
    <col min="2311" max="2311" width="19" style="18" customWidth="1"/>
    <col min="2312" max="2312" width="14.1640625" style="18" bestFit="1" customWidth="1"/>
    <col min="2313" max="2313" width="83.83203125" style="18" customWidth="1"/>
    <col min="2314" max="2314" width="28.33203125" style="18" customWidth="1"/>
    <col min="2315" max="2557" width="9.33203125" style="18"/>
    <col min="2558" max="2558" width="11.5" style="18" customWidth="1"/>
    <col min="2559" max="2559" width="15.6640625" style="18" bestFit="1" customWidth="1"/>
    <col min="2560" max="2560" width="59.6640625" style="18" customWidth="1"/>
    <col min="2561" max="2561" width="11.6640625" style="18" customWidth="1"/>
    <col min="2562" max="2562" width="14.6640625" style="18" customWidth="1"/>
    <col min="2563" max="2563" width="15.6640625" style="18" customWidth="1"/>
    <col min="2564" max="2564" width="13.6640625" style="18" customWidth="1"/>
    <col min="2565" max="2565" width="18.6640625" style="18" customWidth="1"/>
    <col min="2566" max="2566" width="29.83203125" style="18" customWidth="1"/>
    <col min="2567" max="2567" width="19" style="18" customWidth="1"/>
    <col min="2568" max="2568" width="14.1640625" style="18" bestFit="1" customWidth="1"/>
    <col min="2569" max="2569" width="83.83203125" style="18" customWidth="1"/>
    <col min="2570" max="2570" width="28.33203125" style="18" customWidth="1"/>
    <col min="2571" max="2813" width="9.33203125" style="18"/>
    <col min="2814" max="2814" width="11.5" style="18" customWidth="1"/>
    <col min="2815" max="2815" width="15.6640625" style="18" bestFit="1" customWidth="1"/>
    <col min="2816" max="2816" width="59.6640625" style="18" customWidth="1"/>
    <col min="2817" max="2817" width="11.6640625" style="18" customWidth="1"/>
    <col min="2818" max="2818" width="14.6640625" style="18" customWidth="1"/>
    <col min="2819" max="2819" width="15.6640625" style="18" customWidth="1"/>
    <col min="2820" max="2820" width="13.6640625" style="18" customWidth="1"/>
    <col min="2821" max="2821" width="18.6640625" style="18" customWidth="1"/>
    <col min="2822" max="2822" width="29.83203125" style="18" customWidth="1"/>
    <col min="2823" max="2823" width="19" style="18" customWidth="1"/>
    <col min="2824" max="2824" width="14.1640625" style="18" bestFit="1" customWidth="1"/>
    <col min="2825" max="2825" width="83.83203125" style="18" customWidth="1"/>
    <col min="2826" max="2826" width="28.33203125" style="18" customWidth="1"/>
    <col min="2827" max="3069" width="9.33203125" style="18"/>
    <col min="3070" max="3070" width="11.5" style="18" customWidth="1"/>
    <col min="3071" max="3071" width="15.6640625" style="18" bestFit="1" customWidth="1"/>
    <col min="3072" max="3072" width="59.6640625" style="18" customWidth="1"/>
    <col min="3073" max="3073" width="11.6640625" style="18" customWidth="1"/>
    <col min="3074" max="3074" width="14.6640625" style="18" customWidth="1"/>
    <col min="3075" max="3075" width="15.6640625" style="18" customWidth="1"/>
    <col min="3076" max="3076" width="13.6640625" style="18" customWidth="1"/>
    <col min="3077" max="3077" width="18.6640625" style="18" customWidth="1"/>
    <col min="3078" max="3078" width="29.83203125" style="18" customWidth="1"/>
    <col min="3079" max="3079" width="19" style="18" customWidth="1"/>
    <col min="3080" max="3080" width="14.1640625" style="18" bestFit="1" customWidth="1"/>
    <col min="3081" max="3081" width="83.83203125" style="18" customWidth="1"/>
    <col min="3082" max="3082" width="28.33203125" style="18" customWidth="1"/>
    <col min="3083" max="3325" width="9.33203125" style="18"/>
    <col min="3326" max="3326" width="11.5" style="18" customWidth="1"/>
    <col min="3327" max="3327" width="15.6640625" style="18" bestFit="1" customWidth="1"/>
    <col min="3328" max="3328" width="59.6640625" style="18" customWidth="1"/>
    <col min="3329" max="3329" width="11.6640625" style="18" customWidth="1"/>
    <col min="3330" max="3330" width="14.6640625" style="18" customWidth="1"/>
    <col min="3331" max="3331" width="15.6640625" style="18" customWidth="1"/>
    <col min="3332" max="3332" width="13.6640625" style="18" customWidth="1"/>
    <col min="3333" max="3333" width="18.6640625" style="18" customWidth="1"/>
    <col min="3334" max="3334" width="29.83203125" style="18" customWidth="1"/>
    <col min="3335" max="3335" width="19" style="18" customWidth="1"/>
    <col min="3336" max="3336" width="14.1640625" style="18" bestFit="1" customWidth="1"/>
    <col min="3337" max="3337" width="83.83203125" style="18" customWidth="1"/>
    <col min="3338" max="3338" width="28.33203125" style="18" customWidth="1"/>
    <col min="3339" max="3581" width="9.33203125" style="18"/>
    <col min="3582" max="3582" width="11.5" style="18" customWidth="1"/>
    <col min="3583" max="3583" width="15.6640625" style="18" bestFit="1" customWidth="1"/>
    <col min="3584" max="3584" width="59.6640625" style="18" customWidth="1"/>
    <col min="3585" max="3585" width="11.6640625" style="18" customWidth="1"/>
    <col min="3586" max="3586" width="14.6640625" style="18" customWidth="1"/>
    <col min="3587" max="3587" width="15.6640625" style="18" customWidth="1"/>
    <col min="3588" max="3588" width="13.6640625" style="18" customWidth="1"/>
    <col min="3589" max="3589" width="18.6640625" style="18" customWidth="1"/>
    <col min="3590" max="3590" width="29.83203125" style="18" customWidth="1"/>
    <col min="3591" max="3591" width="19" style="18" customWidth="1"/>
    <col min="3592" max="3592" width="14.1640625" style="18" bestFit="1" customWidth="1"/>
    <col min="3593" max="3593" width="83.83203125" style="18" customWidth="1"/>
    <col min="3594" max="3594" width="28.33203125" style="18" customWidth="1"/>
    <col min="3595" max="3837" width="9.33203125" style="18"/>
    <col min="3838" max="3838" width="11.5" style="18" customWidth="1"/>
    <col min="3839" max="3839" width="15.6640625" style="18" bestFit="1" customWidth="1"/>
    <col min="3840" max="3840" width="59.6640625" style="18" customWidth="1"/>
    <col min="3841" max="3841" width="11.6640625" style="18" customWidth="1"/>
    <col min="3842" max="3842" width="14.6640625" style="18" customWidth="1"/>
    <col min="3843" max="3843" width="15.6640625" style="18" customWidth="1"/>
    <col min="3844" max="3844" width="13.6640625" style="18" customWidth="1"/>
    <col min="3845" max="3845" width="18.6640625" style="18" customWidth="1"/>
    <col min="3846" max="3846" width="29.83203125" style="18" customWidth="1"/>
    <col min="3847" max="3847" width="19" style="18" customWidth="1"/>
    <col min="3848" max="3848" width="14.1640625" style="18" bestFit="1" customWidth="1"/>
    <col min="3849" max="3849" width="83.83203125" style="18" customWidth="1"/>
    <col min="3850" max="3850" width="28.33203125" style="18" customWidth="1"/>
    <col min="3851" max="4093" width="9.33203125" style="18"/>
    <col min="4094" max="4094" width="11.5" style="18" customWidth="1"/>
    <col min="4095" max="4095" width="15.6640625" style="18" bestFit="1" customWidth="1"/>
    <col min="4096" max="4096" width="59.6640625" style="18" customWidth="1"/>
    <col min="4097" max="4097" width="11.6640625" style="18" customWidth="1"/>
    <col min="4098" max="4098" width="14.6640625" style="18" customWidth="1"/>
    <col min="4099" max="4099" width="15.6640625" style="18" customWidth="1"/>
    <col min="4100" max="4100" width="13.6640625" style="18" customWidth="1"/>
    <col min="4101" max="4101" width="18.6640625" style="18" customWidth="1"/>
    <col min="4102" max="4102" width="29.83203125" style="18" customWidth="1"/>
    <col min="4103" max="4103" width="19" style="18" customWidth="1"/>
    <col min="4104" max="4104" width="14.1640625" style="18" bestFit="1" customWidth="1"/>
    <col min="4105" max="4105" width="83.83203125" style="18" customWidth="1"/>
    <col min="4106" max="4106" width="28.33203125" style="18" customWidth="1"/>
    <col min="4107" max="4349" width="9.33203125" style="18"/>
    <col min="4350" max="4350" width="11.5" style="18" customWidth="1"/>
    <col min="4351" max="4351" width="15.6640625" style="18" bestFit="1" customWidth="1"/>
    <col min="4352" max="4352" width="59.6640625" style="18" customWidth="1"/>
    <col min="4353" max="4353" width="11.6640625" style="18" customWidth="1"/>
    <col min="4354" max="4354" width="14.6640625" style="18" customWidth="1"/>
    <col min="4355" max="4355" width="15.6640625" style="18" customWidth="1"/>
    <col min="4356" max="4356" width="13.6640625" style="18" customWidth="1"/>
    <col min="4357" max="4357" width="18.6640625" style="18" customWidth="1"/>
    <col min="4358" max="4358" width="29.83203125" style="18" customWidth="1"/>
    <col min="4359" max="4359" width="19" style="18" customWidth="1"/>
    <col min="4360" max="4360" width="14.1640625" style="18" bestFit="1" customWidth="1"/>
    <col min="4361" max="4361" width="83.83203125" style="18" customWidth="1"/>
    <col min="4362" max="4362" width="28.33203125" style="18" customWidth="1"/>
    <col min="4363" max="4605" width="9.33203125" style="18"/>
    <col min="4606" max="4606" width="11.5" style="18" customWidth="1"/>
    <col min="4607" max="4607" width="15.6640625" style="18" bestFit="1" customWidth="1"/>
    <col min="4608" max="4608" width="59.6640625" style="18" customWidth="1"/>
    <col min="4609" max="4609" width="11.6640625" style="18" customWidth="1"/>
    <col min="4610" max="4610" width="14.6640625" style="18" customWidth="1"/>
    <col min="4611" max="4611" width="15.6640625" style="18" customWidth="1"/>
    <col min="4612" max="4612" width="13.6640625" style="18" customWidth="1"/>
    <col min="4613" max="4613" width="18.6640625" style="18" customWidth="1"/>
    <col min="4614" max="4614" width="29.83203125" style="18" customWidth="1"/>
    <col min="4615" max="4615" width="19" style="18" customWidth="1"/>
    <col min="4616" max="4616" width="14.1640625" style="18" bestFit="1" customWidth="1"/>
    <col min="4617" max="4617" width="83.83203125" style="18" customWidth="1"/>
    <col min="4618" max="4618" width="28.33203125" style="18" customWidth="1"/>
    <col min="4619" max="4861" width="9.33203125" style="18"/>
    <col min="4862" max="4862" width="11.5" style="18" customWidth="1"/>
    <col min="4863" max="4863" width="15.6640625" style="18" bestFit="1" customWidth="1"/>
    <col min="4864" max="4864" width="59.6640625" style="18" customWidth="1"/>
    <col min="4865" max="4865" width="11.6640625" style="18" customWidth="1"/>
    <col min="4866" max="4866" width="14.6640625" style="18" customWidth="1"/>
    <col min="4867" max="4867" width="15.6640625" style="18" customWidth="1"/>
    <col min="4868" max="4868" width="13.6640625" style="18" customWidth="1"/>
    <col min="4869" max="4869" width="18.6640625" style="18" customWidth="1"/>
    <col min="4870" max="4870" width="29.83203125" style="18" customWidth="1"/>
    <col min="4871" max="4871" width="19" style="18" customWidth="1"/>
    <col min="4872" max="4872" width="14.1640625" style="18" bestFit="1" customWidth="1"/>
    <col min="4873" max="4873" width="83.83203125" style="18" customWidth="1"/>
    <col min="4874" max="4874" width="28.33203125" style="18" customWidth="1"/>
    <col min="4875" max="5117" width="9.33203125" style="18"/>
    <col min="5118" max="5118" width="11.5" style="18" customWidth="1"/>
    <col min="5119" max="5119" width="15.6640625" style="18" bestFit="1" customWidth="1"/>
    <col min="5120" max="5120" width="59.6640625" style="18" customWidth="1"/>
    <col min="5121" max="5121" width="11.6640625" style="18" customWidth="1"/>
    <col min="5122" max="5122" width="14.6640625" style="18" customWidth="1"/>
    <col min="5123" max="5123" width="15.6640625" style="18" customWidth="1"/>
    <col min="5124" max="5124" width="13.6640625" style="18" customWidth="1"/>
    <col min="5125" max="5125" width="18.6640625" style="18" customWidth="1"/>
    <col min="5126" max="5126" width="29.83203125" style="18" customWidth="1"/>
    <col min="5127" max="5127" width="19" style="18" customWidth="1"/>
    <col min="5128" max="5128" width="14.1640625" style="18" bestFit="1" customWidth="1"/>
    <col min="5129" max="5129" width="83.83203125" style="18" customWidth="1"/>
    <col min="5130" max="5130" width="28.33203125" style="18" customWidth="1"/>
    <col min="5131" max="5373" width="9.33203125" style="18"/>
    <col min="5374" max="5374" width="11.5" style="18" customWidth="1"/>
    <col min="5375" max="5375" width="15.6640625" style="18" bestFit="1" customWidth="1"/>
    <col min="5376" max="5376" width="59.6640625" style="18" customWidth="1"/>
    <col min="5377" max="5377" width="11.6640625" style="18" customWidth="1"/>
    <col min="5378" max="5378" width="14.6640625" style="18" customWidth="1"/>
    <col min="5379" max="5379" width="15.6640625" style="18" customWidth="1"/>
    <col min="5380" max="5380" width="13.6640625" style="18" customWidth="1"/>
    <col min="5381" max="5381" width="18.6640625" style="18" customWidth="1"/>
    <col min="5382" max="5382" width="29.83203125" style="18" customWidth="1"/>
    <col min="5383" max="5383" width="19" style="18" customWidth="1"/>
    <col min="5384" max="5384" width="14.1640625" style="18" bestFit="1" customWidth="1"/>
    <col min="5385" max="5385" width="83.83203125" style="18" customWidth="1"/>
    <col min="5386" max="5386" width="28.33203125" style="18" customWidth="1"/>
    <col min="5387" max="5629" width="9.33203125" style="18"/>
    <col min="5630" max="5630" width="11.5" style="18" customWidth="1"/>
    <col min="5631" max="5631" width="15.6640625" style="18" bestFit="1" customWidth="1"/>
    <col min="5632" max="5632" width="59.6640625" style="18" customWidth="1"/>
    <col min="5633" max="5633" width="11.6640625" style="18" customWidth="1"/>
    <col min="5634" max="5634" width="14.6640625" style="18" customWidth="1"/>
    <col min="5635" max="5635" width="15.6640625" style="18" customWidth="1"/>
    <col min="5636" max="5636" width="13.6640625" style="18" customWidth="1"/>
    <col min="5637" max="5637" width="18.6640625" style="18" customWidth="1"/>
    <col min="5638" max="5638" width="29.83203125" style="18" customWidth="1"/>
    <col min="5639" max="5639" width="19" style="18" customWidth="1"/>
    <col min="5640" max="5640" width="14.1640625" style="18" bestFit="1" customWidth="1"/>
    <col min="5641" max="5641" width="83.83203125" style="18" customWidth="1"/>
    <col min="5642" max="5642" width="28.33203125" style="18" customWidth="1"/>
    <col min="5643" max="5885" width="9.33203125" style="18"/>
    <col min="5886" max="5886" width="11.5" style="18" customWidth="1"/>
    <col min="5887" max="5887" width="15.6640625" style="18" bestFit="1" customWidth="1"/>
    <col min="5888" max="5888" width="59.6640625" style="18" customWidth="1"/>
    <col min="5889" max="5889" width="11.6640625" style="18" customWidth="1"/>
    <col min="5890" max="5890" width="14.6640625" style="18" customWidth="1"/>
    <col min="5891" max="5891" width="15.6640625" style="18" customWidth="1"/>
    <col min="5892" max="5892" width="13.6640625" style="18" customWidth="1"/>
    <col min="5893" max="5893" width="18.6640625" style="18" customWidth="1"/>
    <col min="5894" max="5894" width="29.83203125" style="18" customWidth="1"/>
    <col min="5895" max="5895" width="19" style="18" customWidth="1"/>
    <col min="5896" max="5896" width="14.1640625" style="18" bestFit="1" customWidth="1"/>
    <col min="5897" max="5897" width="83.83203125" style="18" customWidth="1"/>
    <col min="5898" max="5898" width="28.33203125" style="18" customWidth="1"/>
    <col min="5899" max="6141" width="9.33203125" style="18"/>
    <col min="6142" max="6142" width="11.5" style="18" customWidth="1"/>
    <col min="6143" max="6143" width="15.6640625" style="18" bestFit="1" customWidth="1"/>
    <col min="6144" max="6144" width="59.6640625" style="18" customWidth="1"/>
    <col min="6145" max="6145" width="11.6640625" style="18" customWidth="1"/>
    <col min="6146" max="6146" width="14.6640625" style="18" customWidth="1"/>
    <col min="6147" max="6147" width="15.6640625" style="18" customWidth="1"/>
    <col min="6148" max="6148" width="13.6640625" style="18" customWidth="1"/>
    <col min="6149" max="6149" width="18.6640625" style="18" customWidth="1"/>
    <col min="6150" max="6150" width="29.83203125" style="18" customWidth="1"/>
    <col min="6151" max="6151" width="19" style="18" customWidth="1"/>
    <col min="6152" max="6152" width="14.1640625" style="18" bestFit="1" customWidth="1"/>
    <col min="6153" max="6153" width="83.83203125" style="18" customWidth="1"/>
    <col min="6154" max="6154" width="28.33203125" style="18" customWidth="1"/>
    <col min="6155" max="6397" width="9.33203125" style="18"/>
    <col min="6398" max="6398" width="11.5" style="18" customWidth="1"/>
    <col min="6399" max="6399" width="15.6640625" style="18" bestFit="1" customWidth="1"/>
    <col min="6400" max="6400" width="59.6640625" style="18" customWidth="1"/>
    <col min="6401" max="6401" width="11.6640625" style="18" customWidth="1"/>
    <col min="6402" max="6402" width="14.6640625" style="18" customWidth="1"/>
    <col min="6403" max="6403" width="15.6640625" style="18" customWidth="1"/>
    <col min="6404" max="6404" width="13.6640625" style="18" customWidth="1"/>
    <col min="6405" max="6405" width="18.6640625" style="18" customWidth="1"/>
    <col min="6406" max="6406" width="29.83203125" style="18" customWidth="1"/>
    <col min="6407" max="6407" width="19" style="18" customWidth="1"/>
    <col min="6408" max="6408" width="14.1640625" style="18" bestFit="1" customWidth="1"/>
    <col min="6409" max="6409" width="83.83203125" style="18" customWidth="1"/>
    <col min="6410" max="6410" width="28.33203125" style="18" customWidth="1"/>
    <col min="6411" max="6653" width="9.33203125" style="18"/>
    <col min="6654" max="6654" width="11.5" style="18" customWidth="1"/>
    <col min="6655" max="6655" width="15.6640625" style="18" bestFit="1" customWidth="1"/>
    <col min="6656" max="6656" width="59.6640625" style="18" customWidth="1"/>
    <col min="6657" max="6657" width="11.6640625" style="18" customWidth="1"/>
    <col min="6658" max="6658" width="14.6640625" style="18" customWidth="1"/>
    <col min="6659" max="6659" width="15.6640625" style="18" customWidth="1"/>
    <col min="6660" max="6660" width="13.6640625" style="18" customWidth="1"/>
    <col min="6661" max="6661" width="18.6640625" style="18" customWidth="1"/>
    <col min="6662" max="6662" width="29.83203125" style="18" customWidth="1"/>
    <col min="6663" max="6663" width="19" style="18" customWidth="1"/>
    <col min="6664" max="6664" width="14.1640625" style="18" bestFit="1" customWidth="1"/>
    <col min="6665" max="6665" width="83.83203125" style="18" customWidth="1"/>
    <col min="6666" max="6666" width="28.33203125" style="18" customWidth="1"/>
    <col min="6667" max="6909" width="9.33203125" style="18"/>
    <col min="6910" max="6910" width="11.5" style="18" customWidth="1"/>
    <col min="6911" max="6911" width="15.6640625" style="18" bestFit="1" customWidth="1"/>
    <col min="6912" max="6912" width="59.6640625" style="18" customWidth="1"/>
    <col min="6913" max="6913" width="11.6640625" style="18" customWidth="1"/>
    <col min="6914" max="6914" width="14.6640625" style="18" customWidth="1"/>
    <col min="6915" max="6915" width="15.6640625" style="18" customWidth="1"/>
    <col min="6916" max="6916" width="13.6640625" style="18" customWidth="1"/>
    <col min="6917" max="6917" width="18.6640625" style="18" customWidth="1"/>
    <col min="6918" max="6918" width="29.83203125" style="18" customWidth="1"/>
    <col min="6919" max="6919" width="19" style="18" customWidth="1"/>
    <col min="6920" max="6920" width="14.1640625" style="18" bestFit="1" customWidth="1"/>
    <col min="6921" max="6921" width="83.83203125" style="18" customWidth="1"/>
    <col min="6922" max="6922" width="28.33203125" style="18" customWidth="1"/>
    <col min="6923" max="7165" width="9.33203125" style="18"/>
    <col min="7166" max="7166" width="11.5" style="18" customWidth="1"/>
    <col min="7167" max="7167" width="15.6640625" style="18" bestFit="1" customWidth="1"/>
    <col min="7168" max="7168" width="59.6640625" style="18" customWidth="1"/>
    <col min="7169" max="7169" width="11.6640625" style="18" customWidth="1"/>
    <col min="7170" max="7170" width="14.6640625" style="18" customWidth="1"/>
    <col min="7171" max="7171" width="15.6640625" style="18" customWidth="1"/>
    <col min="7172" max="7172" width="13.6640625" style="18" customWidth="1"/>
    <col min="7173" max="7173" width="18.6640625" style="18" customWidth="1"/>
    <col min="7174" max="7174" width="29.83203125" style="18" customWidth="1"/>
    <col min="7175" max="7175" width="19" style="18" customWidth="1"/>
    <col min="7176" max="7176" width="14.1640625" style="18" bestFit="1" customWidth="1"/>
    <col min="7177" max="7177" width="83.83203125" style="18" customWidth="1"/>
    <col min="7178" max="7178" width="28.33203125" style="18" customWidth="1"/>
    <col min="7179" max="7421" width="9.33203125" style="18"/>
    <col min="7422" max="7422" width="11.5" style="18" customWidth="1"/>
    <col min="7423" max="7423" width="15.6640625" style="18" bestFit="1" customWidth="1"/>
    <col min="7424" max="7424" width="59.6640625" style="18" customWidth="1"/>
    <col min="7425" max="7425" width="11.6640625" style="18" customWidth="1"/>
    <col min="7426" max="7426" width="14.6640625" style="18" customWidth="1"/>
    <col min="7427" max="7427" width="15.6640625" style="18" customWidth="1"/>
    <col min="7428" max="7428" width="13.6640625" style="18" customWidth="1"/>
    <col min="7429" max="7429" width="18.6640625" style="18" customWidth="1"/>
    <col min="7430" max="7430" width="29.83203125" style="18" customWidth="1"/>
    <col min="7431" max="7431" width="19" style="18" customWidth="1"/>
    <col min="7432" max="7432" width="14.1640625" style="18" bestFit="1" customWidth="1"/>
    <col min="7433" max="7433" width="83.83203125" style="18" customWidth="1"/>
    <col min="7434" max="7434" width="28.33203125" style="18" customWidth="1"/>
    <col min="7435" max="7677" width="9.33203125" style="18"/>
    <col min="7678" max="7678" width="11.5" style="18" customWidth="1"/>
    <col min="7679" max="7679" width="15.6640625" style="18" bestFit="1" customWidth="1"/>
    <col min="7680" max="7680" width="59.6640625" style="18" customWidth="1"/>
    <col min="7681" max="7681" width="11.6640625" style="18" customWidth="1"/>
    <col min="7682" max="7682" width="14.6640625" style="18" customWidth="1"/>
    <col min="7683" max="7683" width="15.6640625" style="18" customWidth="1"/>
    <col min="7684" max="7684" width="13.6640625" style="18" customWidth="1"/>
    <col min="7685" max="7685" width="18.6640625" style="18" customWidth="1"/>
    <col min="7686" max="7686" width="29.83203125" style="18" customWidth="1"/>
    <col min="7687" max="7687" width="19" style="18" customWidth="1"/>
    <col min="7688" max="7688" width="14.1640625" style="18" bestFit="1" customWidth="1"/>
    <col min="7689" max="7689" width="83.83203125" style="18" customWidth="1"/>
    <col min="7690" max="7690" width="28.33203125" style="18" customWidth="1"/>
    <col min="7691" max="7933" width="9.33203125" style="18"/>
    <col min="7934" max="7934" width="11.5" style="18" customWidth="1"/>
    <col min="7935" max="7935" width="15.6640625" style="18" bestFit="1" customWidth="1"/>
    <col min="7936" max="7936" width="59.6640625" style="18" customWidth="1"/>
    <col min="7937" max="7937" width="11.6640625" style="18" customWidth="1"/>
    <col min="7938" max="7938" width="14.6640625" style="18" customWidth="1"/>
    <col min="7939" max="7939" width="15.6640625" style="18" customWidth="1"/>
    <col min="7940" max="7940" width="13.6640625" style="18" customWidth="1"/>
    <col min="7941" max="7941" width="18.6640625" style="18" customWidth="1"/>
    <col min="7942" max="7942" width="29.83203125" style="18" customWidth="1"/>
    <col min="7943" max="7943" width="19" style="18" customWidth="1"/>
    <col min="7944" max="7944" width="14.1640625" style="18" bestFit="1" customWidth="1"/>
    <col min="7945" max="7945" width="83.83203125" style="18" customWidth="1"/>
    <col min="7946" max="7946" width="28.33203125" style="18" customWidth="1"/>
    <col min="7947" max="8189" width="9.33203125" style="18"/>
    <col min="8190" max="8190" width="11.5" style="18" customWidth="1"/>
    <col min="8191" max="8191" width="15.6640625" style="18" bestFit="1" customWidth="1"/>
    <col min="8192" max="8192" width="59.6640625" style="18" customWidth="1"/>
    <col min="8193" max="8193" width="11.6640625" style="18" customWidth="1"/>
    <col min="8194" max="8194" width="14.6640625" style="18" customWidth="1"/>
    <col min="8195" max="8195" width="15.6640625" style="18" customWidth="1"/>
    <col min="8196" max="8196" width="13.6640625" style="18" customWidth="1"/>
    <col min="8197" max="8197" width="18.6640625" style="18" customWidth="1"/>
    <col min="8198" max="8198" width="29.83203125" style="18" customWidth="1"/>
    <col min="8199" max="8199" width="19" style="18" customWidth="1"/>
    <col min="8200" max="8200" width="14.1640625" style="18" bestFit="1" customWidth="1"/>
    <col min="8201" max="8201" width="83.83203125" style="18" customWidth="1"/>
    <col min="8202" max="8202" width="28.33203125" style="18" customWidth="1"/>
    <col min="8203" max="8445" width="9.33203125" style="18"/>
    <col min="8446" max="8446" width="11.5" style="18" customWidth="1"/>
    <col min="8447" max="8447" width="15.6640625" style="18" bestFit="1" customWidth="1"/>
    <col min="8448" max="8448" width="59.6640625" style="18" customWidth="1"/>
    <col min="8449" max="8449" width="11.6640625" style="18" customWidth="1"/>
    <col min="8450" max="8450" width="14.6640625" style="18" customWidth="1"/>
    <col min="8451" max="8451" width="15.6640625" style="18" customWidth="1"/>
    <col min="8452" max="8452" width="13.6640625" style="18" customWidth="1"/>
    <col min="8453" max="8453" width="18.6640625" style="18" customWidth="1"/>
    <col min="8454" max="8454" width="29.83203125" style="18" customWidth="1"/>
    <col min="8455" max="8455" width="19" style="18" customWidth="1"/>
    <col min="8456" max="8456" width="14.1640625" style="18" bestFit="1" customWidth="1"/>
    <col min="8457" max="8457" width="83.83203125" style="18" customWidth="1"/>
    <col min="8458" max="8458" width="28.33203125" style="18" customWidth="1"/>
    <col min="8459" max="8701" width="9.33203125" style="18"/>
    <col min="8702" max="8702" width="11.5" style="18" customWidth="1"/>
    <col min="8703" max="8703" width="15.6640625" style="18" bestFit="1" customWidth="1"/>
    <col min="8704" max="8704" width="59.6640625" style="18" customWidth="1"/>
    <col min="8705" max="8705" width="11.6640625" style="18" customWidth="1"/>
    <col min="8706" max="8706" width="14.6640625" style="18" customWidth="1"/>
    <col min="8707" max="8707" width="15.6640625" style="18" customWidth="1"/>
    <col min="8708" max="8708" width="13.6640625" style="18" customWidth="1"/>
    <col min="8709" max="8709" width="18.6640625" style="18" customWidth="1"/>
    <col min="8710" max="8710" width="29.83203125" style="18" customWidth="1"/>
    <col min="8711" max="8711" width="19" style="18" customWidth="1"/>
    <col min="8712" max="8712" width="14.1640625" style="18" bestFit="1" customWidth="1"/>
    <col min="8713" max="8713" width="83.83203125" style="18" customWidth="1"/>
    <col min="8714" max="8714" width="28.33203125" style="18" customWidth="1"/>
    <col min="8715" max="8957" width="9.33203125" style="18"/>
    <col min="8958" max="8958" width="11.5" style="18" customWidth="1"/>
    <col min="8959" max="8959" width="15.6640625" style="18" bestFit="1" customWidth="1"/>
    <col min="8960" max="8960" width="59.6640625" style="18" customWidth="1"/>
    <col min="8961" max="8961" width="11.6640625" style="18" customWidth="1"/>
    <col min="8962" max="8962" width="14.6640625" style="18" customWidth="1"/>
    <col min="8963" max="8963" width="15.6640625" style="18" customWidth="1"/>
    <col min="8964" max="8964" width="13.6640625" style="18" customWidth="1"/>
    <col min="8965" max="8965" width="18.6640625" style="18" customWidth="1"/>
    <col min="8966" max="8966" width="29.83203125" style="18" customWidth="1"/>
    <col min="8967" max="8967" width="19" style="18" customWidth="1"/>
    <col min="8968" max="8968" width="14.1640625" style="18" bestFit="1" customWidth="1"/>
    <col min="8969" max="8969" width="83.83203125" style="18" customWidth="1"/>
    <col min="8970" max="8970" width="28.33203125" style="18" customWidth="1"/>
    <col min="8971" max="9213" width="9.33203125" style="18"/>
    <col min="9214" max="9214" width="11.5" style="18" customWidth="1"/>
    <col min="9215" max="9215" width="15.6640625" style="18" bestFit="1" customWidth="1"/>
    <col min="9216" max="9216" width="59.6640625" style="18" customWidth="1"/>
    <col min="9217" max="9217" width="11.6640625" style="18" customWidth="1"/>
    <col min="9218" max="9218" width="14.6640625" style="18" customWidth="1"/>
    <col min="9219" max="9219" width="15.6640625" style="18" customWidth="1"/>
    <col min="9220" max="9220" width="13.6640625" style="18" customWidth="1"/>
    <col min="9221" max="9221" width="18.6640625" style="18" customWidth="1"/>
    <col min="9222" max="9222" width="29.83203125" style="18" customWidth="1"/>
    <col min="9223" max="9223" width="19" style="18" customWidth="1"/>
    <col min="9224" max="9224" width="14.1640625" style="18" bestFit="1" customWidth="1"/>
    <col min="9225" max="9225" width="83.83203125" style="18" customWidth="1"/>
    <col min="9226" max="9226" width="28.33203125" style="18" customWidth="1"/>
    <col min="9227" max="9469" width="9.33203125" style="18"/>
    <col min="9470" max="9470" width="11.5" style="18" customWidth="1"/>
    <col min="9471" max="9471" width="15.6640625" style="18" bestFit="1" customWidth="1"/>
    <col min="9472" max="9472" width="59.6640625" style="18" customWidth="1"/>
    <col min="9473" max="9473" width="11.6640625" style="18" customWidth="1"/>
    <col min="9474" max="9474" width="14.6640625" style="18" customWidth="1"/>
    <col min="9475" max="9475" width="15.6640625" style="18" customWidth="1"/>
    <col min="9476" max="9476" width="13.6640625" style="18" customWidth="1"/>
    <col min="9477" max="9477" width="18.6640625" style="18" customWidth="1"/>
    <col min="9478" max="9478" width="29.83203125" style="18" customWidth="1"/>
    <col min="9479" max="9479" width="19" style="18" customWidth="1"/>
    <col min="9480" max="9480" width="14.1640625" style="18" bestFit="1" customWidth="1"/>
    <col min="9481" max="9481" width="83.83203125" style="18" customWidth="1"/>
    <col min="9482" max="9482" width="28.33203125" style="18" customWidth="1"/>
    <col min="9483" max="9725" width="9.33203125" style="18"/>
    <col min="9726" max="9726" width="11.5" style="18" customWidth="1"/>
    <col min="9727" max="9727" width="15.6640625" style="18" bestFit="1" customWidth="1"/>
    <col min="9728" max="9728" width="59.6640625" style="18" customWidth="1"/>
    <col min="9729" max="9729" width="11.6640625" style="18" customWidth="1"/>
    <col min="9730" max="9730" width="14.6640625" style="18" customWidth="1"/>
    <col min="9731" max="9731" width="15.6640625" style="18" customWidth="1"/>
    <col min="9732" max="9732" width="13.6640625" style="18" customWidth="1"/>
    <col min="9733" max="9733" width="18.6640625" style="18" customWidth="1"/>
    <col min="9734" max="9734" width="29.83203125" style="18" customWidth="1"/>
    <col min="9735" max="9735" width="19" style="18" customWidth="1"/>
    <col min="9736" max="9736" width="14.1640625" style="18" bestFit="1" customWidth="1"/>
    <col min="9737" max="9737" width="83.83203125" style="18" customWidth="1"/>
    <col min="9738" max="9738" width="28.33203125" style="18" customWidth="1"/>
    <col min="9739" max="9981" width="9.33203125" style="18"/>
    <col min="9982" max="9982" width="11.5" style="18" customWidth="1"/>
    <col min="9983" max="9983" width="15.6640625" style="18" bestFit="1" customWidth="1"/>
    <col min="9984" max="9984" width="59.6640625" style="18" customWidth="1"/>
    <col min="9985" max="9985" width="11.6640625" style="18" customWidth="1"/>
    <col min="9986" max="9986" width="14.6640625" style="18" customWidth="1"/>
    <col min="9987" max="9987" width="15.6640625" style="18" customWidth="1"/>
    <col min="9988" max="9988" width="13.6640625" style="18" customWidth="1"/>
    <col min="9989" max="9989" width="18.6640625" style="18" customWidth="1"/>
    <col min="9990" max="9990" width="29.83203125" style="18" customWidth="1"/>
    <col min="9991" max="9991" width="19" style="18" customWidth="1"/>
    <col min="9992" max="9992" width="14.1640625" style="18" bestFit="1" customWidth="1"/>
    <col min="9993" max="9993" width="83.83203125" style="18" customWidth="1"/>
    <col min="9994" max="9994" width="28.33203125" style="18" customWidth="1"/>
    <col min="9995" max="10237" width="9.33203125" style="18"/>
    <col min="10238" max="10238" width="11.5" style="18" customWidth="1"/>
    <col min="10239" max="10239" width="15.6640625" style="18" bestFit="1" customWidth="1"/>
    <col min="10240" max="10240" width="59.6640625" style="18" customWidth="1"/>
    <col min="10241" max="10241" width="11.6640625" style="18" customWidth="1"/>
    <col min="10242" max="10242" width="14.6640625" style="18" customWidth="1"/>
    <col min="10243" max="10243" width="15.6640625" style="18" customWidth="1"/>
    <col min="10244" max="10244" width="13.6640625" style="18" customWidth="1"/>
    <col min="10245" max="10245" width="18.6640625" style="18" customWidth="1"/>
    <col min="10246" max="10246" width="29.83203125" style="18" customWidth="1"/>
    <col min="10247" max="10247" width="19" style="18" customWidth="1"/>
    <col min="10248" max="10248" width="14.1640625" style="18" bestFit="1" customWidth="1"/>
    <col min="10249" max="10249" width="83.83203125" style="18" customWidth="1"/>
    <col min="10250" max="10250" width="28.33203125" style="18" customWidth="1"/>
    <col min="10251" max="10493" width="9.33203125" style="18"/>
    <col min="10494" max="10494" width="11.5" style="18" customWidth="1"/>
    <col min="10495" max="10495" width="15.6640625" style="18" bestFit="1" customWidth="1"/>
    <col min="10496" max="10496" width="59.6640625" style="18" customWidth="1"/>
    <col min="10497" max="10497" width="11.6640625" style="18" customWidth="1"/>
    <col min="10498" max="10498" width="14.6640625" style="18" customWidth="1"/>
    <col min="10499" max="10499" width="15.6640625" style="18" customWidth="1"/>
    <col min="10500" max="10500" width="13.6640625" style="18" customWidth="1"/>
    <col min="10501" max="10501" width="18.6640625" style="18" customWidth="1"/>
    <col min="10502" max="10502" width="29.83203125" style="18" customWidth="1"/>
    <col min="10503" max="10503" width="19" style="18" customWidth="1"/>
    <col min="10504" max="10504" width="14.1640625" style="18" bestFit="1" customWidth="1"/>
    <col min="10505" max="10505" width="83.83203125" style="18" customWidth="1"/>
    <col min="10506" max="10506" width="28.33203125" style="18" customWidth="1"/>
    <col min="10507" max="10749" width="9.33203125" style="18"/>
    <col min="10750" max="10750" width="11.5" style="18" customWidth="1"/>
    <col min="10751" max="10751" width="15.6640625" style="18" bestFit="1" customWidth="1"/>
    <col min="10752" max="10752" width="59.6640625" style="18" customWidth="1"/>
    <col min="10753" max="10753" width="11.6640625" style="18" customWidth="1"/>
    <col min="10754" max="10754" width="14.6640625" style="18" customWidth="1"/>
    <col min="10755" max="10755" width="15.6640625" style="18" customWidth="1"/>
    <col min="10756" max="10756" width="13.6640625" style="18" customWidth="1"/>
    <col min="10757" max="10757" width="18.6640625" style="18" customWidth="1"/>
    <col min="10758" max="10758" width="29.83203125" style="18" customWidth="1"/>
    <col min="10759" max="10759" width="19" style="18" customWidth="1"/>
    <col min="10760" max="10760" width="14.1640625" style="18" bestFit="1" customWidth="1"/>
    <col min="10761" max="10761" width="83.83203125" style="18" customWidth="1"/>
    <col min="10762" max="10762" width="28.33203125" style="18" customWidth="1"/>
    <col min="10763" max="11005" width="9.33203125" style="18"/>
    <col min="11006" max="11006" width="11.5" style="18" customWidth="1"/>
    <col min="11007" max="11007" width="15.6640625" style="18" bestFit="1" customWidth="1"/>
    <col min="11008" max="11008" width="59.6640625" style="18" customWidth="1"/>
    <col min="11009" max="11009" width="11.6640625" style="18" customWidth="1"/>
    <col min="11010" max="11010" width="14.6640625" style="18" customWidth="1"/>
    <col min="11011" max="11011" width="15.6640625" style="18" customWidth="1"/>
    <col min="11012" max="11012" width="13.6640625" style="18" customWidth="1"/>
    <col min="11013" max="11013" width="18.6640625" style="18" customWidth="1"/>
    <col min="11014" max="11014" width="29.83203125" style="18" customWidth="1"/>
    <col min="11015" max="11015" width="19" style="18" customWidth="1"/>
    <col min="11016" max="11016" width="14.1640625" style="18" bestFit="1" customWidth="1"/>
    <col min="11017" max="11017" width="83.83203125" style="18" customWidth="1"/>
    <col min="11018" max="11018" width="28.33203125" style="18" customWidth="1"/>
    <col min="11019" max="11261" width="9.33203125" style="18"/>
    <col min="11262" max="11262" width="11.5" style="18" customWidth="1"/>
    <col min="11263" max="11263" width="15.6640625" style="18" bestFit="1" customWidth="1"/>
    <col min="11264" max="11264" width="59.6640625" style="18" customWidth="1"/>
    <col min="11265" max="11265" width="11.6640625" style="18" customWidth="1"/>
    <col min="11266" max="11266" width="14.6640625" style="18" customWidth="1"/>
    <col min="11267" max="11267" width="15.6640625" style="18" customWidth="1"/>
    <col min="11268" max="11268" width="13.6640625" style="18" customWidth="1"/>
    <col min="11269" max="11269" width="18.6640625" style="18" customWidth="1"/>
    <col min="11270" max="11270" width="29.83203125" style="18" customWidth="1"/>
    <col min="11271" max="11271" width="19" style="18" customWidth="1"/>
    <col min="11272" max="11272" width="14.1640625" style="18" bestFit="1" customWidth="1"/>
    <col min="11273" max="11273" width="83.83203125" style="18" customWidth="1"/>
    <col min="11274" max="11274" width="28.33203125" style="18" customWidth="1"/>
    <col min="11275" max="11517" width="9.33203125" style="18"/>
    <col min="11518" max="11518" width="11.5" style="18" customWidth="1"/>
    <col min="11519" max="11519" width="15.6640625" style="18" bestFit="1" customWidth="1"/>
    <col min="11520" max="11520" width="59.6640625" style="18" customWidth="1"/>
    <col min="11521" max="11521" width="11.6640625" style="18" customWidth="1"/>
    <col min="11522" max="11522" width="14.6640625" style="18" customWidth="1"/>
    <col min="11523" max="11523" width="15.6640625" style="18" customWidth="1"/>
    <col min="11524" max="11524" width="13.6640625" style="18" customWidth="1"/>
    <col min="11525" max="11525" width="18.6640625" style="18" customWidth="1"/>
    <col min="11526" max="11526" width="29.83203125" style="18" customWidth="1"/>
    <col min="11527" max="11527" width="19" style="18" customWidth="1"/>
    <col min="11528" max="11528" width="14.1640625" style="18" bestFit="1" customWidth="1"/>
    <col min="11529" max="11529" width="83.83203125" style="18" customWidth="1"/>
    <col min="11530" max="11530" width="28.33203125" style="18" customWidth="1"/>
    <col min="11531" max="11773" width="9.33203125" style="18"/>
    <col min="11774" max="11774" width="11.5" style="18" customWidth="1"/>
    <col min="11775" max="11775" width="15.6640625" style="18" bestFit="1" customWidth="1"/>
    <col min="11776" max="11776" width="59.6640625" style="18" customWidth="1"/>
    <col min="11777" max="11777" width="11.6640625" style="18" customWidth="1"/>
    <col min="11778" max="11778" width="14.6640625" style="18" customWidth="1"/>
    <col min="11779" max="11779" width="15.6640625" style="18" customWidth="1"/>
    <col min="11780" max="11780" width="13.6640625" style="18" customWidth="1"/>
    <col min="11781" max="11781" width="18.6640625" style="18" customWidth="1"/>
    <col min="11782" max="11782" width="29.83203125" style="18" customWidth="1"/>
    <col min="11783" max="11783" width="19" style="18" customWidth="1"/>
    <col min="11784" max="11784" width="14.1640625" style="18" bestFit="1" customWidth="1"/>
    <col min="11785" max="11785" width="83.83203125" style="18" customWidth="1"/>
    <col min="11786" max="11786" width="28.33203125" style="18" customWidth="1"/>
    <col min="11787" max="12029" width="9.33203125" style="18"/>
    <col min="12030" max="12030" width="11.5" style="18" customWidth="1"/>
    <col min="12031" max="12031" width="15.6640625" style="18" bestFit="1" customWidth="1"/>
    <col min="12032" max="12032" width="59.6640625" style="18" customWidth="1"/>
    <col min="12033" max="12033" width="11.6640625" style="18" customWidth="1"/>
    <col min="12034" max="12034" width="14.6640625" style="18" customWidth="1"/>
    <col min="12035" max="12035" width="15.6640625" style="18" customWidth="1"/>
    <col min="12036" max="12036" width="13.6640625" style="18" customWidth="1"/>
    <col min="12037" max="12037" width="18.6640625" style="18" customWidth="1"/>
    <col min="12038" max="12038" width="29.83203125" style="18" customWidth="1"/>
    <col min="12039" max="12039" width="19" style="18" customWidth="1"/>
    <col min="12040" max="12040" width="14.1640625" style="18" bestFit="1" customWidth="1"/>
    <col min="12041" max="12041" width="83.83203125" style="18" customWidth="1"/>
    <col min="12042" max="12042" width="28.33203125" style="18" customWidth="1"/>
    <col min="12043" max="12285" width="9.33203125" style="18"/>
    <col min="12286" max="12286" width="11.5" style="18" customWidth="1"/>
    <col min="12287" max="12287" width="15.6640625" style="18" bestFit="1" customWidth="1"/>
    <col min="12288" max="12288" width="59.6640625" style="18" customWidth="1"/>
    <col min="12289" max="12289" width="11.6640625" style="18" customWidth="1"/>
    <col min="12290" max="12290" width="14.6640625" style="18" customWidth="1"/>
    <col min="12291" max="12291" width="15.6640625" style="18" customWidth="1"/>
    <col min="12292" max="12292" width="13.6640625" style="18" customWidth="1"/>
    <col min="12293" max="12293" width="18.6640625" style="18" customWidth="1"/>
    <col min="12294" max="12294" width="29.83203125" style="18" customWidth="1"/>
    <col min="12295" max="12295" width="19" style="18" customWidth="1"/>
    <col min="12296" max="12296" width="14.1640625" style="18" bestFit="1" customWidth="1"/>
    <col min="12297" max="12297" width="83.83203125" style="18" customWidth="1"/>
    <col min="12298" max="12298" width="28.33203125" style="18" customWidth="1"/>
    <col min="12299" max="12541" width="9.33203125" style="18"/>
    <col min="12542" max="12542" width="11.5" style="18" customWidth="1"/>
    <col min="12543" max="12543" width="15.6640625" style="18" bestFit="1" customWidth="1"/>
    <col min="12544" max="12544" width="59.6640625" style="18" customWidth="1"/>
    <col min="12545" max="12545" width="11.6640625" style="18" customWidth="1"/>
    <col min="12546" max="12546" width="14.6640625" style="18" customWidth="1"/>
    <col min="12547" max="12547" width="15.6640625" style="18" customWidth="1"/>
    <col min="12548" max="12548" width="13.6640625" style="18" customWidth="1"/>
    <col min="12549" max="12549" width="18.6640625" style="18" customWidth="1"/>
    <col min="12550" max="12550" width="29.83203125" style="18" customWidth="1"/>
    <col min="12551" max="12551" width="19" style="18" customWidth="1"/>
    <col min="12552" max="12552" width="14.1640625" style="18" bestFit="1" customWidth="1"/>
    <col min="12553" max="12553" width="83.83203125" style="18" customWidth="1"/>
    <col min="12554" max="12554" width="28.33203125" style="18" customWidth="1"/>
    <col min="12555" max="12797" width="9.33203125" style="18"/>
    <col min="12798" max="12798" width="11.5" style="18" customWidth="1"/>
    <col min="12799" max="12799" width="15.6640625" style="18" bestFit="1" customWidth="1"/>
    <col min="12800" max="12800" width="59.6640625" style="18" customWidth="1"/>
    <col min="12801" max="12801" width="11.6640625" style="18" customWidth="1"/>
    <col min="12802" max="12802" width="14.6640625" style="18" customWidth="1"/>
    <col min="12803" max="12803" width="15.6640625" style="18" customWidth="1"/>
    <col min="12804" max="12804" width="13.6640625" style="18" customWidth="1"/>
    <col min="12805" max="12805" width="18.6640625" style="18" customWidth="1"/>
    <col min="12806" max="12806" width="29.83203125" style="18" customWidth="1"/>
    <col min="12807" max="12807" width="19" style="18" customWidth="1"/>
    <col min="12808" max="12808" width="14.1640625" style="18" bestFit="1" customWidth="1"/>
    <col min="12809" max="12809" width="83.83203125" style="18" customWidth="1"/>
    <col min="12810" max="12810" width="28.33203125" style="18" customWidth="1"/>
    <col min="12811" max="13053" width="9.33203125" style="18"/>
    <col min="13054" max="13054" width="11.5" style="18" customWidth="1"/>
    <col min="13055" max="13055" width="15.6640625" style="18" bestFit="1" customWidth="1"/>
    <col min="13056" max="13056" width="59.6640625" style="18" customWidth="1"/>
    <col min="13057" max="13057" width="11.6640625" style="18" customWidth="1"/>
    <col min="13058" max="13058" width="14.6640625" style="18" customWidth="1"/>
    <col min="13059" max="13059" width="15.6640625" style="18" customWidth="1"/>
    <col min="13060" max="13060" width="13.6640625" style="18" customWidth="1"/>
    <col min="13061" max="13061" width="18.6640625" style="18" customWidth="1"/>
    <col min="13062" max="13062" width="29.83203125" style="18" customWidth="1"/>
    <col min="13063" max="13063" width="19" style="18" customWidth="1"/>
    <col min="13064" max="13064" width="14.1640625" style="18" bestFit="1" customWidth="1"/>
    <col min="13065" max="13065" width="83.83203125" style="18" customWidth="1"/>
    <col min="13066" max="13066" width="28.33203125" style="18" customWidth="1"/>
    <col min="13067" max="13309" width="9.33203125" style="18"/>
    <col min="13310" max="13310" width="11.5" style="18" customWidth="1"/>
    <col min="13311" max="13311" width="15.6640625" style="18" bestFit="1" customWidth="1"/>
    <col min="13312" max="13312" width="59.6640625" style="18" customWidth="1"/>
    <col min="13313" max="13313" width="11.6640625" style="18" customWidth="1"/>
    <col min="13314" max="13314" width="14.6640625" style="18" customWidth="1"/>
    <col min="13315" max="13315" width="15.6640625" style="18" customWidth="1"/>
    <col min="13316" max="13316" width="13.6640625" style="18" customWidth="1"/>
    <col min="13317" max="13317" width="18.6640625" style="18" customWidth="1"/>
    <col min="13318" max="13318" width="29.83203125" style="18" customWidth="1"/>
    <col min="13319" max="13319" width="19" style="18" customWidth="1"/>
    <col min="13320" max="13320" width="14.1640625" style="18" bestFit="1" customWidth="1"/>
    <col min="13321" max="13321" width="83.83203125" style="18" customWidth="1"/>
    <col min="13322" max="13322" width="28.33203125" style="18" customWidth="1"/>
    <col min="13323" max="13565" width="9.33203125" style="18"/>
    <col min="13566" max="13566" width="11.5" style="18" customWidth="1"/>
    <col min="13567" max="13567" width="15.6640625" style="18" bestFit="1" customWidth="1"/>
    <col min="13568" max="13568" width="59.6640625" style="18" customWidth="1"/>
    <col min="13569" max="13569" width="11.6640625" style="18" customWidth="1"/>
    <col min="13570" max="13570" width="14.6640625" style="18" customWidth="1"/>
    <col min="13571" max="13571" width="15.6640625" style="18" customWidth="1"/>
    <col min="13572" max="13572" width="13.6640625" style="18" customWidth="1"/>
    <col min="13573" max="13573" width="18.6640625" style="18" customWidth="1"/>
    <col min="13574" max="13574" width="29.83203125" style="18" customWidth="1"/>
    <col min="13575" max="13575" width="19" style="18" customWidth="1"/>
    <col min="13576" max="13576" width="14.1640625" style="18" bestFit="1" customWidth="1"/>
    <col min="13577" max="13577" width="83.83203125" style="18" customWidth="1"/>
    <col min="13578" max="13578" width="28.33203125" style="18" customWidth="1"/>
    <col min="13579" max="13821" width="9.33203125" style="18"/>
    <col min="13822" max="13822" width="11.5" style="18" customWidth="1"/>
    <col min="13823" max="13823" width="15.6640625" style="18" bestFit="1" customWidth="1"/>
    <col min="13824" max="13824" width="59.6640625" style="18" customWidth="1"/>
    <col min="13825" max="13825" width="11.6640625" style="18" customWidth="1"/>
    <col min="13826" max="13826" width="14.6640625" style="18" customWidth="1"/>
    <col min="13827" max="13827" width="15.6640625" style="18" customWidth="1"/>
    <col min="13828" max="13828" width="13.6640625" style="18" customWidth="1"/>
    <col min="13829" max="13829" width="18.6640625" style="18" customWidth="1"/>
    <col min="13830" max="13830" width="29.83203125" style="18" customWidth="1"/>
    <col min="13831" max="13831" width="19" style="18" customWidth="1"/>
    <col min="13832" max="13832" width="14.1640625" style="18" bestFit="1" customWidth="1"/>
    <col min="13833" max="13833" width="83.83203125" style="18" customWidth="1"/>
    <col min="13834" max="13834" width="28.33203125" style="18" customWidth="1"/>
    <col min="13835" max="14077" width="9.33203125" style="18"/>
    <col min="14078" max="14078" width="11.5" style="18" customWidth="1"/>
    <col min="14079" max="14079" width="15.6640625" style="18" bestFit="1" customWidth="1"/>
    <col min="14080" max="14080" width="59.6640625" style="18" customWidth="1"/>
    <col min="14081" max="14081" width="11.6640625" style="18" customWidth="1"/>
    <col min="14082" max="14082" width="14.6640625" style="18" customWidth="1"/>
    <col min="14083" max="14083" width="15.6640625" style="18" customWidth="1"/>
    <col min="14084" max="14084" width="13.6640625" style="18" customWidth="1"/>
    <col min="14085" max="14085" width="18.6640625" style="18" customWidth="1"/>
    <col min="14086" max="14086" width="29.83203125" style="18" customWidth="1"/>
    <col min="14087" max="14087" width="19" style="18" customWidth="1"/>
    <col min="14088" max="14088" width="14.1640625" style="18" bestFit="1" customWidth="1"/>
    <col min="14089" max="14089" width="83.83203125" style="18" customWidth="1"/>
    <col min="14090" max="14090" width="28.33203125" style="18" customWidth="1"/>
    <col min="14091" max="14333" width="9.33203125" style="18"/>
    <col min="14334" max="14334" width="11.5" style="18" customWidth="1"/>
    <col min="14335" max="14335" width="15.6640625" style="18" bestFit="1" customWidth="1"/>
    <col min="14336" max="14336" width="59.6640625" style="18" customWidth="1"/>
    <col min="14337" max="14337" width="11.6640625" style="18" customWidth="1"/>
    <col min="14338" max="14338" width="14.6640625" style="18" customWidth="1"/>
    <col min="14339" max="14339" width="15.6640625" style="18" customWidth="1"/>
    <col min="14340" max="14340" width="13.6640625" style="18" customWidth="1"/>
    <col min="14341" max="14341" width="18.6640625" style="18" customWidth="1"/>
    <col min="14342" max="14342" width="29.83203125" style="18" customWidth="1"/>
    <col min="14343" max="14343" width="19" style="18" customWidth="1"/>
    <col min="14344" max="14344" width="14.1640625" style="18" bestFit="1" customWidth="1"/>
    <col min="14345" max="14345" width="83.83203125" style="18" customWidth="1"/>
    <col min="14346" max="14346" width="28.33203125" style="18" customWidth="1"/>
    <col min="14347" max="14589" width="9.33203125" style="18"/>
    <col min="14590" max="14590" width="11.5" style="18" customWidth="1"/>
    <col min="14591" max="14591" width="15.6640625" style="18" bestFit="1" customWidth="1"/>
    <col min="14592" max="14592" width="59.6640625" style="18" customWidth="1"/>
    <col min="14593" max="14593" width="11.6640625" style="18" customWidth="1"/>
    <col min="14594" max="14594" width="14.6640625" style="18" customWidth="1"/>
    <col min="14595" max="14595" width="15.6640625" style="18" customWidth="1"/>
    <col min="14596" max="14596" width="13.6640625" style="18" customWidth="1"/>
    <col min="14597" max="14597" width="18.6640625" style="18" customWidth="1"/>
    <col min="14598" max="14598" width="29.83203125" style="18" customWidth="1"/>
    <col min="14599" max="14599" width="19" style="18" customWidth="1"/>
    <col min="14600" max="14600" width="14.1640625" style="18" bestFit="1" customWidth="1"/>
    <col min="14601" max="14601" width="83.83203125" style="18" customWidth="1"/>
    <col min="14602" max="14602" width="28.33203125" style="18" customWidth="1"/>
    <col min="14603" max="14845" width="9.33203125" style="18"/>
    <col min="14846" max="14846" width="11.5" style="18" customWidth="1"/>
    <col min="14847" max="14847" width="15.6640625" style="18" bestFit="1" customWidth="1"/>
    <col min="14848" max="14848" width="59.6640625" style="18" customWidth="1"/>
    <col min="14849" max="14849" width="11.6640625" style="18" customWidth="1"/>
    <col min="14850" max="14850" width="14.6640625" style="18" customWidth="1"/>
    <col min="14851" max="14851" width="15.6640625" style="18" customWidth="1"/>
    <col min="14852" max="14852" width="13.6640625" style="18" customWidth="1"/>
    <col min="14853" max="14853" width="18.6640625" style="18" customWidth="1"/>
    <col min="14854" max="14854" width="29.83203125" style="18" customWidth="1"/>
    <col min="14855" max="14855" width="19" style="18" customWidth="1"/>
    <col min="14856" max="14856" width="14.1640625" style="18" bestFit="1" customWidth="1"/>
    <col min="14857" max="14857" width="83.83203125" style="18" customWidth="1"/>
    <col min="14858" max="14858" width="28.33203125" style="18" customWidth="1"/>
    <col min="14859" max="15101" width="9.33203125" style="18"/>
    <col min="15102" max="15102" width="11.5" style="18" customWidth="1"/>
    <col min="15103" max="15103" width="15.6640625" style="18" bestFit="1" customWidth="1"/>
    <col min="15104" max="15104" width="59.6640625" style="18" customWidth="1"/>
    <col min="15105" max="15105" width="11.6640625" style="18" customWidth="1"/>
    <col min="15106" max="15106" width="14.6640625" style="18" customWidth="1"/>
    <col min="15107" max="15107" width="15.6640625" style="18" customWidth="1"/>
    <col min="15108" max="15108" width="13.6640625" style="18" customWidth="1"/>
    <col min="15109" max="15109" width="18.6640625" style="18" customWidth="1"/>
    <col min="15110" max="15110" width="29.83203125" style="18" customWidth="1"/>
    <col min="15111" max="15111" width="19" style="18" customWidth="1"/>
    <col min="15112" max="15112" width="14.1640625" style="18" bestFit="1" customWidth="1"/>
    <col min="15113" max="15113" width="83.83203125" style="18" customWidth="1"/>
    <col min="15114" max="15114" width="28.33203125" style="18" customWidth="1"/>
    <col min="15115" max="15357" width="9.33203125" style="18"/>
    <col min="15358" max="15358" width="11.5" style="18" customWidth="1"/>
    <col min="15359" max="15359" width="15.6640625" style="18" bestFit="1" customWidth="1"/>
    <col min="15360" max="15360" width="59.6640625" style="18" customWidth="1"/>
    <col min="15361" max="15361" width="11.6640625" style="18" customWidth="1"/>
    <col min="15362" max="15362" width="14.6640625" style="18" customWidth="1"/>
    <col min="15363" max="15363" width="15.6640625" style="18" customWidth="1"/>
    <col min="15364" max="15364" width="13.6640625" style="18" customWidth="1"/>
    <col min="15365" max="15365" width="18.6640625" style="18" customWidth="1"/>
    <col min="15366" max="15366" width="29.83203125" style="18" customWidth="1"/>
    <col min="15367" max="15367" width="19" style="18" customWidth="1"/>
    <col min="15368" max="15368" width="14.1640625" style="18" bestFit="1" customWidth="1"/>
    <col min="15369" max="15369" width="83.83203125" style="18" customWidth="1"/>
    <col min="15370" max="15370" width="28.33203125" style="18" customWidth="1"/>
    <col min="15371" max="15613" width="9.33203125" style="18"/>
    <col min="15614" max="15614" width="11.5" style="18" customWidth="1"/>
    <col min="15615" max="15615" width="15.6640625" style="18" bestFit="1" customWidth="1"/>
    <col min="15616" max="15616" width="59.6640625" style="18" customWidth="1"/>
    <col min="15617" max="15617" width="11.6640625" style="18" customWidth="1"/>
    <col min="15618" max="15618" width="14.6640625" style="18" customWidth="1"/>
    <col min="15619" max="15619" width="15.6640625" style="18" customWidth="1"/>
    <col min="15620" max="15620" width="13.6640625" style="18" customWidth="1"/>
    <col min="15621" max="15621" width="18.6640625" style="18" customWidth="1"/>
    <col min="15622" max="15622" width="29.83203125" style="18" customWidth="1"/>
    <col min="15623" max="15623" width="19" style="18" customWidth="1"/>
    <col min="15624" max="15624" width="14.1640625" style="18" bestFit="1" customWidth="1"/>
    <col min="15625" max="15625" width="83.83203125" style="18" customWidth="1"/>
    <col min="15626" max="15626" width="28.33203125" style="18" customWidth="1"/>
    <col min="15627" max="15869" width="9.33203125" style="18"/>
    <col min="15870" max="15870" width="11.5" style="18" customWidth="1"/>
    <col min="15871" max="15871" width="15.6640625" style="18" bestFit="1" customWidth="1"/>
    <col min="15872" max="15872" width="59.6640625" style="18" customWidth="1"/>
    <col min="15873" max="15873" width="11.6640625" style="18" customWidth="1"/>
    <col min="15874" max="15874" width="14.6640625" style="18" customWidth="1"/>
    <col min="15875" max="15875" width="15.6640625" style="18" customWidth="1"/>
    <col min="15876" max="15876" width="13.6640625" style="18" customWidth="1"/>
    <col min="15877" max="15877" width="18.6640625" style="18" customWidth="1"/>
    <col min="15878" max="15878" width="29.83203125" style="18" customWidth="1"/>
    <col min="15879" max="15879" width="19" style="18" customWidth="1"/>
    <col min="15880" max="15880" width="14.1640625" style="18" bestFit="1" customWidth="1"/>
    <col min="15881" max="15881" width="83.83203125" style="18" customWidth="1"/>
    <col min="15882" max="15882" width="28.33203125" style="18" customWidth="1"/>
    <col min="15883" max="16125" width="9.33203125" style="18"/>
    <col min="16126" max="16126" width="11.5" style="18" customWidth="1"/>
    <col min="16127" max="16127" width="15.6640625" style="18" bestFit="1" customWidth="1"/>
    <col min="16128" max="16128" width="59.6640625" style="18" customWidth="1"/>
    <col min="16129" max="16129" width="11.6640625" style="18" customWidth="1"/>
    <col min="16130" max="16130" width="14.6640625" style="18" customWidth="1"/>
    <col min="16131" max="16131" width="15.6640625" style="18" customWidth="1"/>
    <col min="16132" max="16132" width="13.6640625" style="18" customWidth="1"/>
    <col min="16133" max="16133" width="18.6640625" style="18" customWidth="1"/>
    <col min="16134" max="16134" width="29.83203125" style="18" customWidth="1"/>
    <col min="16135" max="16135" width="19" style="18" customWidth="1"/>
    <col min="16136" max="16136" width="14.1640625" style="18" bestFit="1" customWidth="1"/>
    <col min="16137" max="16137" width="83.83203125" style="18" customWidth="1"/>
    <col min="16138" max="16138" width="28.33203125" style="18" customWidth="1"/>
    <col min="16139" max="16384" width="9.33203125" style="18"/>
  </cols>
  <sheetData>
    <row r="1" spans="1:12" ht="60.75" customHeight="1">
      <c r="A1" s="625"/>
      <c r="B1" s="625"/>
      <c r="C1" s="276"/>
      <c r="D1" s="276"/>
      <c r="E1" s="276"/>
      <c r="F1" s="276"/>
      <c r="G1" s="276"/>
      <c r="H1" s="277"/>
      <c r="K1" s="276"/>
      <c r="L1" s="276"/>
    </row>
    <row r="2" spans="1:12" ht="3.75" customHeight="1" thickBot="1">
      <c r="A2" s="298"/>
      <c r="B2" s="299"/>
      <c r="C2" s="299"/>
      <c r="D2" s="299"/>
      <c r="E2" s="299"/>
      <c r="F2" s="299"/>
      <c r="G2" s="299"/>
      <c r="H2" s="300"/>
      <c r="K2" s="299"/>
      <c r="L2" s="299"/>
    </row>
    <row r="3" spans="1:12" ht="20.100000000000001" customHeight="1" thickBot="1">
      <c r="A3" s="301" t="s">
        <v>361</v>
      </c>
      <c r="B3" s="302"/>
      <c r="C3" s="302"/>
      <c r="D3" s="302"/>
      <c r="E3" s="302"/>
      <c r="F3" s="302"/>
      <c r="G3" s="302"/>
      <c r="H3" s="303"/>
      <c r="K3" s="302"/>
      <c r="L3" s="302"/>
    </row>
    <row r="4" spans="1:12" ht="3.75" customHeight="1" thickBot="1">
      <c r="A4" s="19"/>
      <c r="B4" s="20"/>
      <c r="C4" s="218"/>
      <c r="D4" s="20"/>
      <c r="E4" s="201"/>
      <c r="F4" s="21"/>
      <c r="G4" s="20"/>
      <c r="H4" s="22"/>
      <c r="K4" s="201"/>
      <c r="L4" s="201"/>
    </row>
    <row r="5" spans="1:12" ht="20.100000000000001" customHeight="1">
      <c r="A5" s="279" t="s">
        <v>16</v>
      </c>
      <c r="B5" s="280"/>
      <c r="C5" s="280"/>
      <c r="D5" s="280"/>
      <c r="E5" s="236"/>
      <c r="F5" s="516" t="s">
        <v>17</v>
      </c>
      <c r="G5" s="516"/>
      <c r="H5" s="516"/>
      <c r="K5" s="281"/>
      <c r="L5" s="236"/>
    </row>
    <row r="6" spans="1:12" ht="20.100000000000001" customHeight="1">
      <c r="A6" s="282" t="s">
        <v>241</v>
      </c>
      <c r="B6" s="212"/>
      <c r="C6" s="212"/>
      <c r="D6" s="212"/>
      <c r="E6" s="232"/>
      <c r="F6" s="507" t="s">
        <v>242</v>
      </c>
      <c r="G6" s="507"/>
      <c r="H6" s="507"/>
      <c r="K6" s="213"/>
      <c r="L6" s="232"/>
    </row>
    <row r="7" spans="1:12" ht="21.6" customHeight="1">
      <c r="A7" s="510" t="s">
        <v>240</v>
      </c>
      <c r="B7" s="510"/>
      <c r="C7" s="510"/>
      <c r="D7" s="510"/>
      <c r="E7" s="212"/>
      <c r="F7" s="212"/>
      <c r="G7" s="212"/>
      <c r="H7" s="278"/>
      <c r="K7" s="211" t="s">
        <v>18</v>
      </c>
      <c r="L7" s="212"/>
    </row>
    <row r="8" spans="1:12" ht="20.100000000000001" customHeight="1" thickBot="1">
      <c r="A8" s="506" t="s">
        <v>19</v>
      </c>
      <c r="B8" s="506"/>
      <c r="C8" s="506"/>
      <c r="D8" s="506"/>
      <c r="E8" s="237"/>
      <c r="F8" s="529" t="s">
        <v>21</v>
      </c>
      <c r="G8" s="23"/>
      <c r="H8" s="24" t="s">
        <v>22</v>
      </c>
      <c r="K8" s="528" t="s">
        <v>20</v>
      </c>
      <c r="L8" s="237"/>
    </row>
    <row r="9" spans="1:12" ht="20.100000000000001" customHeight="1" thickBot="1">
      <c r="A9" s="531" t="s">
        <v>236</v>
      </c>
      <c r="B9" s="531"/>
      <c r="C9" s="531"/>
      <c r="D9" s="531"/>
      <c r="E9" s="237"/>
      <c r="F9" s="529"/>
      <c r="G9" s="25"/>
      <c r="H9" s="26">
        <v>0.31480000000000002</v>
      </c>
      <c r="K9" s="528"/>
      <c r="L9" s="237"/>
    </row>
    <row r="10" spans="1:12" ht="3.75" customHeight="1" thickBot="1">
      <c r="A10" s="295"/>
      <c r="B10" s="296"/>
      <c r="C10" s="296"/>
      <c r="D10" s="296"/>
      <c r="E10" s="296"/>
      <c r="F10" s="296"/>
      <c r="G10" s="296"/>
      <c r="H10" s="297"/>
      <c r="K10" s="296"/>
      <c r="L10" s="296"/>
    </row>
    <row r="11" spans="1:12" ht="38.25">
      <c r="A11" s="27" t="s">
        <v>14</v>
      </c>
      <c r="B11" s="28" t="s">
        <v>13</v>
      </c>
      <c r="C11" s="29" t="s">
        <v>24</v>
      </c>
      <c r="D11" s="28" t="s">
        <v>25</v>
      </c>
      <c r="E11" s="238" t="s">
        <v>360</v>
      </c>
      <c r="F11" s="29" t="s">
        <v>27</v>
      </c>
      <c r="G11" s="29" t="s">
        <v>28</v>
      </c>
      <c r="H11" s="30" t="s">
        <v>29</v>
      </c>
      <c r="K11" s="238" t="s">
        <v>437</v>
      </c>
      <c r="L11" s="238" t="s">
        <v>359</v>
      </c>
    </row>
    <row r="12" spans="1:12" ht="18.75">
      <c r="A12" s="77">
        <v>5</v>
      </c>
      <c r="B12" s="78"/>
      <c r="C12" s="219" t="s">
        <v>239</v>
      </c>
      <c r="D12" s="79"/>
      <c r="E12" s="205"/>
      <c r="F12" s="80"/>
      <c r="G12" s="81"/>
      <c r="H12" s="82"/>
      <c r="K12" s="205"/>
      <c r="L12" s="205"/>
    </row>
    <row r="13" spans="1:12">
      <c r="A13" s="45" t="s">
        <v>59</v>
      </c>
      <c r="B13" s="46"/>
      <c r="C13" s="47" t="s">
        <v>356</v>
      </c>
      <c r="D13" s="48"/>
      <c r="E13" s="69"/>
      <c r="F13" s="70"/>
      <c r="G13" s="50"/>
      <c r="H13" s="51">
        <f>SUM(H14:H24)</f>
        <v>396799.02999999991</v>
      </c>
      <c r="K13" s="69"/>
      <c r="L13" s="69"/>
    </row>
    <row r="14" spans="1:12">
      <c r="A14" s="71" t="s">
        <v>234</v>
      </c>
      <c r="B14" s="72"/>
      <c r="C14" s="73" t="s">
        <v>60</v>
      </c>
      <c r="D14" s="74"/>
      <c r="E14" s="75"/>
      <c r="F14" s="76"/>
      <c r="G14" s="91"/>
      <c r="H14" s="92"/>
      <c r="K14" s="75"/>
      <c r="L14" s="75"/>
    </row>
    <row r="15" spans="1:12" ht="25.5">
      <c r="A15" s="8" t="s">
        <v>243</v>
      </c>
      <c r="B15" s="234" t="s">
        <v>61</v>
      </c>
      <c r="C15" s="37" t="s">
        <v>62</v>
      </c>
      <c r="D15" s="36" t="s">
        <v>63</v>
      </c>
      <c r="E15" s="42">
        <f>K15*L15</f>
        <v>467.7</v>
      </c>
      <c r="F15" s="83">
        <v>63.45</v>
      </c>
      <c r="G15" s="16">
        <f>ROUND(F15+(F15*$H$9),2)</f>
        <v>83.42</v>
      </c>
      <c r="H15" s="191">
        <f>ROUND((E15*G15),2)</f>
        <v>39015.53</v>
      </c>
      <c r="K15" s="42">
        <v>15.59</v>
      </c>
      <c r="L15" s="42">
        <v>30</v>
      </c>
    </row>
    <row r="16" spans="1:12" ht="25.5">
      <c r="A16" s="8" t="s">
        <v>244</v>
      </c>
      <c r="B16" s="234" t="s">
        <v>64</v>
      </c>
      <c r="C16" s="37" t="s">
        <v>65</v>
      </c>
      <c r="D16" s="36" t="s">
        <v>2</v>
      </c>
      <c r="E16" s="42">
        <f>K16*L16</f>
        <v>1336.2</v>
      </c>
      <c r="F16" s="83">
        <v>6.81</v>
      </c>
      <c r="G16" s="16">
        <f>ROUND(F16+(F16*$H$9),2)</f>
        <v>8.9499999999999993</v>
      </c>
      <c r="H16" s="191">
        <f t="shared" ref="H16:H19" si="0">ROUND((E16*G16),2)</f>
        <v>11958.99</v>
      </c>
      <c r="K16" s="42">
        <v>44.54</v>
      </c>
      <c r="L16" s="42">
        <v>30</v>
      </c>
    </row>
    <row r="17" spans="1:12" ht="25.5">
      <c r="A17" s="8" t="s">
        <v>245</v>
      </c>
      <c r="B17" s="234" t="s">
        <v>66</v>
      </c>
      <c r="C17" s="37" t="s">
        <v>67</v>
      </c>
      <c r="D17" s="36" t="s">
        <v>63</v>
      </c>
      <c r="E17" s="42">
        <f>K17*L17</f>
        <v>269.7</v>
      </c>
      <c r="F17" s="83">
        <v>16.84</v>
      </c>
      <c r="G17" s="16">
        <f>ROUND(F17+(F17*$H$9),2)</f>
        <v>22.14</v>
      </c>
      <c r="H17" s="191">
        <f t="shared" si="0"/>
        <v>5971.16</v>
      </c>
      <c r="K17" s="42">
        <v>8.99</v>
      </c>
      <c r="L17" s="42">
        <v>30</v>
      </c>
    </row>
    <row r="18" spans="1:12" ht="28.5" customHeight="1">
      <c r="A18" s="8" t="s">
        <v>246</v>
      </c>
      <c r="B18" s="239" t="s">
        <v>54</v>
      </c>
      <c r="C18" s="10" t="s">
        <v>55</v>
      </c>
      <c r="D18" s="9" t="s">
        <v>53</v>
      </c>
      <c r="E18" s="42">
        <f>K18*L18</f>
        <v>198</v>
      </c>
      <c r="F18" s="38">
        <v>1.97</v>
      </c>
      <c r="G18" s="16">
        <f>ROUND(F18+(F18*$H$9),2)</f>
        <v>2.59</v>
      </c>
      <c r="H18" s="191">
        <f t="shared" si="0"/>
        <v>512.82000000000005</v>
      </c>
      <c r="K18" s="63">
        <v>6.6</v>
      </c>
      <c r="L18" s="42">
        <v>30</v>
      </c>
    </row>
    <row r="19" spans="1:12" ht="28.5" customHeight="1">
      <c r="A19" s="8" t="s">
        <v>247</v>
      </c>
      <c r="B19" s="239" t="s">
        <v>56</v>
      </c>
      <c r="C19" s="10" t="s">
        <v>57</v>
      </c>
      <c r="D19" s="9" t="s">
        <v>58</v>
      </c>
      <c r="E19" s="42">
        <f>K19*L19</f>
        <v>1385.9999999999998</v>
      </c>
      <c r="F19" s="38">
        <v>1.34</v>
      </c>
      <c r="G19" s="16">
        <f>ROUND(F19+(F19*$H$9),2)</f>
        <v>1.76</v>
      </c>
      <c r="H19" s="191">
        <f t="shared" si="0"/>
        <v>2439.36</v>
      </c>
      <c r="K19" s="110">
        <f>6.6*7</f>
        <v>46.199999999999996</v>
      </c>
      <c r="L19" s="42">
        <v>30</v>
      </c>
    </row>
    <row r="20" spans="1:12" ht="21.75" customHeight="1">
      <c r="A20" s="85" t="s">
        <v>235</v>
      </c>
      <c r="B20" s="86"/>
      <c r="C20" s="87" t="s">
        <v>68</v>
      </c>
      <c r="D20" s="88"/>
      <c r="E20" s="89"/>
      <c r="F20" s="90"/>
      <c r="G20" s="91"/>
      <c r="H20" s="92"/>
      <c r="K20" s="89"/>
      <c r="L20" s="89"/>
    </row>
    <row r="21" spans="1:12" ht="38.25">
      <c r="A21" s="216" t="s">
        <v>248</v>
      </c>
      <c r="B21" s="240" t="s">
        <v>69</v>
      </c>
      <c r="C21" s="40" t="s">
        <v>70</v>
      </c>
      <c r="D21" s="64" t="s">
        <v>63</v>
      </c>
      <c r="E21" s="42">
        <f>K21*L21</f>
        <v>131.1</v>
      </c>
      <c r="F21" s="55">
        <v>434.63</v>
      </c>
      <c r="G21" s="16">
        <f>ROUND(F21+(F21*$H$9),2)</f>
        <v>571.45000000000005</v>
      </c>
      <c r="H21" s="191">
        <f t="shared" ref="H21:H24" si="1">ROUND((E21*G21),2)</f>
        <v>74917.100000000006</v>
      </c>
      <c r="K21" s="184">
        <v>4.37</v>
      </c>
      <c r="L21" s="42">
        <v>30</v>
      </c>
    </row>
    <row r="22" spans="1:12" s="217" customFormat="1">
      <c r="A22" s="216" t="s">
        <v>249</v>
      </c>
      <c r="B22" s="241" t="s">
        <v>71</v>
      </c>
      <c r="C22" s="52" t="s">
        <v>72</v>
      </c>
      <c r="D22" s="67" t="s">
        <v>73</v>
      </c>
      <c r="E22" s="42">
        <f>K22*L22</f>
        <v>7866.6</v>
      </c>
      <c r="F22" s="215">
        <v>15.21</v>
      </c>
      <c r="G22" s="16">
        <f>ROUND(F22+(F22*$H$9),2)</f>
        <v>20</v>
      </c>
      <c r="H22" s="191">
        <f t="shared" si="1"/>
        <v>157332</v>
      </c>
      <c r="K22" s="110">
        <v>262.22000000000003</v>
      </c>
      <c r="L22" s="42">
        <v>30</v>
      </c>
    </row>
    <row r="23" spans="1:12" ht="16.5" customHeight="1">
      <c r="A23" s="216" t="s">
        <v>250</v>
      </c>
      <c r="B23" s="242" t="s">
        <v>74</v>
      </c>
      <c r="C23" s="93" t="s">
        <v>75</v>
      </c>
      <c r="D23" s="43" t="s">
        <v>63</v>
      </c>
      <c r="E23" s="42">
        <f>K23*L23</f>
        <v>66.900000000000006</v>
      </c>
      <c r="F23" s="83">
        <v>372.33</v>
      </c>
      <c r="G23" s="16">
        <f>ROUND(F23+(F23*$H$9),2)</f>
        <v>489.54</v>
      </c>
      <c r="H23" s="191">
        <f t="shared" si="1"/>
        <v>32750.23</v>
      </c>
      <c r="K23" s="42">
        <v>2.23</v>
      </c>
      <c r="L23" s="42">
        <v>30</v>
      </c>
    </row>
    <row r="24" spans="1:12" s="217" customFormat="1" ht="25.5">
      <c r="A24" s="216" t="s">
        <v>251</v>
      </c>
      <c r="B24" s="241" t="s">
        <v>76</v>
      </c>
      <c r="C24" s="52" t="s">
        <v>77</v>
      </c>
      <c r="D24" s="67" t="s">
        <v>2</v>
      </c>
      <c r="E24" s="42">
        <f>K24*L24</f>
        <v>1262.0999999999999</v>
      </c>
      <c r="F24" s="215">
        <v>43.33</v>
      </c>
      <c r="G24" s="16">
        <f>ROUND(F24+(F24*$H$9),2)</f>
        <v>56.97</v>
      </c>
      <c r="H24" s="191">
        <f t="shared" si="1"/>
        <v>71901.84</v>
      </c>
      <c r="K24" s="110">
        <v>42.07</v>
      </c>
      <c r="L24" s="42">
        <v>30</v>
      </c>
    </row>
    <row r="25" spans="1:12" ht="22.5" customHeight="1">
      <c r="A25" s="57" t="s">
        <v>252</v>
      </c>
      <c r="B25" s="94"/>
      <c r="C25" s="47" t="s">
        <v>357</v>
      </c>
      <c r="D25" s="95"/>
      <c r="E25" s="96"/>
      <c r="F25" s="70"/>
      <c r="G25" s="50"/>
      <c r="H25" s="51">
        <f>SUM(H26:H35)</f>
        <v>1874893.0400000003</v>
      </c>
      <c r="K25" s="96"/>
      <c r="L25" s="96"/>
    </row>
    <row r="26" spans="1:12" ht="18.75" customHeight="1">
      <c r="A26" s="97" t="s">
        <v>253</v>
      </c>
      <c r="B26" s="98"/>
      <c r="C26" s="99" t="s">
        <v>78</v>
      </c>
      <c r="D26" s="100"/>
      <c r="E26" s="101"/>
      <c r="F26" s="102"/>
      <c r="G26" s="103"/>
      <c r="H26" s="104"/>
      <c r="K26" s="101"/>
      <c r="L26" s="101"/>
    </row>
    <row r="27" spans="1:12" s="217" customFormat="1" ht="38.25">
      <c r="A27" s="216" t="s">
        <v>254</v>
      </c>
      <c r="B27" s="243">
        <v>92448</v>
      </c>
      <c r="C27" s="37" t="s">
        <v>79</v>
      </c>
      <c r="D27" s="67" t="s">
        <v>2</v>
      </c>
      <c r="E27" s="42">
        <f>K27*L27</f>
        <v>1485.3</v>
      </c>
      <c r="F27" s="215">
        <v>171.47</v>
      </c>
      <c r="G27" s="16">
        <f t="shared" ref="G27:G30" si="2">ROUND(F27+(F27*$H$9),2)</f>
        <v>225.45</v>
      </c>
      <c r="H27" s="191">
        <f t="shared" ref="H27:H30" si="3">ROUND((E27*G27),2)</f>
        <v>334860.89</v>
      </c>
      <c r="K27" s="110">
        <v>49.51</v>
      </c>
      <c r="L27" s="42">
        <v>30</v>
      </c>
    </row>
    <row r="28" spans="1:12" s="217" customFormat="1" ht="57.75" customHeight="1">
      <c r="A28" s="216" t="s">
        <v>255</v>
      </c>
      <c r="B28" s="243">
        <v>92417</v>
      </c>
      <c r="C28" s="37" t="s">
        <v>227</v>
      </c>
      <c r="D28" s="67" t="s">
        <v>2</v>
      </c>
      <c r="E28" s="42">
        <f>K28*L28</f>
        <v>1930.8</v>
      </c>
      <c r="F28" s="215">
        <v>120.94</v>
      </c>
      <c r="G28" s="16">
        <f t="shared" si="2"/>
        <v>159.01</v>
      </c>
      <c r="H28" s="191">
        <f t="shared" si="3"/>
        <v>307016.51</v>
      </c>
      <c r="K28" s="110">
        <v>64.36</v>
      </c>
      <c r="L28" s="42">
        <v>30</v>
      </c>
    </row>
    <row r="29" spans="1:12" ht="25.5">
      <c r="A29" s="216" t="s">
        <v>256</v>
      </c>
      <c r="B29" s="242" t="s">
        <v>69</v>
      </c>
      <c r="C29" s="93" t="s">
        <v>80</v>
      </c>
      <c r="D29" s="105" t="s">
        <v>63</v>
      </c>
      <c r="E29" s="42">
        <f>K29*L29</f>
        <v>186</v>
      </c>
      <c r="F29" s="55">
        <v>434.63</v>
      </c>
      <c r="G29" s="16">
        <f t="shared" si="2"/>
        <v>571.45000000000005</v>
      </c>
      <c r="H29" s="191">
        <f t="shared" si="3"/>
        <v>106289.7</v>
      </c>
      <c r="K29" s="184">
        <v>6.2</v>
      </c>
      <c r="L29" s="42">
        <v>30</v>
      </c>
    </row>
    <row r="30" spans="1:12" s="217" customFormat="1">
      <c r="A30" s="216" t="s">
        <v>257</v>
      </c>
      <c r="B30" s="241" t="s">
        <v>71</v>
      </c>
      <c r="C30" s="52" t="s">
        <v>72</v>
      </c>
      <c r="D30" s="67" t="s">
        <v>73</v>
      </c>
      <c r="E30" s="42">
        <f>K30*L30</f>
        <v>17692.5</v>
      </c>
      <c r="F30" s="215">
        <v>15.21</v>
      </c>
      <c r="G30" s="16">
        <f t="shared" si="2"/>
        <v>20</v>
      </c>
      <c r="H30" s="191">
        <f t="shared" si="3"/>
        <v>353850</v>
      </c>
      <c r="K30" s="110">
        <v>589.75</v>
      </c>
      <c r="L30" s="42">
        <v>30</v>
      </c>
    </row>
    <row r="31" spans="1:12" ht="19.5" customHeight="1">
      <c r="A31" s="106" t="s">
        <v>258</v>
      </c>
      <c r="B31" s="246"/>
      <c r="C31" s="214" t="s">
        <v>81</v>
      </c>
      <c r="D31" s="107"/>
      <c r="E31" s="101"/>
      <c r="F31" s="102"/>
      <c r="G31" s="108"/>
      <c r="H31" s="109"/>
      <c r="K31" s="101"/>
      <c r="L31" s="101"/>
    </row>
    <row r="32" spans="1:12" s="217" customFormat="1" ht="51">
      <c r="A32" s="244" t="s">
        <v>259</v>
      </c>
      <c r="B32" s="247" t="s">
        <v>363</v>
      </c>
      <c r="C32" s="113" t="s">
        <v>362</v>
      </c>
      <c r="D32" s="67" t="s">
        <v>2</v>
      </c>
      <c r="E32" s="42">
        <f>K32*L32</f>
        <v>2133</v>
      </c>
      <c r="F32" s="215">
        <v>56.34</v>
      </c>
      <c r="G32" s="16">
        <f>ROUND(F32+(F32*$H$9),2)</f>
        <v>74.08</v>
      </c>
      <c r="H32" s="191">
        <f t="shared" ref="H32:H35" si="4">ROUND((E32*G32),2)</f>
        <v>158012.64000000001</v>
      </c>
      <c r="K32" s="110">
        <v>71.099999999999994</v>
      </c>
      <c r="L32" s="42">
        <v>30</v>
      </c>
    </row>
    <row r="33" spans="1:12" s="217" customFormat="1">
      <c r="A33" s="244" t="s">
        <v>259</v>
      </c>
      <c r="B33" s="247" t="s">
        <v>82</v>
      </c>
      <c r="C33" s="113" t="s">
        <v>83</v>
      </c>
      <c r="D33" s="67" t="s">
        <v>2</v>
      </c>
      <c r="E33" s="42">
        <f>K33*L33</f>
        <v>320.10000000000002</v>
      </c>
      <c r="F33" s="215">
        <v>56.34</v>
      </c>
      <c r="G33" s="16">
        <f>ROUND(F33+(F33*$H$9),2)</f>
        <v>74.08</v>
      </c>
      <c r="H33" s="191">
        <f t="shared" si="4"/>
        <v>23713.01</v>
      </c>
      <c r="K33" s="110">
        <v>10.67</v>
      </c>
      <c r="L33" s="42">
        <v>30</v>
      </c>
    </row>
    <row r="34" spans="1:12" ht="30.75" customHeight="1">
      <c r="A34" s="244" t="s">
        <v>260</v>
      </c>
      <c r="B34" s="248" t="s">
        <v>69</v>
      </c>
      <c r="C34" s="245" t="s">
        <v>80</v>
      </c>
      <c r="D34" s="64" t="s">
        <v>63</v>
      </c>
      <c r="E34" s="42">
        <f>K34*L34</f>
        <v>213.3</v>
      </c>
      <c r="F34" s="55">
        <v>434.63</v>
      </c>
      <c r="G34" s="16">
        <f>ROUND(F34+(F34*$H$9),2)</f>
        <v>571.45000000000005</v>
      </c>
      <c r="H34" s="191">
        <f t="shared" si="4"/>
        <v>121890.29</v>
      </c>
      <c r="K34" s="184">
        <v>7.11</v>
      </c>
      <c r="L34" s="42">
        <v>30</v>
      </c>
    </row>
    <row r="35" spans="1:12" s="217" customFormat="1">
      <c r="A35" s="244" t="s">
        <v>261</v>
      </c>
      <c r="B35" s="247" t="s">
        <v>71</v>
      </c>
      <c r="C35" s="113" t="s">
        <v>72</v>
      </c>
      <c r="D35" s="67" t="s">
        <v>73</v>
      </c>
      <c r="E35" s="42">
        <f>K35*L35</f>
        <v>23463</v>
      </c>
      <c r="F35" s="215">
        <v>15.21</v>
      </c>
      <c r="G35" s="16">
        <f>ROUND(F35+(F35*$H$9),2)</f>
        <v>20</v>
      </c>
      <c r="H35" s="191">
        <f t="shared" si="4"/>
        <v>469260</v>
      </c>
      <c r="K35" s="110">
        <v>782.1</v>
      </c>
      <c r="L35" s="42">
        <v>30</v>
      </c>
    </row>
    <row r="36" spans="1:12" ht="21.75" customHeight="1">
      <c r="A36" s="45" t="s">
        <v>262</v>
      </c>
      <c r="B36" s="224"/>
      <c r="C36" s="47" t="s">
        <v>1</v>
      </c>
      <c r="D36" s="48"/>
      <c r="E36" s="58"/>
      <c r="F36" s="49"/>
      <c r="G36" s="50"/>
      <c r="H36" s="51">
        <f>SUM(H37:H37)</f>
        <v>205770.51</v>
      </c>
      <c r="K36" s="58"/>
      <c r="L36" s="58"/>
    </row>
    <row r="37" spans="1:12" ht="51">
      <c r="A37" s="216" t="s">
        <v>263</v>
      </c>
      <c r="B37" s="249" t="s">
        <v>350</v>
      </c>
      <c r="C37" s="221" t="s">
        <v>358</v>
      </c>
      <c r="D37" s="67" t="s">
        <v>2</v>
      </c>
      <c r="E37" s="42">
        <f>K37*L37</f>
        <v>2133</v>
      </c>
      <c r="F37" s="215">
        <v>73.37</v>
      </c>
      <c r="G37" s="16">
        <f t="shared" ref="G37" si="5">ROUND(F37+(F37*$H$9),2)</f>
        <v>96.47</v>
      </c>
      <c r="H37" s="191">
        <f t="shared" ref="H37:H39" si="6">ROUND((E37*G37),2)</f>
        <v>205770.51</v>
      </c>
      <c r="K37" s="110">
        <v>71.099999999999994</v>
      </c>
      <c r="L37" s="42">
        <v>30</v>
      </c>
    </row>
    <row r="38" spans="1:12" ht="25.5">
      <c r="A38" s="216" t="s">
        <v>366</v>
      </c>
      <c r="B38" s="249" t="s">
        <v>368</v>
      </c>
      <c r="C38" s="221" t="s">
        <v>369</v>
      </c>
      <c r="D38" s="250" t="s">
        <v>41</v>
      </c>
      <c r="E38" s="42">
        <f>K38*L38</f>
        <v>249.00000000000003</v>
      </c>
      <c r="F38" s="215"/>
      <c r="G38" s="16"/>
      <c r="H38" s="191">
        <f t="shared" si="6"/>
        <v>0</v>
      </c>
      <c r="K38" s="110">
        <v>8.3000000000000007</v>
      </c>
      <c r="L38" s="42">
        <v>30</v>
      </c>
    </row>
    <row r="39" spans="1:12" ht="25.5">
      <c r="A39" s="216" t="s">
        <v>367</v>
      </c>
      <c r="B39" s="249" t="s">
        <v>364</v>
      </c>
      <c r="C39" s="221" t="s">
        <v>365</v>
      </c>
      <c r="D39" s="250" t="s">
        <v>41</v>
      </c>
      <c r="E39" s="42">
        <f>K39*L39</f>
        <v>1065</v>
      </c>
      <c r="F39" s="215"/>
      <c r="G39" s="16"/>
      <c r="H39" s="191">
        <f t="shared" si="6"/>
        <v>0</v>
      </c>
      <c r="K39" s="110">
        <v>35.5</v>
      </c>
      <c r="L39" s="42">
        <v>30</v>
      </c>
    </row>
    <row r="40" spans="1:12" ht="20.25" customHeight="1">
      <c r="A40" s="45" t="s">
        <v>264</v>
      </c>
      <c r="B40" s="224"/>
      <c r="C40" s="225" t="s">
        <v>84</v>
      </c>
      <c r="D40" s="48"/>
      <c r="E40" s="58"/>
      <c r="F40" s="49"/>
      <c r="G40" s="50"/>
      <c r="H40" s="51">
        <f>SUM(H42:H48)</f>
        <v>347086.27</v>
      </c>
      <c r="K40" s="58"/>
      <c r="L40" s="58"/>
    </row>
    <row r="41" spans="1:12">
      <c r="A41" s="71" t="s">
        <v>265</v>
      </c>
      <c r="B41" s="98"/>
      <c r="C41" s="73" t="s">
        <v>85</v>
      </c>
      <c r="D41" s="7"/>
      <c r="E41" s="75"/>
      <c r="F41" s="111"/>
      <c r="G41" s="6">
        <f t="shared" ref="G41:G48" si="7">ROUND(F41+(F41*$H$9),2)</f>
        <v>0</v>
      </c>
      <c r="H41" s="5"/>
      <c r="K41" s="75"/>
      <c r="L41" s="75"/>
    </row>
    <row r="42" spans="1:12" s="217" customFormat="1" ht="39.75" customHeight="1">
      <c r="A42" s="216" t="s">
        <v>266</v>
      </c>
      <c r="B42" s="251" t="s">
        <v>86</v>
      </c>
      <c r="C42" s="112" t="s">
        <v>87</v>
      </c>
      <c r="D42" s="67" t="s">
        <v>2</v>
      </c>
      <c r="E42" s="42">
        <f>K42*L42</f>
        <v>4313.1000000000004</v>
      </c>
      <c r="F42" s="215">
        <v>36.04</v>
      </c>
      <c r="G42" s="16">
        <f t="shared" si="7"/>
        <v>47.39</v>
      </c>
      <c r="H42" s="191">
        <f t="shared" ref="H42:H44" si="8">ROUND((E42*G42),2)</f>
        <v>204397.81</v>
      </c>
      <c r="K42" s="110">
        <v>143.77000000000001</v>
      </c>
      <c r="L42" s="42">
        <v>30</v>
      </c>
    </row>
    <row r="43" spans="1:12" ht="25.5">
      <c r="A43" s="216" t="s">
        <v>267</v>
      </c>
      <c r="B43" s="252">
        <v>93202</v>
      </c>
      <c r="C43" s="93" t="s">
        <v>88</v>
      </c>
      <c r="D43" s="14" t="s">
        <v>41</v>
      </c>
      <c r="E43" s="42">
        <f>K43*L43</f>
        <v>1344</v>
      </c>
      <c r="F43" s="83">
        <v>21.12</v>
      </c>
      <c r="G43" s="16">
        <f t="shared" si="7"/>
        <v>27.77</v>
      </c>
      <c r="H43" s="191">
        <f t="shared" si="8"/>
        <v>37322.879999999997</v>
      </c>
      <c r="K43" s="42">
        <v>44.8</v>
      </c>
      <c r="L43" s="42">
        <v>30</v>
      </c>
    </row>
    <row r="44" spans="1:12" s="217" customFormat="1" ht="27.75" customHeight="1">
      <c r="A44" s="216" t="s">
        <v>268</v>
      </c>
      <c r="B44" s="247" t="s">
        <v>89</v>
      </c>
      <c r="C44" s="113" t="s">
        <v>90</v>
      </c>
      <c r="D44" s="56" t="s">
        <v>41</v>
      </c>
      <c r="E44" s="42">
        <f>K44*L44</f>
        <v>855</v>
      </c>
      <c r="F44" s="61">
        <v>47.29</v>
      </c>
      <c r="G44" s="16">
        <f t="shared" si="7"/>
        <v>62.18</v>
      </c>
      <c r="H44" s="191">
        <f t="shared" si="8"/>
        <v>53163.9</v>
      </c>
      <c r="K44" s="110">
        <f>3.3+25.2</f>
        <v>28.5</v>
      </c>
      <c r="L44" s="42">
        <v>30</v>
      </c>
    </row>
    <row r="45" spans="1:12">
      <c r="A45" s="71" t="s">
        <v>351</v>
      </c>
      <c r="B45" s="98"/>
      <c r="C45" s="73" t="s">
        <v>92</v>
      </c>
      <c r="D45" s="7"/>
      <c r="E45" s="75"/>
      <c r="F45" s="111"/>
      <c r="G45" s="6">
        <f t="shared" si="7"/>
        <v>0</v>
      </c>
      <c r="H45" s="5"/>
      <c r="K45" s="75"/>
      <c r="L45" s="75"/>
    </row>
    <row r="46" spans="1:12" ht="28.5" customHeight="1">
      <c r="A46" s="216" t="s">
        <v>269</v>
      </c>
      <c r="B46" s="253" t="s">
        <v>91</v>
      </c>
      <c r="C46" s="116" t="s">
        <v>93</v>
      </c>
      <c r="D46" s="67" t="s">
        <v>2</v>
      </c>
      <c r="E46" s="42">
        <f>K46*L46</f>
        <v>57</v>
      </c>
      <c r="F46" s="215">
        <v>541.04</v>
      </c>
      <c r="G46" s="16">
        <f t="shared" si="7"/>
        <v>711.36</v>
      </c>
      <c r="H46" s="191">
        <f t="shared" ref="H46:H48" si="9">ROUND((E46*G46),2)</f>
        <v>40547.519999999997</v>
      </c>
      <c r="K46" s="110">
        <v>1.9</v>
      </c>
      <c r="L46" s="42">
        <v>30</v>
      </c>
    </row>
    <row r="47" spans="1:12" ht="28.5" customHeight="1">
      <c r="A47" s="216" t="s">
        <v>270</v>
      </c>
      <c r="B47" s="253" t="s">
        <v>94</v>
      </c>
      <c r="C47" s="52" t="s">
        <v>95</v>
      </c>
      <c r="D47" s="67" t="s">
        <v>41</v>
      </c>
      <c r="E47" s="42">
        <f>K47*L47</f>
        <v>12.299999999999999</v>
      </c>
      <c r="F47" s="215"/>
      <c r="G47" s="16"/>
      <c r="H47" s="191">
        <f t="shared" si="9"/>
        <v>0</v>
      </c>
      <c r="K47" s="110">
        <v>0.41</v>
      </c>
      <c r="L47" s="42">
        <v>30</v>
      </c>
    </row>
    <row r="48" spans="1:12">
      <c r="A48" s="216" t="s">
        <v>270</v>
      </c>
      <c r="B48" s="253" t="s">
        <v>370</v>
      </c>
      <c r="C48" s="52" t="s">
        <v>371</v>
      </c>
      <c r="D48" s="67" t="s">
        <v>2</v>
      </c>
      <c r="E48" s="42">
        <f>K48*L48</f>
        <v>294</v>
      </c>
      <c r="F48" s="215">
        <v>30.15</v>
      </c>
      <c r="G48" s="16">
        <f t="shared" si="7"/>
        <v>39.64</v>
      </c>
      <c r="H48" s="191">
        <f t="shared" si="9"/>
        <v>11654.16</v>
      </c>
      <c r="K48" s="110">
        <v>9.8000000000000007</v>
      </c>
      <c r="L48" s="42">
        <v>30</v>
      </c>
    </row>
    <row r="49" spans="1:12" ht="21" customHeight="1">
      <c r="A49" s="45" t="s">
        <v>271</v>
      </c>
      <c r="B49" s="46"/>
      <c r="C49" s="47" t="s">
        <v>96</v>
      </c>
      <c r="D49" s="48"/>
      <c r="E49" s="58"/>
      <c r="F49" s="49"/>
      <c r="G49" s="50"/>
      <c r="H49" s="51">
        <f>SUM(H50:H51)</f>
        <v>105973.98999999999</v>
      </c>
      <c r="K49" s="58"/>
      <c r="L49" s="58"/>
    </row>
    <row r="50" spans="1:12" s="217" customFormat="1" ht="63.75">
      <c r="A50" s="216" t="s">
        <v>272</v>
      </c>
      <c r="B50" s="241" t="s">
        <v>390</v>
      </c>
      <c r="C50" s="52" t="s">
        <v>391</v>
      </c>
      <c r="D50" s="67" t="s">
        <v>2</v>
      </c>
      <c r="E50" s="42">
        <f>K50*L50</f>
        <v>1262.0999999999999</v>
      </c>
      <c r="F50" s="215">
        <v>28.81</v>
      </c>
      <c r="G50" s="16">
        <f t="shared" ref="G50:G51" si="10">ROUND(F50+(F50*$H$9),2)</f>
        <v>37.880000000000003</v>
      </c>
      <c r="H50" s="191">
        <f t="shared" ref="H50:H51" si="11">ROUND((E50*G50),2)</f>
        <v>47808.35</v>
      </c>
      <c r="K50" s="110">
        <v>42.07</v>
      </c>
      <c r="L50" s="42">
        <v>30</v>
      </c>
    </row>
    <row r="51" spans="1:12" ht="25.5">
      <c r="A51" s="216" t="s">
        <v>273</v>
      </c>
      <c r="B51" s="249" t="s">
        <v>392</v>
      </c>
      <c r="C51" s="222" t="s">
        <v>393</v>
      </c>
      <c r="D51" s="67" t="s">
        <v>2</v>
      </c>
      <c r="E51" s="42">
        <f>K51*L51</f>
        <v>1006.4999999999999</v>
      </c>
      <c r="F51" s="215">
        <v>43.95</v>
      </c>
      <c r="G51" s="16">
        <f t="shared" si="10"/>
        <v>57.79</v>
      </c>
      <c r="H51" s="191">
        <f t="shared" si="11"/>
        <v>58165.64</v>
      </c>
      <c r="K51" s="110">
        <v>33.549999999999997</v>
      </c>
      <c r="L51" s="42">
        <v>30</v>
      </c>
    </row>
    <row r="52" spans="1:12" ht="21" customHeight="1">
      <c r="A52" s="45" t="s">
        <v>271</v>
      </c>
      <c r="B52" s="46"/>
      <c r="C52" s="47" t="s">
        <v>96</v>
      </c>
      <c r="D52" s="48"/>
      <c r="E52" s="58"/>
      <c r="F52" s="49"/>
      <c r="G52" s="50"/>
      <c r="H52" s="51">
        <f>SUM(H53:H55)</f>
        <v>187219.02000000002</v>
      </c>
      <c r="K52" s="58"/>
      <c r="L52" s="58"/>
    </row>
    <row r="53" spans="1:12" s="217" customFormat="1" ht="25.5">
      <c r="A53" s="195" t="s">
        <v>272</v>
      </c>
      <c r="B53" s="305" t="s">
        <v>440</v>
      </c>
      <c r="C53" s="198" t="s">
        <v>441</v>
      </c>
      <c r="D53" s="196" t="s">
        <v>2</v>
      </c>
      <c r="E53" s="258">
        <f>K53*L53</f>
        <v>1427.1</v>
      </c>
      <c r="F53" s="152">
        <v>30.16</v>
      </c>
      <c r="G53" s="15">
        <f t="shared" ref="G53:G55" si="12">ROUND(F53+(F53*$H$9),2)</f>
        <v>39.65</v>
      </c>
      <c r="H53" s="191">
        <f t="shared" ref="H53:H57" si="13">ROUND((E53*G53),2)</f>
        <v>56584.52</v>
      </c>
      <c r="K53" s="110">
        <v>47.57</v>
      </c>
      <c r="L53" s="42">
        <v>30</v>
      </c>
    </row>
    <row r="54" spans="1:12" s="217" customFormat="1" ht="38.25">
      <c r="A54" s="256"/>
      <c r="B54" s="247" t="s">
        <v>439</v>
      </c>
      <c r="C54" s="313" t="s">
        <v>438</v>
      </c>
      <c r="D54" s="197" t="s">
        <v>2</v>
      </c>
      <c r="E54" s="314">
        <f>K54*L54</f>
        <v>1427.1</v>
      </c>
      <c r="F54" s="210">
        <v>25.89</v>
      </c>
      <c r="G54" s="3">
        <f t="shared" ref="G54" si="14">ROUND(F54+(F54*$H$9),2)</f>
        <v>34.04</v>
      </c>
      <c r="H54" s="304">
        <f t="shared" ref="H54" si="15">ROUND((E54*G54),2)</f>
        <v>48578.48</v>
      </c>
      <c r="K54" s="110">
        <v>47.57</v>
      </c>
      <c r="L54" s="42">
        <v>30</v>
      </c>
    </row>
    <row r="55" spans="1:12" ht="38.25">
      <c r="A55" s="306" t="s">
        <v>273</v>
      </c>
      <c r="B55" s="307">
        <v>87247</v>
      </c>
      <c r="C55" s="308" t="s">
        <v>372</v>
      </c>
      <c r="D55" s="309" t="s">
        <v>2</v>
      </c>
      <c r="E55" s="310">
        <f>K55*L55</f>
        <v>1419.8999999999999</v>
      </c>
      <c r="F55" s="311">
        <v>43.95</v>
      </c>
      <c r="G55" s="312">
        <f t="shared" si="12"/>
        <v>57.79</v>
      </c>
      <c r="H55" s="191">
        <f t="shared" si="13"/>
        <v>82056.02</v>
      </c>
      <c r="K55" s="110">
        <v>47.33</v>
      </c>
      <c r="L55" s="42">
        <v>30</v>
      </c>
    </row>
    <row r="56" spans="1:12">
      <c r="A56" s="216" t="s">
        <v>376</v>
      </c>
      <c r="B56" s="257" t="s">
        <v>374</v>
      </c>
      <c r="C56" s="254" t="s">
        <v>375</v>
      </c>
      <c r="D56" s="67" t="s">
        <v>2</v>
      </c>
      <c r="E56" s="42">
        <f>K56*L56</f>
        <v>7.1999999999999993</v>
      </c>
      <c r="F56" s="215"/>
      <c r="G56" s="16"/>
      <c r="H56" s="191">
        <f t="shared" si="13"/>
        <v>0</v>
      </c>
      <c r="K56" s="194">
        <v>0.24</v>
      </c>
      <c r="L56" s="42">
        <v>30</v>
      </c>
    </row>
    <row r="57" spans="1:12" ht="25.5">
      <c r="A57" s="216" t="s">
        <v>377</v>
      </c>
      <c r="B57" s="257">
        <v>88648</v>
      </c>
      <c r="C57" s="254" t="s">
        <v>373</v>
      </c>
      <c r="D57" s="196" t="s">
        <v>2</v>
      </c>
      <c r="E57" s="42">
        <f>K57*L57</f>
        <v>1267.8</v>
      </c>
      <c r="F57" s="215">
        <v>43.95</v>
      </c>
      <c r="G57" s="16">
        <f t="shared" ref="G57" si="16">ROUND(F57+(F57*$H$9),2)</f>
        <v>57.79</v>
      </c>
      <c r="H57" s="191">
        <f t="shared" si="13"/>
        <v>73266.16</v>
      </c>
      <c r="K57" s="194">
        <v>42.26</v>
      </c>
      <c r="L57" s="42">
        <v>30</v>
      </c>
    </row>
    <row r="58" spans="1:12" ht="21.75" customHeight="1">
      <c r="A58" s="255" t="s">
        <v>274</v>
      </c>
      <c r="B58" s="224"/>
      <c r="C58" s="225" t="s">
        <v>97</v>
      </c>
      <c r="D58" s="226"/>
      <c r="E58" s="117"/>
      <c r="F58" s="49"/>
      <c r="G58" s="50"/>
      <c r="H58" s="51">
        <f>SUM(H59:H62)</f>
        <v>258702.04</v>
      </c>
      <c r="K58" s="227"/>
      <c r="L58" s="117"/>
    </row>
    <row r="59" spans="1:12" ht="38.25">
      <c r="A59" s="195" t="s">
        <v>275</v>
      </c>
      <c r="B59" s="259" t="s">
        <v>98</v>
      </c>
      <c r="C59" s="198" t="s">
        <v>99</v>
      </c>
      <c r="D59" s="196" t="s">
        <v>2</v>
      </c>
      <c r="E59" s="42">
        <f>K59*L59</f>
        <v>270</v>
      </c>
      <c r="F59" s="215">
        <v>411.39</v>
      </c>
      <c r="G59" s="16">
        <f t="shared" ref="G59:G62" si="17">ROUND(F59+(F59*$H$9),2)</f>
        <v>540.9</v>
      </c>
      <c r="H59" s="191">
        <f t="shared" ref="H59:H62" si="18">ROUND((E59*G59),2)</f>
        <v>146043</v>
      </c>
      <c r="K59" s="38">
        <v>9</v>
      </c>
      <c r="L59" s="42">
        <v>30</v>
      </c>
    </row>
    <row r="60" spans="1:12" ht="38.25">
      <c r="A60" s="195" t="s">
        <v>276</v>
      </c>
      <c r="B60" s="267">
        <v>94569</v>
      </c>
      <c r="C60" s="4" t="s">
        <v>100</v>
      </c>
      <c r="D60" s="197" t="s">
        <v>2</v>
      </c>
      <c r="E60" s="42">
        <f>K60*L60</f>
        <v>14.7</v>
      </c>
      <c r="F60" s="215">
        <v>396.54</v>
      </c>
      <c r="G60" s="16">
        <f t="shared" si="17"/>
        <v>521.37</v>
      </c>
      <c r="H60" s="191">
        <f t="shared" si="18"/>
        <v>7664.14</v>
      </c>
      <c r="K60" s="199">
        <v>0.49</v>
      </c>
      <c r="L60" s="42">
        <v>30</v>
      </c>
    </row>
    <row r="61" spans="1:12" ht="38.25">
      <c r="A61" s="195" t="s">
        <v>277</v>
      </c>
      <c r="B61" s="249" t="s">
        <v>354</v>
      </c>
      <c r="C61" s="222" t="s">
        <v>355</v>
      </c>
      <c r="D61" s="208" t="s">
        <v>31</v>
      </c>
      <c r="E61" s="42">
        <f>K61*L61</f>
        <v>90</v>
      </c>
      <c r="F61" s="152">
        <v>567.58000000000004</v>
      </c>
      <c r="G61" s="15">
        <f t="shared" si="17"/>
        <v>746.25</v>
      </c>
      <c r="H61" s="191">
        <f t="shared" si="18"/>
        <v>67162.5</v>
      </c>
      <c r="K61" s="209">
        <v>3</v>
      </c>
      <c r="L61" s="42">
        <v>30</v>
      </c>
    </row>
    <row r="62" spans="1:12" s="217" customFormat="1" ht="38.25">
      <c r="A62" s="223" t="s">
        <v>278</v>
      </c>
      <c r="B62" s="249" t="s">
        <v>353</v>
      </c>
      <c r="C62" s="222" t="s">
        <v>352</v>
      </c>
      <c r="D62" s="197" t="s">
        <v>31</v>
      </c>
      <c r="E62" s="42">
        <f>K62*L62</f>
        <v>60</v>
      </c>
      <c r="F62" s="210">
        <v>479.57</v>
      </c>
      <c r="G62" s="3">
        <f t="shared" si="17"/>
        <v>630.54</v>
      </c>
      <c r="H62" s="191">
        <f t="shared" si="18"/>
        <v>37832.400000000001</v>
      </c>
      <c r="K62" s="231">
        <v>2</v>
      </c>
      <c r="L62" s="42">
        <v>30</v>
      </c>
    </row>
    <row r="63" spans="1:12" ht="27" customHeight="1">
      <c r="A63" s="45" t="s">
        <v>279</v>
      </c>
      <c r="B63" s="224"/>
      <c r="C63" s="225" t="s">
        <v>382</v>
      </c>
      <c r="D63" s="226"/>
      <c r="E63" s="227"/>
      <c r="F63" s="228"/>
      <c r="G63" s="229"/>
      <c r="H63" s="230">
        <f>SUM(H65:H71)</f>
        <v>294780.44</v>
      </c>
      <c r="K63" s="227"/>
      <c r="L63" s="227"/>
    </row>
    <row r="64" spans="1:12" ht="19.5" customHeight="1">
      <c r="A64" s="106" t="s">
        <v>280</v>
      </c>
      <c r="B64" s="86"/>
      <c r="C64" s="87" t="s">
        <v>101</v>
      </c>
      <c r="D64" s="88"/>
      <c r="E64" s="127"/>
      <c r="F64" s="90"/>
      <c r="G64" s="91"/>
      <c r="H64" s="92"/>
      <c r="K64" s="127"/>
      <c r="L64" s="127"/>
    </row>
    <row r="65" spans="1:12" ht="51">
      <c r="A65" s="216" t="s">
        <v>281</v>
      </c>
      <c r="B65" s="262" t="s">
        <v>102</v>
      </c>
      <c r="C65" s="52" t="s">
        <v>385</v>
      </c>
      <c r="D65" s="53" t="s">
        <v>2</v>
      </c>
      <c r="E65" s="42">
        <f>K65*L65</f>
        <v>4508.7</v>
      </c>
      <c r="F65" s="215">
        <v>6.49</v>
      </c>
      <c r="G65" s="16">
        <f t="shared" ref="G65" si="19">ROUND(F65+(F65*$H$9),2)</f>
        <v>8.5299999999999994</v>
      </c>
      <c r="H65" s="191">
        <f t="shared" ref="H65:H69" si="20">ROUND((E65*G65),2)</f>
        <v>38459.21</v>
      </c>
      <c r="K65" s="110">
        <f>37.66+112.63</f>
        <v>150.29</v>
      </c>
      <c r="L65" s="42">
        <v>30</v>
      </c>
    </row>
    <row r="66" spans="1:12" s="217" customFormat="1" ht="18" customHeight="1">
      <c r="A66" s="216" t="s">
        <v>282</v>
      </c>
      <c r="B66" s="241" t="s">
        <v>103</v>
      </c>
      <c r="C66" s="52" t="s">
        <v>104</v>
      </c>
      <c r="D66" s="67" t="s">
        <v>105</v>
      </c>
      <c r="E66" s="42">
        <f>K66*L66</f>
        <v>1129.8</v>
      </c>
      <c r="F66" s="215">
        <v>19.84</v>
      </c>
      <c r="G66" s="16">
        <f>ROUND(F66+(F66*$H$9),2)</f>
        <v>26.09</v>
      </c>
      <c r="H66" s="191">
        <f t="shared" si="20"/>
        <v>29476.48</v>
      </c>
      <c r="K66" s="38">
        <v>37.659999999999997</v>
      </c>
      <c r="L66" s="42">
        <v>30</v>
      </c>
    </row>
    <row r="67" spans="1:12" ht="38.25">
      <c r="A67" s="216" t="s">
        <v>283</v>
      </c>
      <c r="B67" s="260" t="s">
        <v>380</v>
      </c>
      <c r="C67" s="115" t="s">
        <v>381</v>
      </c>
      <c r="D67" s="67" t="s">
        <v>2</v>
      </c>
      <c r="E67" s="42">
        <f>K67*L67</f>
        <v>1129.8</v>
      </c>
      <c r="F67" s="215">
        <v>56.8</v>
      </c>
      <c r="G67" s="16">
        <f>ROUND(F67+(F67*$H$9),2)</f>
        <v>74.680000000000007</v>
      </c>
      <c r="H67" s="191">
        <f t="shared" si="20"/>
        <v>84373.46</v>
      </c>
      <c r="K67" s="110">
        <v>37.659999999999997</v>
      </c>
      <c r="L67" s="42">
        <v>30</v>
      </c>
    </row>
    <row r="68" spans="1:12" s="217" customFormat="1" ht="25.5">
      <c r="A68" s="216" t="s">
        <v>284</v>
      </c>
      <c r="B68" s="241" t="s">
        <v>237</v>
      </c>
      <c r="C68" s="52" t="s">
        <v>238</v>
      </c>
      <c r="D68" s="53" t="s">
        <v>2</v>
      </c>
      <c r="E68" s="42">
        <f>K68*L68</f>
        <v>2985</v>
      </c>
      <c r="F68" s="215">
        <v>15.46</v>
      </c>
      <c r="G68" s="16">
        <f t="shared" ref="G68" si="21">ROUND(F68+(F68*$H$9),2)</f>
        <v>20.329999999999998</v>
      </c>
      <c r="H68" s="191">
        <f t="shared" si="20"/>
        <v>60685.05</v>
      </c>
      <c r="K68" s="110">
        <v>99.5</v>
      </c>
      <c r="L68" s="42">
        <v>30</v>
      </c>
    </row>
    <row r="69" spans="1:12" s="217" customFormat="1" ht="63.75">
      <c r="A69" s="216" t="s">
        <v>285</v>
      </c>
      <c r="B69" s="241" t="s">
        <v>383</v>
      </c>
      <c r="C69" s="52" t="s">
        <v>384</v>
      </c>
      <c r="D69" s="53" t="s">
        <v>2</v>
      </c>
      <c r="E69" s="42">
        <f>K69*L69</f>
        <v>3378.8999999999996</v>
      </c>
      <c r="F69" s="215"/>
      <c r="G69" s="16"/>
      <c r="H69" s="191">
        <f t="shared" si="20"/>
        <v>0</v>
      </c>
      <c r="K69" s="110">
        <v>112.63</v>
      </c>
      <c r="L69" s="42">
        <v>30</v>
      </c>
    </row>
    <row r="70" spans="1:12" ht="19.5" customHeight="1">
      <c r="A70" s="106" t="s">
        <v>286</v>
      </c>
      <c r="B70" s="86"/>
      <c r="C70" s="87" t="s">
        <v>106</v>
      </c>
      <c r="D70" s="88"/>
      <c r="E70" s="127"/>
      <c r="F70" s="90"/>
      <c r="G70" s="91"/>
      <c r="H70" s="92"/>
      <c r="K70" s="127"/>
      <c r="L70" s="127"/>
    </row>
    <row r="71" spans="1:12" ht="25.5">
      <c r="A71" s="216" t="s">
        <v>287</v>
      </c>
      <c r="B71" s="259" t="s">
        <v>378</v>
      </c>
      <c r="C71" s="198" t="s">
        <v>379</v>
      </c>
      <c r="D71" s="53" t="s">
        <v>2</v>
      </c>
      <c r="E71" s="42">
        <f>K71*L71</f>
        <v>1419.8999999999999</v>
      </c>
      <c r="F71" s="215">
        <v>43.81</v>
      </c>
      <c r="G71" s="16">
        <f t="shared" ref="G71" si="22">ROUND(F71+(F71*$H$9),2)</f>
        <v>57.6</v>
      </c>
      <c r="H71" s="191">
        <f>ROUND((E71*G71),2)</f>
        <v>81786.240000000005</v>
      </c>
      <c r="K71" s="110">
        <v>47.33</v>
      </c>
      <c r="L71" s="42">
        <v>30</v>
      </c>
    </row>
    <row r="72" spans="1:12">
      <c r="A72" s="45" t="s">
        <v>288</v>
      </c>
      <c r="B72" s="46"/>
      <c r="C72" s="47" t="s">
        <v>107</v>
      </c>
      <c r="D72" s="48"/>
      <c r="E72" s="120"/>
      <c r="F72" s="49"/>
      <c r="G72" s="50"/>
      <c r="H72" s="51">
        <f>SUM(H74:H80)</f>
        <v>97887.55</v>
      </c>
      <c r="K72" s="120"/>
      <c r="L72" s="120"/>
    </row>
    <row r="73" spans="1:12" ht="15">
      <c r="A73" s="106" t="s">
        <v>289</v>
      </c>
      <c r="B73" s="86"/>
      <c r="C73" s="87" t="s">
        <v>108</v>
      </c>
      <c r="D73" s="88"/>
      <c r="E73" s="127"/>
      <c r="F73" s="90"/>
      <c r="G73" s="91"/>
      <c r="H73" s="92"/>
      <c r="K73" s="127"/>
      <c r="L73" s="127"/>
    </row>
    <row r="74" spans="1:12" s="217" customFormat="1" ht="38.25">
      <c r="A74" s="216" t="s">
        <v>290</v>
      </c>
      <c r="B74" s="241" t="s">
        <v>109</v>
      </c>
      <c r="C74" s="52" t="s">
        <v>110</v>
      </c>
      <c r="D74" s="67" t="s">
        <v>2</v>
      </c>
      <c r="E74" s="42">
        <f>K74*L74</f>
        <v>2985</v>
      </c>
      <c r="F74" s="215">
        <v>4.4800000000000004</v>
      </c>
      <c r="G74" s="16">
        <f>ROUND(F74+(F74*$H$9),2)</f>
        <v>5.89</v>
      </c>
      <c r="H74" s="191">
        <f t="shared" ref="H74:H77" si="23">ROUND((E74*G74),2)</f>
        <v>17581.650000000001</v>
      </c>
      <c r="K74" s="194">
        <v>99.5</v>
      </c>
      <c r="L74" s="42">
        <v>30</v>
      </c>
    </row>
    <row r="75" spans="1:12" s="217" customFormat="1">
      <c r="A75" s="216" t="s">
        <v>291</v>
      </c>
      <c r="B75" s="260">
        <v>88489</v>
      </c>
      <c r="C75" s="52" t="s">
        <v>228</v>
      </c>
      <c r="D75" s="192" t="s">
        <v>2</v>
      </c>
      <c r="E75" s="42">
        <f>K75*L75</f>
        <v>2985</v>
      </c>
      <c r="F75" s="193">
        <v>11.58</v>
      </c>
      <c r="G75" s="16">
        <f t="shared" ref="G75" si="24">ROUND(F75+(F75*$H$9),2)</f>
        <v>15.23</v>
      </c>
      <c r="H75" s="191">
        <f t="shared" si="23"/>
        <v>45461.55</v>
      </c>
      <c r="K75" s="203">
        <v>99.5</v>
      </c>
      <c r="L75" s="42">
        <v>30</v>
      </c>
    </row>
    <row r="76" spans="1:12" s="217" customFormat="1" ht="25.5">
      <c r="A76" s="216" t="s">
        <v>388</v>
      </c>
      <c r="B76" s="260">
        <v>88415</v>
      </c>
      <c r="C76" s="52" t="s">
        <v>386</v>
      </c>
      <c r="D76" s="264" t="s">
        <v>2</v>
      </c>
      <c r="E76" s="42">
        <f>K76*L76</f>
        <v>3378.8999999999996</v>
      </c>
      <c r="F76" s="193"/>
      <c r="G76" s="16"/>
      <c r="H76" s="191">
        <f t="shared" si="23"/>
        <v>0</v>
      </c>
      <c r="K76" s="194">
        <v>112.63</v>
      </c>
      <c r="L76" s="42">
        <v>30</v>
      </c>
    </row>
    <row r="77" spans="1:12" s="217" customFormat="1" ht="38.25">
      <c r="A77" s="216" t="s">
        <v>389</v>
      </c>
      <c r="B77" s="260">
        <v>88431</v>
      </c>
      <c r="C77" s="263" t="s">
        <v>387</v>
      </c>
      <c r="D77" s="197" t="s">
        <v>2</v>
      </c>
      <c r="E77" s="42">
        <f>K77*L77</f>
        <v>3378.8999999999996</v>
      </c>
      <c r="F77" s="193"/>
      <c r="G77" s="16"/>
      <c r="H77" s="191">
        <f t="shared" si="23"/>
        <v>0</v>
      </c>
      <c r="K77" s="203">
        <v>112.63</v>
      </c>
      <c r="L77" s="42">
        <v>30</v>
      </c>
    </row>
    <row r="78" spans="1:12" ht="19.5" customHeight="1">
      <c r="A78" s="106" t="s">
        <v>292</v>
      </c>
      <c r="B78" s="86"/>
      <c r="C78" s="87" t="s">
        <v>111</v>
      </c>
      <c r="D78" s="265"/>
      <c r="E78" s="127"/>
      <c r="F78" s="90"/>
      <c r="G78" s="91"/>
      <c r="H78" s="92"/>
      <c r="K78" s="266"/>
      <c r="L78" s="127"/>
    </row>
    <row r="79" spans="1:12" s="217" customFormat="1" ht="25.5">
      <c r="A79" s="216" t="s">
        <v>293</v>
      </c>
      <c r="B79" s="241" t="s">
        <v>112</v>
      </c>
      <c r="C79" s="52" t="s">
        <v>113</v>
      </c>
      <c r="D79" s="67" t="s">
        <v>2</v>
      </c>
      <c r="E79" s="42">
        <f>K79*L79</f>
        <v>1419.8999999999999</v>
      </c>
      <c r="F79" s="215">
        <v>5.63</v>
      </c>
      <c r="G79" s="16">
        <f>ROUND(F79+(F79*$H$9),2)</f>
        <v>7.4</v>
      </c>
      <c r="H79" s="191">
        <f t="shared" ref="H79:H80" si="25">ROUND((E79*G79),2)</f>
        <v>10507.26</v>
      </c>
      <c r="K79" s="110">
        <v>47.33</v>
      </c>
      <c r="L79" s="42">
        <v>30</v>
      </c>
    </row>
    <row r="80" spans="1:12" s="217" customFormat="1" ht="29.25" customHeight="1">
      <c r="A80" s="216" t="s">
        <v>294</v>
      </c>
      <c r="B80" s="260">
        <v>88488</v>
      </c>
      <c r="C80" s="52" t="s">
        <v>114</v>
      </c>
      <c r="D80" s="67" t="s">
        <v>2</v>
      </c>
      <c r="E80" s="42">
        <f>K80*L80</f>
        <v>1419.8999999999999</v>
      </c>
      <c r="F80" s="215">
        <v>13.04</v>
      </c>
      <c r="G80" s="16">
        <f>ROUND(F80+(F80*$H$9),2)</f>
        <v>17.14</v>
      </c>
      <c r="H80" s="191">
        <f t="shared" si="25"/>
        <v>24337.09</v>
      </c>
      <c r="K80" s="110">
        <v>47.33</v>
      </c>
      <c r="L80" s="42">
        <v>30</v>
      </c>
    </row>
    <row r="81" spans="1:12" ht="20.25" customHeight="1">
      <c r="A81" s="121" t="s">
        <v>295</v>
      </c>
      <c r="B81" s="46"/>
      <c r="C81" s="47" t="s">
        <v>115</v>
      </c>
      <c r="D81" s="48"/>
      <c r="E81" s="122"/>
      <c r="F81" s="123"/>
      <c r="G81" s="124"/>
      <c r="H81" s="51">
        <f>SUM(H82:H82)</f>
        <v>7348.8</v>
      </c>
      <c r="K81" s="122"/>
      <c r="L81" s="122"/>
    </row>
    <row r="82" spans="1:12" s="217" customFormat="1" ht="29.25" customHeight="1">
      <c r="A82" s="125" t="s">
        <v>296</v>
      </c>
      <c r="B82" s="261" t="s">
        <v>116</v>
      </c>
      <c r="C82" s="115" t="s">
        <v>117</v>
      </c>
      <c r="D82" s="67" t="s">
        <v>2</v>
      </c>
      <c r="E82" s="42">
        <f>K82*L82</f>
        <v>30</v>
      </c>
      <c r="F82" s="215">
        <v>186.31</v>
      </c>
      <c r="G82" s="16">
        <f>ROUND(F82+(F82*$H$9),2)</f>
        <v>244.96</v>
      </c>
      <c r="H82" s="191">
        <f>ROUND((E82*G82),2)</f>
        <v>7348.8</v>
      </c>
      <c r="K82" s="38">
        <v>1</v>
      </c>
      <c r="L82" s="42">
        <v>30</v>
      </c>
    </row>
    <row r="83" spans="1:12">
      <c r="A83" s="45" t="s">
        <v>297</v>
      </c>
      <c r="B83" s="46"/>
      <c r="C83" s="47" t="s">
        <v>118</v>
      </c>
      <c r="D83" s="48"/>
      <c r="E83" s="126"/>
      <c r="F83" s="49"/>
      <c r="G83" s="50"/>
      <c r="H83" s="51">
        <f>SUM(H84:H116)</f>
        <v>341865.24000000005</v>
      </c>
      <c r="K83" s="126"/>
      <c r="L83" s="126"/>
    </row>
    <row r="84" spans="1:12" ht="19.5" customHeight="1">
      <c r="A84" s="106" t="s">
        <v>298</v>
      </c>
      <c r="B84" s="86"/>
      <c r="C84" s="87" t="s">
        <v>119</v>
      </c>
      <c r="D84" s="88"/>
      <c r="E84" s="127"/>
      <c r="F84" s="90"/>
      <c r="G84" s="91"/>
      <c r="H84" s="92"/>
      <c r="K84" s="127"/>
      <c r="L84" s="127"/>
    </row>
    <row r="85" spans="1:12" ht="29.25" customHeight="1">
      <c r="A85" s="216" t="s">
        <v>299</v>
      </c>
      <c r="B85" s="253" t="s">
        <v>120</v>
      </c>
      <c r="C85" s="128" t="s">
        <v>121</v>
      </c>
      <c r="D85" s="129" t="s">
        <v>122</v>
      </c>
      <c r="E85" s="42">
        <f>K85*L85</f>
        <v>210</v>
      </c>
      <c r="F85" s="215">
        <v>102.3</v>
      </c>
      <c r="G85" s="16">
        <f>ROUND(F85+(F85*$H$9),2)</f>
        <v>134.5</v>
      </c>
      <c r="H85" s="191">
        <f t="shared" ref="H85:H86" si="26">ROUND((E85*G85),2)</f>
        <v>28245</v>
      </c>
      <c r="K85" s="110">
        <v>7</v>
      </c>
      <c r="L85" s="42">
        <v>30</v>
      </c>
    </row>
    <row r="86" spans="1:12" s="217" customFormat="1" ht="25.5">
      <c r="A86" s="216" t="s">
        <v>300</v>
      </c>
      <c r="B86" s="241" t="s">
        <v>123</v>
      </c>
      <c r="C86" s="52" t="s">
        <v>124</v>
      </c>
      <c r="D86" s="67" t="s">
        <v>125</v>
      </c>
      <c r="E86" s="42">
        <f>K86*L86</f>
        <v>750</v>
      </c>
      <c r="F86" s="215">
        <v>18.329999999999998</v>
      </c>
      <c r="G86" s="16">
        <f>ROUND(F86+(F86*$H$9),2)</f>
        <v>24.1</v>
      </c>
      <c r="H86" s="191">
        <f t="shared" si="26"/>
        <v>18075</v>
      </c>
      <c r="K86" s="110">
        <v>25</v>
      </c>
      <c r="L86" s="42">
        <v>30</v>
      </c>
    </row>
    <row r="87" spans="1:12" s="39" customFormat="1" ht="20.25" customHeight="1">
      <c r="A87" s="106" t="s">
        <v>301</v>
      </c>
      <c r="B87" s="86"/>
      <c r="C87" s="87" t="s">
        <v>126</v>
      </c>
      <c r="D87" s="88"/>
      <c r="E87" s="127"/>
      <c r="F87" s="90"/>
      <c r="G87" s="90"/>
      <c r="H87" s="92"/>
      <c r="K87" s="127"/>
      <c r="L87" s="127"/>
    </row>
    <row r="88" spans="1:12" s="217" customFormat="1" ht="28.5" customHeight="1">
      <c r="A88" s="235" t="s">
        <v>302</v>
      </c>
      <c r="B88" s="65" t="s">
        <v>409</v>
      </c>
      <c r="C88" s="52" t="s">
        <v>408</v>
      </c>
      <c r="D88" s="67" t="s">
        <v>31</v>
      </c>
      <c r="E88" s="42">
        <f t="shared" ref="E88:E99" si="27">K88*L88</f>
        <v>90</v>
      </c>
      <c r="F88" s="215">
        <v>51.43</v>
      </c>
      <c r="G88" s="16">
        <f t="shared" ref="G88:G99" si="28">ROUND(F88+(F88*$H$9),2)</f>
        <v>67.62</v>
      </c>
      <c r="H88" s="191">
        <f t="shared" ref="H88:H116" si="29">ROUND((E88*G88),2)</f>
        <v>6085.8</v>
      </c>
      <c r="K88" s="38">
        <v>3</v>
      </c>
      <c r="L88" s="42">
        <v>30</v>
      </c>
    </row>
    <row r="89" spans="1:12" s="217" customFormat="1" ht="51">
      <c r="A89" s="235" t="s">
        <v>303</v>
      </c>
      <c r="B89" s="84">
        <v>94497</v>
      </c>
      <c r="C89" s="40" t="s">
        <v>127</v>
      </c>
      <c r="D89" s="67" t="s">
        <v>31</v>
      </c>
      <c r="E89" s="42">
        <f t="shared" si="27"/>
        <v>30</v>
      </c>
      <c r="F89" s="215">
        <v>110.07</v>
      </c>
      <c r="G89" s="16">
        <f>ROUND(F89+(F89*$H$9),2)</f>
        <v>144.72</v>
      </c>
      <c r="H89" s="191">
        <f t="shared" si="29"/>
        <v>4341.6000000000004</v>
      </c>
      <c r="K89" s="110">
        <v>1</v>
      </c>
      <c r="L89" s="42">
        <v>30</v>
      </c>
    </row>
    <row r="90" spans="1:12" s="217" customFormat="1" ht="51">
      <c r="A90" s="235" t="s">
        <v>304</v>
      </c>
      <c r="B90" s="84" t="s">
        <v>407</v>
      </c>
      <c r="C90" s="40" t="s">
        <v>406</v>
      </c>
      <c r="D90" s="67" t="s">
        <v>31</v>
      </c>
      <c r="E90" s="42">
        <f t="shared" si="27"/>
        <v>30</v>
      </c>
      <c r="F90" s="215">
        <v>79.75</v>
      </c>
      <c r="G90" s="16">
        <f t="shared" si="28"/>
        <v>104.86</v>
      </c>
      <c r="H90" s="191">
        <f t="shared" si="29"/>
        <v>3145.8</v>
      </c>
      <c r="K90" s="38">
        <v>1</v>
      </c>
      <c r="L90" s="42">
        <v>30</v>
      </c>
    </row>
    <row r="91" spans="1:12" s="217" customFormat="1" ht="63.75">
      <c r="A91" s="235" t="s">
        <v>305</v>
      </c>
      <c r="B91" s="56" t="s">
        <v>405</v>
      </c>
      <c r="C91" s="52" t="s">
        <v>404</v>
      </c>
      <c r="D91" s="67" t="s">
        <v>31</v>
      </c>
      <c r="E91" s="42">
        <f t="shared" si="27"/>
        <v>30</v>
      </c>
      <c r="F91" s="215">
        <v>602.94000000000005</v>
      </c>
      <c r="G91" s="16">
        <f t="shared" si="28"/>
        <v>792.75</v>
      </c>
      <c r="H91" s="191">
        <f t="shared" si="29"/>
        <v>23782.5</v>
      </c>
      <c r="K91" s="38">
        <v>1</v>
      </c>
      <c r="L91" s="42">
        <v>30</v>
      </c>
    </row>
    <row r="92" spans="1:12" s="217" customFormat="1" ht="78" customHeight="1">
      <c r="A92" s="235" t="s">
        <v>306</v>
      </c>
      <c r="B92" s="56" t="s">
        <v>230</v>
      </c>
      <c r="C92" s="52" t="s">
        <v>229</v>
      </c>
      <c r="D92" s="67" t="s">
        <v>31</v>
      </c>
      <c r="E92" s="42">
        <f t="shared" si="27"/>
        <v>30</v>
      </c>
      <c r="F92" s="215">
        <v>294.83999999999997</v>
      </c>
      <c r="G92" s="16">
        <f t="shared" si="28"/>
        <v>387.66</v>
      </c>
      <c r="H92" s="191">
        <f t="shared" si="29"/>
        <v>11629.8</v>
      </c>
      <c r="K92" s="38">
        <v>1</v>
      </c>
      <c r="L92" s="42">
        <v>30</v>
      </c>
    </row>
    <row r="93" spans="1:12" s="217" customFormat="1" ht="76.5">
      <c r="A93" s="235" t="s">
        <v>307</v>
      </c>
      <c r="B93" s="56" t="s">
        <v>402</v>
      </c>
      <c r="C93" s="52" t="s">
        <v>403</v>
      </c>
      <c r="D93" s="67" t="s">
        <v>31</v>
      </c>
      <c r="E93" s="42">
        <f t="shared" si="27"/>
        <v>30</v>
      </c>
      <c r="F93" s="215">
        <v>224.45</v>
      </c>
      <c r="G93" s="16">
        <f t="shared" si="28"/>
        <v>295.11</v>
      </c>
      <c r="H93" s="191">
        <f t="shared" si="29"/>
        <v>8853.2999999999993</v>
      </c>
      <c r="K93" s="110">
        <v>1</v>
      </c>
      <c r="L93" s="42">
        <v>30</v>
      </c>
    </row>
    <row r="94" spans="1:12" s="217" customFormat="1" ht="38.25">
      <c r="A94" s="235" t="s">
        <v>308</v>
      </c>
      <c r="B94" s="56" t="s">
        <v>128</v>
      </c>
      <c r="C94" s="52" t="s">
        <v>129</v>
      </c>
      <c r="D94" s="67" t="s">
        <v>31</v>
      </c>
      <c r="E94" s="42">
        <f t="shared" si="27"/>
        <v>30</v>
      </c>
      <c r="F94" s="215">
        <v>46.4</v>
      </c>
      <c r="G94" s="16">
        <f>ROUND(F94+(F94*$H$9),2)</f>
        <v>61.01</v>
      </c>
      <c r="H94" s="191">
        <f t="shared" si="29"/>
        <v>1830.3</v>
      </c>
      <c r="K94" s="110">
        <v>1</v>
      </c>
      <c r="L94" s="42">
        <v>30</v>
      </c>
    </row>
    <row r="95" spans="1:12" s="217" customFormat="1" ht="38.25">
      <c r="A95" s="235" t="s">
        <v>309</v>
      </c>
      <c r="B95" s="56" t="s">
        <v>130</v>
      </c>
      <c r="C95" s="52" t="s">
        <v>131</v>
      </c>
      <c r="D95" s="67" t="s">
        <v>31</v>
      </c>
      <c r="E95" s="42">
        <f t="shared" si="27"/>
        <v>30</v>
      </c>
      <c r="F95" s="215">
        <v>154.83000000000001</v>
      </c>
      <c r="G95" s="16">
        <f>ROUND(F95+(F95*$H$9),2)</f>
        <v>203.57</v>
      </c>
      <c r="H95" s="191">
        <f t="shared" si="29"/>
        <v>6107.1</v>
      </c>
      <c r="K95" s="110">
        <v>1</v>
      </c>
      <c r="L95" s="42">
        <v>30</v>
      </c>
    </row>
    <row r="96" spans="1:12" s="217" customFormat="1" ht="38.25">
      <c r="A96" s="235" t="s">
        <v>310</v>
      </c>
      <c r="B96" s="119" t="s">
        <v>400</v>
      </c>
      <c r="C96" s="52" t="s">
        <v>401</v>
      </c>
      <c r="D96" s="67" t="s">
        <v>31</v>
      </c>
      <c r="E96" s="42">
        <f t="shared" si="27"/>
        <v>30</v>
      </c>
      <c r="F96" s="215">
        <v>245.82</v>
      </c>
      <c r="G96" s="16">
        <f t="shared" si="28"/>
        <v>323.2</v>
      </c>
      <c r="H96" s="191">
        <f t="shared" si="29"/>
        <v>9696</v>
      </c>
      <c r="K96" s="110">
        <v>1</v>
      </c>
      <c r="L96" s="42">
        <v>30</v>
      </c>
    </row>
    <row r="97" spans="1:12" s="217" customFormat="1" ht="51">
      <c r="A97" s="235" t="s">
        <v>311</v>
      </c>
      <c r="B97" s="118" t="s">
        <v>394</v>
      </c>
      <c r="C97" s="115" t="s">
        <v>395</v>
      </c>
      <c r="D97" s="67" t="s">
        <v>31</v>
      </c>
      <c r="E97" s="42">
        <f t="shared" si="27"/>
        <v>30</v>
      </c>
      <c r="F97" s="215">
        <v>434.24</v>
      </c>
      <c r="G97" s="16">
        <f t="shared" si="28"/>
        <v>570.94000000000005</v>
      </c>
      <c r="H97" s="191">
        <f t="shared" si="29"/>
        <v>17128.2</v>
      </c>
      <c r="K97" s="110">
        <v>1</v>
      </c>
      <c r="L97" s="42">
        <v>30</v>
      </c>
    </row>
    <row r="98" spans="1:12" s="217" customFormat="1" ht="38.25">
      <c r="A98" s="235" t="s">
        <v>398</v>
      </c>
      <c r="B98" s="268" t="s">
        <v>397</v>
      </c>
      <c r="C98" s="115" t="s">
        <v>396</v>
      </c>
      <c r="D98" s="67" t="s">
        <v>31</v>
      </c>
      <c r="E98" s="42">
        <f t="shared" si="27"/>
        <v>30</v>
      </c>
      <c r="F98" s="215"/>
      <c r="G98" s="16"/>
      <c r="H98" s="191">
        <f t="shared" si="29"/>
        <v>0</v>
      </c>
      <c r="K98" s="110">
        <v>1</v>
      </c>
      <c r="L98" s="42">
        <v>30</v>
      </c>
    </row>
    <row r="99" spans="1:12" ht="25.5">
      <c r="A99" s="235" t="s">
        <v>399</v>
      </c>
      <c r="B99" s="200" t="s">
        <v>132</v>
      </c>
      <c r="C99" s="37" t="s">
        <v>133</v>
      </c>
      <c r="D99" s="14" t="s">
        <v>36</v>
      </c>
      <c r="E99" s="42">
        <f t="shared" si="27"/>
        <v>30</v>
      </c>
      <c r="F99" s="38">
        <v>60.18</v>
      </c>
      <c r="G99" s="16">
        <f t="shared" si="28"/>
        <v>79.12</v>
      </c>
      <c r="H99" s="191">
        <f t="shared" si="29"/>
        <v>2373.6</v>
      </c>
      <c r="K99" s="130">
        <v>1</v>
      </c>
      <c r="L99" s="42">
        <v>30</v>
      </c>
    </row>
    <row r="100" spans="1:12" s="39" customFormat="1" ht="20.25" customHeight="1">
      <c r="A100" s="106" t="s">
        <v>312</v>
      </c>
      <c r="B100" s="131"/>
      <c r="C100" s="132" t="s">
        <v>134</v>
      </c>
      <c r="D100" s="133"/>
      <c r="E100" s="134"/>
      <c r="F100" s="135"/>
      <c r="G100" s="108"/>
      <c r="H100" s="109"/>
      <c r="K100" s="134"/>
      <c r="L100" s="134"/>
    </row>
    <row r="101" spans="1:12" s="217" customFormat="1" ht="51">
      <c r="A101" s="235" t="s">
        <v>313</v>
      </c>
      <c r="B101" s="114" t="s">
        <v>411</v>
      </c>
      <c r="C101" s="52" t="s">
        <v>410</v>
      </c>
      <c r="D101" s="67" t="s">
        <v>31</v>
      </c>
      <c r="E101" s="42">
        <f t="shared" ref="E101:E110" si="30">K101*L101</f>
        <v>30</v>
      </c>
      <c r="F101" s="215">
        <v>60.99</v>
      </c>
      <c r="G101" s="16">
        <f t="shared" ref="G101:G110" si="31">ROUND(F101+(F101*$H$9),2)</f>
        <v>80.19</v>
      </c>
      <c r="H101" s="191">
        <f t="shared" si="29"/>
        <v>2405.6999999999998</v>
      </c>
      <c r="K101" s="61">
        <v>1</v>
      </c>
      <c r="L101" s="42">
        <v>30</v>
      </c>
    </row>
    <row r="102" spans="1:12" s="136" customFormat="1" ht="55.5" customHeight="1">
      <c r="A102" s="235" t="s">
        <v>314</v>
      </c>
      <c r="B102" s="114" t="s">
        <v>135</v>
      </c>
      <c r="C102" s="52" t="s">
        <v>136</v>
      </c>
      <c r="D102" s="67" t="s">
        <v>31</v>
      </c>
      <c r="E102" s="42">
        <f t="shared" si="30"/>
        <v>60</v>
      </c>
      <c r="F102" s="215">
        <v>204.45</v>
      </c>
      <c r="G102" s="16">
        <f t="shared" si="31"/>
        <v>268.81</v>
      </c>
      <c r="H102" s="191">
        <f t="shared" si="29"/>
        <v>16128.6</v>
      </c>
      <c r="K102" s="61">
        <v>2</v>
      </c>
      <c r="L102" s="42">
        <v>30</v>
      </c>
    </row>
    <row r="103" spans="1:12" s="217" customFormat="1" ht="30" customHeight="1">
      <c r="A103" s="235" t="s">
        <v>321</v>
      </c>
      <c r="B103" s="273" t="s">
        <v>413</v>
      </c>
      <c r="C103" s="269" t="s">
        <v>412</v>
      </c>
      <c r="D103" s="41" t="s">
        <v>142</v>
      </c>
      <c r="E103" s="42">
        <f t="shared" si="30"/>
        <v>60</v>
      </c>
      <c r="F103" s="139"/>
      <c r="G103" s="16"/>
      <c r="H103" s="191">
        <f t="shared" si="29"/>
        <v>0</v>
      </c>
      <c r="K103" s="138">
        <v>2</v>
      </c>
      <c r="L103" s="42">
        <v>30</v>
      </c>
    </row>
    <row r="104" spans="1:12" s="217" customFormat="1" ht="25.5">
      <c r="A104" s="271" t="s">
        <v>321</v>
      </c>
      <c r="B104" s="272" t="s">
        <v>143</v>
      </c>
      <c r="C104" s="66" t="s">
        <v>144</v>
      </c>
      <c r="D104" s="41" t="s">
        <v>142</v>
      </c>
      <c r="E104" s="42">
        <f t="shared" si="30"/>
        <v>30</v>
      </c>
      <c r="F104" s="139">
        <v>23.95</v>
      </c>
      <c r="G104" s="16">
        <f>ROUND(F104+(F104*$H$9),2)</f>
        <v>31.49</v>
      </c>
      <c r="H104" s="191">
        <f t="shared" si="29"/>
        <v>944.7</v>
      </c>
      <c r="K104" s="215">
        <v>1</v>
      </c>
      <c r="L104" s="42">
        <v>30</v>
      </c>
    </row>
    <row r="105" spans="1:12" s="217" customFormat="1" ht="43.5" customHeight="1">
      <c r="A105" s="235" t="s">
        <v>315</v>
      </c>
      <c r="B105" s="114" t="s">
        <v>137</v>
      </c>
      <c r="C105" s="137" t="s">
        <v>138</v>
      </c>
      <c r="D105" s="129" t="s">
        <v>122</v>
      </c>
      <c r="E105" s="42">
        <f t="shared" si="30"/>
        <v>210</v>
      </c>
      <c r="F105" s="215">
        <v>129.01</v>
      </c>
      <c r="G105" s="16">
        <f t="shared" si="31"/>
        <v>169.62</v>
      </c>
      <c r="H105" s="191">
        <f t="shared" si="29"/>
        <v>35620.199999999997</v>
      </c>
      <c r="K105" s="61">
        <v>7</v>
      </c>
      <c r="L105" s="42">
        <v>30</v>
      </c>
    </row>
    <row r="106" spans="1:12" s="217" customFormat="1" ht="30.75" customHeight="1">
      <c r="A106" s="235" t="s">
        <v>316</v>
      </c>
      <c r="B106" s="114" t="s">
        <v>139</v>
      </c>
      <c r="C106" s="137" t="s">
        <v>140</v>
      </c>
      <c r="D106" s="129" t="s">
        <v>122</v>
      </c>
      <c r="E106" s="42">
        <f t="shared" si="30"/>
        <v>30</v>
      </c>
      <c r="F106" s="215">
        <v>268.5</v>
      </c>
      <c r="G106" s="16">
        <f t="shared" si="31"/>
        <v>353.02</v>
      </c>
      <c r="H106" s="191">
        <f t="shared" si="29"/>
        <v>10590.6</v>
      </c>
      <c r="K106" s="61">
        <v>1</v>
      </c>
      <c r="L106" s="42">
        <v>30</v>
      </c>
    </row>
    <row r="107" spans="1:12" s="217" customFormat="1" ht="38.25">
      <c r="A107" s="235" t="s">
        <v>317</v>
      </c>
      <c r="B107" s="60">
        <v>89714</v>
      </c>
      <c r="C107" s="40" t="s">
        <v>419</v>
      </c>
      <c r="D107" s="67" t="s">
        <v>141</v>
      </c>
      <c r="E107" s="42">
        <f t="shared" si="30"/>
        <v>300</v>
      </c>
      <c r="F107" s="215">
        <v>25.82</v>
      </c>
      <c r="G107" s="16">
        <f t="shared" si="31"/>
        <v>33.950000000000003</v>
      </c>
      <c r="H107" s="191">
        <f t="shared" si="29"/>
        <v>10185</v>
      </c>
      <c r="K107" s="61">
        <v>10</v>
      </c>
      <c r="L107" s="42">
        <v>30</v>
      </c>
    </row>
    <row r="108" spans="1:12" s="217" customFormat="1" ht="38.25">
      <c r="A108" s="235" t="s">
        <v>318</v>
      </c>
      <c r="B108" s="65" t="s">
        <v>415</v>
      </c>
      <c r="C108" s="52" t="s">
        <v>414</v>
      </c>
      <c r="D108" s="41" t="s">
        <v>142</v>
      </c>
      <c r="E108" s="42">
        <f t="shared" si="30"/>
        <v>30</v>
      </c>
      <c r="F108" s="215">
        <v>22.02</v>
      </c>
      <c r="G108" s="16">
        <f t="shared" si="31"/>
        <v>28.95</v>
      </c>
      <c r="H108" s="191">
        <f t="shared" si="29"/>
        <v>868.5</v>
      </c>
      <c r="K108" s="61">
        <v>1</v>
      </c>
      <c r="L108" s="42">
        <v>30</v>
      </c>
    </row>
    <row r="109" spans="1:12" s="217" customFormat="1" ht="38.25">
      <c r="A109" s="274" t="s">
        <v>319</v>
      </c>
      <c r="B109" s="270">
        <v>98058</v>
      </c>
      <c r="C109" s="40" t="s">
        <v>416</v>
      </c>
      <c r="D109" s="41" t="s">
        <v>142</v>
      </c>
      <c r="E109" s="42">
        <f t="shared" si="30"/>
        <v>30</v>
      </c>
      <c r="F109" s="215">
        <v>49.16</v>
      </c>
      <c r="G109" s="16">
        <f t="shared" si="31"/>
        <v>64.64</v>
      </c>
      <c r="H109" s="191">
        <f t="shared" si="29"/>
        <v>1939.2</v>
      </c>
      <c r="K109" s="61">
        <v>1</v>
      </c>
      <c r="L109" s="42">
        <v>30</v>
      </c>
    </row>
    <row r="110" spans="1:12" s="217" customFormat="1" ht="51">
      <c r="A110" s="275" t="s">
        <v>320</v>
      </c>
      <c r="B110" s="273" t="s">
        <v>418</v>
      </c>
      <c r="C110" s="269" t="s">
        <v>417</v>
      </c>
      <c r="D110" s="41" t="s">
        <v>142</v>
      </c>
      <c r="E110" s="42">
        <f t="shared" si="30"/>
        <v>30</v>
      </c>
      <c r="F110" s="139">
        <v>11.65</v>
      </c>
      <c r="G110" s="16">
        <f t="shared" si="31"/>
        <v>15.32</v>
      </c>
      <c r="H110" s="191">
        <f t="shared" si="29"/>
        <v>459.6</v>
      </c>
      <c r="K110" s="61">
        <v>1</v>
      </c>
      <c r="L110" s="42">
        <v>30</v>
      </c>
    </row>
    <row r="111" spans="1:12" s="39" customFormat="1" ht="21.75" customHeight="1">
      <c r="A111" s="85" t="s">
        <v>322</v>
      </c>
      <c r="B111" s="86"/>
      <c r="C111" s="87" t="s">
        <v>145</v>
      </c>
      <c r="D111" s="88"/>
      <c r="E111" s="127"/>
      <c r="F111" s="90"/>
      <c r="G111" s="90"/>
      <c r="H111" s="92"/>
      <c r="K111" s="127"/>
      <c r="L111" s="127"/>
    </row>
    <row r="112" spans="1:12" s="217" customFormat="1" ht="29.25" customHeight="1">
      <c r="A112" s="235" t="s">
        <v>323</v>
      </c>
      <c r="B112" s="140" t="s">
        <v>146</v>
      </c>
      <c r="C112" s="141" t="s">
        <v>147</v>
      </c>
      <c r="D112" s="64" t="s">
        <v>125</v>
      </c>
      <c r="E112" s="42">
        <f>K112*L112</f>
        <v>498.00000000000006</v>
      </c>
      <c r="F112" s="215">
        <v>48.43</v>
      </c>
      <c r="G112" s="16">
        <f t="shared" ref="G112:G116" si="32">ROUND(F112+(F112*$H$9),2)</f>
        <v>63.68</v>
      </c>
      <c r="H112" s="191">
        <f t="shared" si="29"/>
        <v>31712.639999999999</v>
      </c>
      <c r="K112" s="142">
        <f>8.3*2</f>
        <v>16.600000000000001</v>
      </c>
      <c r="L112" s="42">
        <v>30</v>
      </c>
    </row>
    <row r="113" spans="1:12" s="217" customFormat="1" ht="30" customHeight="1">
      <c r="A113" s="235" t="s">
        <v>324</v>
      </c>
      <c r="B113" s="143" t="s">
        <v>148</v>
      </c>
      <c r="C113" s="141" t="s">
        <v>149</v>
      </c>
      <c r="D113" s="64" t="s">
        <v>125</v>
      </c>
      <c r="E113" s="42">
        <f>K113*L113</f>
        <v>180</v>
      </c>
      <c r="F113" s="144">
        <v>83.91</v>
      </c>
      <c r="G113" s="16">
        <f t="shared" si="32"/>
        <v>110.32</v>
      </c>
      <c r="H113" s="191">
        <f t="shared" si="29"/>
        <v>19857.599999999999</v>
      </c>
      <c r="K113" s="142">
        <f>2*3</f>
        <v>6</v>
      </c>
      <c r="L113" s="42">
        <v>30</v>
      </c>
    </row>
    <row r="114" spans="1:12" s="217" customFormat="1">
      <c r="A114" s="235" t="s">
        <v>325</v>
      </c>
      <c r="B114" s="143" t="s">
        <v>232</v>
      </c>
      <c r="C114" s="141" t="s">
        <v>233</v>
      </c>
      <c r="D114" s="41" t="s">
        <v>142</v>
      </c>
      <c r="E114" s="42">
        <f>K114*L114</f>
        <v>60</v>
      </c>
      <c r="F114" s="144">
        <v>254.57</v>
      </c>
      <c r="G114" s="16">
        <f t="shared" si="32"/>
        <v>334.71</v>
      </c>
      <c r="H114" s="191">
        <f t="shared" si="29"/>
        <v>20082.599999999999</v>
      </c>
      <c r="K114" s="142">
        <v>2</v>
      </c>
      <c r="L114" s="42">
        <v>30</v>
      </c>
    </row>
    <row r="115" spans="1:12" s="136" customFormat="1" ht="38.25">
      <c r="A115" s="235" t="s">
        <v>327</v>
      </c>
      <c r="B115" s="60" t="s">
        <v>152</v>
      </c>
      <c r="C115" s="141" t="s">
        <v>153</v>
      </c>
      <c r="D115" s="41" t="s">
        <v>142</v>
      </c>
      <c r="E115" s="42">
        <f>K115*L115</f>
        <v>60</v>
      </c>
      <c r="F115" s="144">
        <v>156.78</v>
      </c>
      <c r="G115" s="16">
        <f>ROUND(F115+(F115*$H$9),2)</f>
        <v>206.13</v>
      </c>
      <c r="H115" s="191">
        <f t="shared" si="29"/>
        <v>12367.8</v>
      </c>
      <c r="K115" s="142">
        <v>2</v>
      </c>
      <c r="L115" s="42">
        <v>30</v>
      </c>
    </row>
    <row r="116" spans="1:12" s="217" customFormat="1" ht="43.5" customHeight="1">
      <c r="A116" s="235" t="s">
        <v>326</v>
      </c>
      <c r="B116" s="143" t="s">
        <v>150</v>
      </c>
      <c r="C116" s="141" t="s">
        <v>151</v>
      </c>
      <c r="D116" s="64" t="s">
        <v>125</v>
      </c>
      <c r="E116" s="42">
        <f>K116*L116</f>
        <v>450</v>
      </c>
      <c r="F116" s="144">
        <v>63.23</v>
      </c>
      <c r="G116" s="16">
        <f t="shared" si="32"/>
        <v>83.13</v>
      </c>
      <c r="H116" s="191">
        <f t="shared" si="29"/>
        <v>37408.5</v>
      </c>
      <c r="K116" s="142">
        <v>15</v>
      </c>
      <c r="L116" s="42">
        <v>30</v>
      </c>
    </row>
    <row r="117" spans="1:12" s="39" customFormat="1" ht="21" customHeight="1">
      <c r="A117" s="57" t="s">
        <v>328</v>
      </c>
      <c r="B117" s="46"/>
      <c r="C117" s="47" t="s">
        <v>154</v>
      </c>
      <c r="D117" s="48"/>
      <c r="E117" s="117"/>
      <c r="F117" s="49"/>
      <c r="G117" s="50"/>
      <c r="H117" s="51">
        <f>SUM(H119:H140)</f>
        <v>223112.40000000002</v>
      </c>
      <c r="K117" s="117"/>
      <c r="L117" s="117"/>
    </row>
    <row r="118" spans="1:12">
      <c r="A118" s="71" t="s">
        <v>329</v>
      </c>
      <c r="B118" s="145"/>
      <c r="C118" s="146" t="s">
        <v>155</v>
      </c>
      <c r="D118" s="147"/>
      <c r="E118" s="148"/>
      <c r="F118" s="6"/>
      <c r="G118" s="6">
        <f t="shared" ref="G118:G133" si="33">ROUND(F118+(F118*$H$9),2)</f>
        <v>0</v>
      </c>
      <c r="H118" s="5"/>
      <c r="K118" s="148"/>
      <c r="L118" s="148"/>
    </row>
    <row r="119" spans="1:12" ht="51">
      <c r="A119" s="235" t="s">
        <v>330</v>
      </c>
      <c r="B119" s="9" t="s">
        <v>421</v>
      </c>
      <c r="C119" s="10" t="s">
        <v>420</v>
      </c>
      <c r="D119" s="67" t="s">
        <v>31</v>
      </c>
      <c r="E119" s="42">
        <f>K119*L119</f>
        <v>30</v>
      </c>
      <c r="F119" s="215">
        <v>3293.5</v>
      </c>
      <c r="G119" s="16">
        <f t="shared" si="33"/>
        <v>4330.29</v>
      </c>
      <c r="H119" s="191">
        <f t="shared" ref="H119:H122" si="34">ROUND((E119*G119),2)</f>
        <v>129908.7</v>
      </c>
      <c r="K119" s="61">
        <v>1</v>
      </c>
      <c r="L119" s="42">
        <v>30</v>
      </c>
    </row>
    <row r="120" spans="1:12" s="217" customFormat="1" ht="25.5">
      <c r="A120" s="235" t="s">
        <v>331</v>
      </c>
      <c r="B120" s="9">
        <v>93654</v>
      </c>
      <c r="C120" s="10" t="s">
        <v>156</v>
      </c>
      <c r="D120" s="67" t="s">
        <v>31</v>
      </c>
      <c r="E120" s="42">
        <f>K120*L120</f>
        <v>30</v>
      </c>
      <c r="F120" s="215">
        <v>15.66</v>
      </c>
      <c r="G120" s="16">
        <f t="shared" si="33"/>
        <v>20.59</v>
      </c>
      <c r="H120" s="191">
        <f t="shared" si="34"/>
        <v>617.70000000000005</v>
      </c>
      <c r="K120" s="61">
        <v>1</v>
      </c>
      <c r="L120" s="42">
        <v>30</v>
      </c>
    </row>
    <row r="121" spans="1:12" s="217" customFormat="1" ht="25.5">
      <c r="A121" s="235" t="s">
        <v>332</v>
      </c>
      <c r="B121" s="9">
        <v>93655</v>
      </c>
      <c r="C121" s="10" t="s">
        <v>157</v>
      </c>
      <c r="D121" s="67" t="s">
        <v>31</v>
      </c>
      <c r="E121" s="42">
        <f>K121*L121</f>
        <v>60</v>
      </c>
      <c r="F121" s="215">
        <v>16.63</v>
      </c>
      <c r="G121" s="16">
        <f t="shared" si="33"/>
        <v>21.87</v>
      </c>
      <c r="H121" s="191">
        <f t="shared" si="34"/>
        <v>1312.2</v>
      </c>
      <c r="K121" s="61">
        <v>2</v>
      </c>
      <c r="L121" s="42">
        <v>30</v>
      </c>
    </row>
    <row r="122" spans="1:12" s="217" customFormat="1">
      <c r="A122" s="235" t="s">
        <v>333</v>
      </c>
      <c r="B122" s="67" t="s">
        <v>422</v>
      </c>
      <c r="C122" s="10" t="s">
        <v>423</v>
      </c>
      <c r="D122" s="67" t="s">
        <v>31</v>
      </c>
      <c r="E122" s="42">
        <f>K122*L122</f>
        <v>30</v>
      </c>
      <c r="F122" s="215">
        <v>89.02</v>
      </c>
      <c r="G122" s="16">
        <f t="shared" si="33"/>
        <v>117.04</v>
      </c>
      <c r="H122" s="191">
        <f t="shared" si="34"/>
        <v>3511.2</v>
      </c>
      <c r="K122" s="61">
        <v>1</v>
      </c>
      <c r="L122" s="42">
        <v>30</v>
      </c>
    </row>
    <row r="123" spans="1:12">
      <c r="A123" s="71" t="s">
        <v>334</v>
      </c>
      <c r="B123" s="100"/>
      <c r="C123" s="73" t="s">
        <v>158</v>
      </c>
      <c r="D123" s="74"/>
      <c r="E123" s="75"/>
      <c r="F123" s="6"/>
      <c r="G123" s="6">
        <f t="shared" si="33"/>
        <v>0</v>
      </c>
      <c r="H123" s="5"/>
      <c r="K123" s="75"/>
      <c r="L123" s="75"/>
    </row>
    <row r="124" spans="1:12" s="217" customFormat="1" ht="25.5">
      <c r="A124" s="235" t="s">
        <v>335</v>
      </c>
      <c r="B124" s="41" t="s">
        <v>159</v>
      </c>
      <c r="C124" s="40" t="s">
        <v>160</v>
      </c>
      <c r="D124" s="67" t="s">
        <v>31</v>
      </c>
      <c r="E124" s="42">
        <f>K124*L124</f>
        <v>30</v>
      </c>
      <c r="F124" s="215">
        <v>182.91</v>
      </c>
      <c r="G124" s="16">
        <f t="shared" si="33"/>
        <v>240.49</v>
      </c>
      <c r="H124" s="191">
        <f t="shared" ref="H124:H127" si="35">ROUND((E124*G124),2)</f>
        <v>7214.7</v>
      </c>
      <c r="K124" s="61">
        <v>1</v>
      </c>
      <c r="L124" s="42">
        <v>30</v>
      </c>
    </row>
    <row r="125" spans="1:12" s="217" customFormat="1" ht="38.25">
      <c r="A125" s="235" t="s">
        <v>336</v>
      </c>
      <c r="B125" s="41" t="s">
        <v>161</v>
      </c>
      <c r="C125" s="40" t="s">
        <v>162</v>
      </c>
      <c r="D125" s="41" t="s">
        <v>125</v>
      </c>
      <c r="E125" s="42">
        <f>K125*L125</f>
        <v>300</v>
      </c>
      <c r="F125" s="215">
        <v>19.46</v>
      </c>
      <c r="G125" s="16">
        <f t="shared" si="33"/>
        <v>25.59</v>
      </c>
      <c r="H125" s="191">
        <f t="shared" si="35"/>
        <v>7677</v>
      </c>
      <c r="K125" s="61">
        <v>10</v>
      </c>
      <c r="L125" s="42">
        <v>30</v>
      </c>
    </row>
    <row r="126" spans="1:12" s="217" customFormat="1" ht="38.25">
      <c r="A126" s="235" t="s">
        <v>337</v>
      </c>
      <c r="B126" s="41">
        <v>91854</v>
      </c>
      <c r="C126" s="40" t="s">
        <v>163</v>
      </c>
      <c r="D126" s="41" t="s">
        <v>125</v>
      </c>
      <c r="E126" s="42">
        <f>K126*L126</f>
        <v>1500</v>
      </c>
      <c r="F126" s="215">
        <v>7.03</v>
      </c>
      <c r="G126" s="16">
        <f t="shared" si="33"/>
        <v>9.24</v>
      </c>
      <c r="H126" s="191">
        <f t="shared" si="35"/>
        <v>13860</v>
      </c>
      <c r="K126" s="61">
        <v>50</v>
      </c>
      <c r="L126" s="42">
        <v>30</v>
      </c>
    </row>
    <row r="127" spans="1:12" s="217" customFormat="1" ht="38.25">
      <c r="A127" s="235" t="s">
        <v>338</v>
      </c>
      <c r="B127" s="41">
        <v>91856</v>
      </c>
      <c r="C127" s="40" t="s">
        <v>164</v>
      </c>
      <c r="D127" s="41" t="s">
        <v>125</v>
      </c>
      <c r="E127" s="42">
        <f>K127*L127</f>
        <v>750</v>
      </c>
      <c r="F127" s="215">
        <v>9.16</v>
      </c>
      <c r="G127" s="16">
        <f t="shared" si="33"/>
        <v>12.04</v>
      </c>
      <c r="H127" s="191">
        <f t="shared" si="35"/>
        <v>9030</v>
      </c>
      <c r="K127" s="61">
        <v>25</v>
      </c>
      <c r="L127" s="42">
        <v>30</v>
      </c>
    </row>
    <row r="128" spans="1:12">
      <c r="A128" s="71" t="s">
        <v>339</v>
      </c>
      <c r="B128" s="100"/>
      <c r="C128" s="73" t="s">
        <v>165</v>
      </c>
      <c r="D128" s="98"/>
      <c r="E128" s="75"/>
      <c r="F128" s="6"/>
      <c r="G128" s="6">
        <f t="shared" si="33"/>
        <v>0</v>
      </c>
      <c r="H128" s="5">
        <f>ROUND((K128*G128),2)</f>
        <v>0</v>
      </c>
      <c r="K128" s="75">
        <v>0</v>
      </c>
      <c r="L128" s="75"/>
    </row>
    <row r="129" spans="1:12" s="217" customFormat="1" ht="17.25" customHeight="1">
      <c r="A129" s="235" t="s">
        <v>340</v>
      </c>
      <c r="B129" s="41" t="s">
        <v>166</v>
      </c>
      <c r="C129" s="40" t="s">
        <v>167</v>
      </c>
      <c r="D129" s="41" t="s">
        <v>125</v>
      </c>
      <c r="E129" s="42">
        <f>K129*L129</f>
        <v>900</v>
      </c>
      <c r="F129" s="215">
        <v>1.66</v>
      </c>
      <c r="G129" s="16">
        <f t="shared" si="33"/>
        <v>2.1800000000000002</v>
      </c>
      <c r="H129" s="191">
        <f t="shared" ref="H129:H132" si="36">ROUND((E129*G129),2)</f>
        <v>1962</v>
      </c>
      <c r="K129" s="61">
        <v>30</v>
      </c>
      <c r="L129" s="42">
        <v>30</v>
      </c>
    </row>
    <row r="130" spans="1:12" s="217" customFormat="1" ht="38.25">
      <c r="A130" s="235" t="s">
        <v>341</v>
      </c>
      <c r="B130" s="41">
        <v>91926</v>
      </c>
      <c r="C130" s="40" t="s">
        <v>168</v>
      </c>
      <c r="D130" s="41" t="s">
        <v>125</v>
      </c>
      <c r="E130" s="42">
        <f>K130*L130</f>
        <v>1800</v>
      </c>
      <c r="F130" s="215">
        <v>3.63</v>
      </c>
      <c r="G130" s="16">
        <f t="shared" si="33"/>
        <v>4.7699999999999996</v>
      </c>
      <c r="H130" s="191">
        <f t="shared" si="36"/>
        <v>8586</v>
      </c>
      <c r="K130" s="61">
        <v>60</v>
      </c>
      <c r="L130" s="42">
        <v>30</v>
      </c>
    </row>
    <row r="131" spans="1:12" s="217" customFormat="1" ht="38.25">
      <c r="A131" s="235" t="s">
        <v>342</v>
      </c>
      <c r="B131" s="41">
        <v>91928</v>
      </c>
      <c r="C131" s="40" t="s">
        <v>436</v>
      </c>
      <c r="D131" s="41" t="s">
        <v>125</v>
      </c>
      <c r="E131" s="42">
        <f>K131*L131</f>
        <v>270</v>
      </c>
      <c r="F131" s="215">
        <v>5.15</v>
      </c>
      <c r="G131" s="16">
        <f t="shared" si="33"/>
        <v>6.77</v>
      </c>
      <c r="H131" s="191">
        <f t="shared" si="36"/>
        <v>1827.9</v>
      </c>
      <c r="K131" s="61">
        <v>9</v>
      </c>
      <c r="L131" s="42">
        <v>30</v>
      </c>
    </row>
    <row r="132" spans="1:12" s="217" customFormat="1" ht="38.25">
      <c r="A132" s="235" t="s">
        <v>343</v>
      </c>
      <c r="B132" s="41">
        <v>91934</v>
      </c>
      <c r="C132" s="40" t="s">
        <v>169</v>
      </c>
      <c r="D132" s="41" t="s">
        <v>125</v>
      </c>
      <c r="E132" s="42">
        <f>K132*L132</f>
        <v>900</v>
      </c>
      <c r="F132" s="215">
        <v>20.94</v>
      </c>
      <c r="G132" s="16">
        <f t="shared" si="33"/>
        <v>27.53</v>
      </c>
      <c r="H132" s="191">
        <f t="shared" si="36"/>
        <v>24777</v>
      </c>
      <c r="K132" s="61">
        <v>30</v>
      </c>
      <c r="L132" s="42">
        <v>30</v>
      </c>
    </row>
    <row r="133" spans="1:12">
      <c r="A133" s="71" t="s">
        <v>344</v>
      </c>
      <c r="B133" s="100"/>
      <c r="C133" s="73" t="s">
        <v>231</v>
      </c>
      <c r="D133" s="98"/>
      <c r="E133" s="75"/>
      <c r="F133" s="6"/>
      <c r="G133" s="6">
        <f t="shared" si="33"/>
        <v>0</v>
      </c>
      <c r="H133" s="5"/>
      <c r="K133" s="75"/>
      <c r="L133" s="75"/>
    </row>
    <row r="134" spans="1:12" s="217" customFormat="1" ht="127.5">
      <c r="A134" s="235" t="s">
        <v>345</v>
      </c>
      <c r="B134" s="41" t="s">
        <v>429</v>
      </c>
      <c r="C134" s="40" t="s">
        <v>428</v>
      </c>
      <c r="D134" s="67" t="s">
        <v>31</v>
      </c>
      <c r="E134" s="42">
        <f t="shared" ref="E134:E140" si="37">K134*L134</f>
        <v>570</v>
      </c>
      <c r="F134" s="215"/>
      <c r="G134" s="16"/>
      <c r="H134" s="191">
        <f t="shared" ref="H134:H140" si="38">ROUND((E134*G134),2)</f>
        <v>0</v>
      </c>
      <c r="K134" s="61">
        <v>19</v>
      </c>
      <c r="L134" s="42">
        <v>30</v>
      </c>
    </row>
    <row r="135" spans="1:12" s="217" customFormat="1" ht="38.25">
      <c r="A135" s="235" t="s">
        <v>345</v>
      </c>
      <c r="B135" s="41">
        <v>93143</v>
      </c>
      <c r="C135" s="40" t="s">
        <v>435</v>
      </c>
      <c r="D135" s="67" t="s">
        <v>31</v>
      </c>
      <c r="E135" s="42">
        <f t="shared" si="37"/>
        <v>90</v>
      </c>
      <c r="F135" s="215"/>
      <c r="G135" s="16"/>
      <c r="H135" s="191">
        <f t="shared" si="38"/>
        <v>0</v>
      </c>
      <c r="K135" s="61">
        <v>3</v>
      </c>
      <c r="L135" s="42">
        <v>30</v>
      </c>
    </row>
    <row r="136" spans="1:12" s="217" customFormat="1" ht="127.5">
      <c r="A136" s="235" t="s">
        <v>345</v>
      </c>
      <c r="B136" s="41" t="s">
        <v>427</v>
      </c>
      <c r="C136" s="40" t="s">
        <v>426</v>
      </c>
      <c r="D136" s="67" t="s">
        <v>31</v>
      </c>
      <c r="E136" s="42">
        <f t="shared" si="37"/>
        <v>240</v>
      </c>
      <c r="F136" s="215"/>
      <c r="G136" s="16"/>
      <c r="H136" s="191">
        <f t="shared" si="38"/>
        <v>0</v>
      </c>
      <c r="K136" s="61">
        <v>8</v>
      </c>
      <c r="L136" s="42">
        <v>30</v>
      </c>
    </row>
    <row r="137" spans="1:12" s="217" customFormat="1" ht="102">
      <c r="A137" s="235" t="s">
        <v>345</v>
      </c>
      <c r="B137" s="41" t="s">
        <v>425</v>
      </c>
      <c r="C137" s="40" t="s">
        <v>424</v>
      </c>
      <c r="D137" s="67" t="s">
        <v>31</v>
      </c>
      <c r="E137" s="42">
        <f t="shared" si="37"/>
        <v>240</v>
      </c>
      <c r="F137" s="215"/>
      <c r="G137" s="16"/>
      <c r="H137" s="191">
        <f t="shared" si="38"/>
        <v>0</v>
      </c>
      <c r="K137" s="61">
        <v>8</v>
      </c>
      <c r="L137" s="42">
        <v>30</v>
      </c>
    </row>
    <row r="138" spans="1:12" s="217" customFormat="1" ht="127.5">
      <c r="A138" s="235"/>
      <c r="B138" s="41" t="s">
        <v>431</v>
      </c>
      <c r="C138" s="40" t="s">
        <v>430</v>
      </c>
      <c r="D138" s="67" t="s">
        <v>31</v>
      </c>
      <c r="E138" s="42">
        <f t="shared" si="37"/>
        <v>30</v>
      </c>
      <c r="F138" s="215"/>
      <c r="G138" s="16"/>
      <c r="H138" s="191">
        <f t="shared" si="38"/>
        <v>0</v>
      </c>
      <c r="K138" s="61">
        <v>1</v>
      </c>
      <c r="L138" s="42">
        <v>30</v>
      </c>
    </row>
    <row r="139" spans="1:12" s="217" customFormat="1" ht="51">
      <c r="A139" s="235" t="s">
        <v>346</v>
      </c>
      <c r="B139" s="41" t="s">
        <v>432</v>
      </c>
      <c r="C139" s="40" t="s">
        <v>433</v>
      </c>
      <c r="D139" s="67" t="s">
        <v>31</v>
      </c>
      <c r="E139" s="42">
        <f t="shared" si="37"/>
        <v>30</v>
      </c>
      <c r="F139" s="215">
        <v>40.65</v>
      </c>
      <c r="G139" s="16">
        <f>ROUND(F139+(F139*$H$9),2)</f>
        <v>53.45</v>
      </c>
      <c r="H139" s="191">
        <f t="shared" si="38"/>
        <v>1603.5</v>
      </c>
      <c r="K139" s="61">
        <v>1</v>
      </c>
      <c r="L139" s="42">
        <v>30</v>
      </c>
    </row>
    <row r="140" spans="1:12" s="217" customFormat="1" ht="38.25">
      <c r="A140" s="235" t="s">
        <v>347</v>
      </c>
      <c r="B140" s="41">
        <v>97589</v>
      </c>
      <c r="C140" s="40" t="s">
        <v>434</v>
      </c>
      <c r="D140" s="67" t="s">
        <v>31</v>
      </c>
      <c r="E140" s="42">
        <f t="shared" si="37"/>
        <v>210</v>
      </c>
      <c r="F140" s="215">
        <v>40.65</v>
      </c>
      <c r="G140" s="16">
        <f>ROUND(F140+(F140*$H$9),2)</f>
        <v>53.45</v>
      </c>
      <c r="H140" s="191">
        <f t="shared" si="38"/>
        <v>11224.5</v>
      </c>
      <c r="K140" s="61">
        <v>7</v>
      </c>
      <c r="L140" s="42">
        <v>30</v>
      </c>
    </row>
    <row r="141" spans="1:12" s="39" customFormat="1" ht="15">
      <c r="A141" s="57" t="s">
        <v>348</v>
      </c>
      <c r="B141" s="207"/>
      <c r="C141" s="47" t="s">
        <v>170</v>
      </c>
      <c r="D141" s="48"/>
      <c r="E141" s="117"/>
      <c r="F141" s="49"/>
      <c r="G141" s="59"/>
      <c r="H141" s="51">
        <f>SUM(H142:H142)</f>
        <v>9047.81</v>
      </c>
      <c r="K141" s="117"/>
      <c r="L141" s="117"/>
    </row>
    <row r="142" spans="1:12" s="217" customFormat="1" ht="21" customHeight="1" thickBot="1">
      <c r="A142" s="235" t="s">
        <v>349</v>
      </c>
      <c r="B142" s="190" t="s">
        <v>171</v>
      </c>
      <c r="C142" s="150" t="s">
        <v>172</v>
      </c>
      <c r="D142" s="149" t="s">
        <v>2</v>
      </c>
      <c r="E142" s="42">
        <f>K142*L142</f>
        <v>1427.1</v>
      </c>
      <c r="F142" s="152">
        <v>4.82</v>
      </c>
      <c r="G142" s="16">
        <f>ROUND(F142+(F142*$H$9),2)</f>
        <v>6.34</v>
      </c>
      <c r="H142" s="191">
        <f t="shared" ref="H142" si="39">ROUND((E142*G142),2)</f>
        <v>9047.81</v>
      </c>
      <c r="K142" s="151">
        <v>47.57</v>
      </c>
      <c r="L142" s="42">
        <v>30</v>
      </c>
    </row>
    <row r="143" spans="1:12" s="154" customFormat="1" ht="27" customHeight="1" thickBot="1">
      <c r="A143" s="283" t="s">
        <v>173</v>
      </c>
      <c r="B143" s="284"/>
      <c r="C143" s="284"/>
      <c r="D143" s="284"/>
      <c r="E143" s="284"/>
      <c r="F143" s="284"/>
      <c r="G143" s="285"/>
      <c r="H143" s="153">
        <f>SUM(H12:H142)/2</f>
        <v>4387119.2199999969</v>
      </c>
      <c r="K143" s="284"/>
      <c r="L143" s="284"/>
    </row>
    <row r="144" spans="1:12" s="159" customFormat="1" ht="30.75" customHeight="1">
      <c r="A144" s="155"/>
      <c r="B144" s="183"/>
      <c r="C144" s="156"/>
      <c r="D144" s="156"/>
      <c r="E144" s="206"/>
      <c r="F144" s="157"/>
      <c r="G144" s="156"/>
      <c r="H144" s="158"/>
      <c r="K144" s="206"/>
      <c r="L144" s="206"/>
    </row>
    <row r="145" spans="1:12" s="159" customFormat="1" ht="21" customHeight="1">
      <c r="A145" s="286"/>
      <c r="B145" s="287"/>
      <c r="C145" s="287"/>
      <c r="D145" s="287"/>
      <c r="E145" s="287"/>
      <c r="F145" s="287"/>
      <c r="G145" s="287"/>
      <c r="H145" s="288"/>
      <c r="K145" s="287"/>
      <c r="L145" s="287"/>
    </row>
    <row r="146" spans="1:12" s="159" customFormat="1" ht="15.75" customHeight="1">
      <c r="A146" s="289"/>
      <c r="B146" s="290"/>
      <c r="C146" s="290"/>
      <c r="D146" s="290"/>
      <c r="E146" s="290"/>
      <c r="F146" s="290"/>
      <c r="G146" s="290"/>
      <c r="H146" s="291"/>
      <c r="K146" s="290"/>
      <c r="L146" s="290"/>
    </row>
    <row r="147" spans="1:12" s="159" customFormat="1" ht="36.75" customHeight="1">
      <c r="A147" s="292"/>
      <c r="B147" s="293"/>
      <c r="C147" s="293"/>
      <c r="D147" s="293"/>
      <c r="E147" s="293"/>
      <c r="F147" s="293"/>
      <c r="G147" s="293"/>
      <c r="H147" s="294"/>
      <c r="K147" s="293"/>
      <c r="L147" s="293"/>
    </row>
    <row r="148" spans="1:12" ht="14.1" customHeight="1">
      <c r="A148" s="286" t="s">
        <v>174</v>
      </c>
      <c r="B148" s="287"/>
      <c r="C148" s="287"/>
      <c r="D148" s="287"/>
      <c r="E148" s="287"/>
      <c r="F148" s="287"/>
      <c r="G148" s="287"/>
      <c r="H148" s="288"/>
      <c r="K148" s="287"/>
      <c r="L148" s="287"/>
    </row>
    <row r="149" spans="1:12" ht="17.25" customHeight="1">
      <c r="A149" s="289" t="s">
        <v>175</v>
      </c>
      <c r="B149" s="290"/>
      <c r="C149" s="290"/>
      <c r="D149" s="290"/>
      <c r="E149" s="290"/>
      <c r="F149" s="290"/>
      <c r="G149" s="290"/>
      <c r="H149" s="291"/>
      <c r="K149" s="290"/>
      <c r="L149" s="290"/>
    </row>
  </sheetData>
  <sheetProtection selectLockedCells="1" selectUnlockedCells="1"/>
  <mergeCells count="8">
    <mergeCell ref="K8:K9"/>
    <mergeCell ref="F8:F9"/>
    <mergeCell ref="A9:D9"/>
    <mergeCell ref="A1:B1"/>
    <mergeCell ref="F5:H5"/>
    <mergeCell ref="F6:H6"/>
    <mergeCell ref="A7:D7"/>
    <mergeCell ref="A8:D8"/>
  </mergeCells>
  <conditionalFormatting sqref="E81 K81:L81 F59:F61 K59:K62 D134:D142 D129:D132 D124:D127 D100:D117 D82 B59:C60 D73:D80 D44 D42 D40 D18:D22 D24 D26:D28 D13 D30:D36 D84:D98 D119:D122 D46:D71">
    <cfRule type="cellIs" dxfId="3" priority="2" stopIfTrue="1" operator="equal">
      <formula>0</formula>
    </cfRule>
  </conditionalFormatting>
  <conditionalFormatting sqref="E83 K83:L83">
    <cfRule type="cellIs" dxfId="2" priority="1" stopIfTrue="1" operator="equal">
      <formula>0</formula>
    </cfRule>
  </conditionalFormatting>
  <dataValidations disablePrompts="1" count="1">
    <dataValidation type="list" allowBlank="1" showInputMessage="1" showErrorMessage="1" sqref="WVO982874:WVO983183 ACU12:ACU143 AMQ12:AMQ143 AWM12:AWM143 BGI12:BGI143 BQE12:BQE143 CAA12:CAA143 CJW12:CJW143 CTS12:CTS143 DDO12:DDO143 DNK12:DNK143 DXG12:DXG143 EHC12:EHC143 EQY12:EQY143 FAU12:FAU143 FKQ12:FKQ143 FUM12:FUM143 GEI12:GEI143 GOE12:GOE143 GYA12:GYA143 HHW12:HHW143 HRS12:HRS143 IBO12:IBO143 ILK12:ILK143 IVG12:IVG143 JFC12:JFC143 JOY12:JOY143 JYU12:JYU143 KIQ12:KIQ143 KSM12:KSM143 LCI12:LCI143 LME12:LME143 LWA12:LWA143 MFW12:MFW143 MPS12:MPS143 MZO12:MZO143 NJK12:NJK143 NTG12:NTG143 ODC12:ODC143 OMY12:OMY143 OWU12:OWU143 PGQ12:PGQ143 PQM12:PQM143 QAI12:QAI143 QKE12:QKE143 QUA12:QUA143 RDW12:RDW143 RNS12:RNS143 RXO12:RXO143 SHK12:SHK143 SRG12:SRG143 TBC12:TBC143 TKY12:TKY143 TUU12:TUU143 UEQ12:UEQ143 UOM12:UOM143 UYI12:UYI143 VIE12:VIE143 VSA12:VSA143 WBW12:WBW143 WLS12:WLS143 WVO12:WVO143 JC12:JC143 SY12:SY143 WLS982874:WLS983183 WBW982874:WBW983183 VSA982874:VSA983183 VIE982874:VIE983183 UYI982874:UYI983183 UOM982874:UOM983183 UEQ982874:UEQ983183 TUU982874:TUU983183 TKY982874:TKY983183 TBC982874:TBC983183 SRG982874:SRG983183 SHK982874:SHK983183 RXO982874:RXO983183 RNS982874:RNS983183 RDW982874:RDW983183 QUA982874:QUA983183 QKE982874:QKE983183 QAI982874:QAI983183 PQM982874:PQM983183 PGQ982874:PGQ983183 OWU982874:OWU983183 OMY982874:OMY983183 ODC982874:ODC983183 NTG982874:NTG983183 NJK982874:NJK983183 MZO982874:MZO983183 MPS982874:MPS983183 MFW982874:MFW983183 LWA982874:LWA983183 LME982874:LME983183 LCI982874:LCI983183 KSM982874:KSM983183 KIQ982874:KIQ983183 JYU982874:JYU983183 JOY982874:JOY983183 JFC982874:JFC983183 IVG982874:IVG983183 ILK982874:ILK983183 IBO982874:IBO983183 HRS982874:HRS983183 HHW982874:HHW983183 GYA982874:GYA983183 GOE982874:GOE983183 GEI982874:GEI983183 FUM982874:FUM983183 FKQ982874:FKQ983183 FAU982874:FAU983183 EQY982874:EQY983183 EHC982874:EHC983183 DXG982874:DXG983183 DNK982874:DNK983183 DDO982874:DDO983183 CTS982874:CTS983183 CJW982874:CJW983183 CAA982874:CAA983183 BQE982874:BQE983183 BGI982874:BGI983183 AWM982874:AWM983183 AMQ982874:AMQ983183 ACU982874:ACU983183 SY982874:SY983183 JC982874:JC983183 WVO917338:WVO917647 WLS917338:WLS917647 WBW917338:WBW917647 VSA917338:VSA917647 VIE917338:VIE917647 UYI917338:UYI917647 UOM917338:UOM917647 UEQ917338:UEQ917647 TUU917338:TUU917647 TKY917338:TKY917647 TBC917338:TBC917647 SRG917338:SRG917647 SHK917338:SHK917647 RXO917338:RXO917647 RNS917338:RNS917647 RDW917338:RDW917647 QUA917338:QUA917647 QKE917338:QKE917647 QAI917338:QAI917647 PQM917338:PQM917647 PGQ917338:PGQ917647 OWU917338:OWU917647 OMY917338:OMY917647 ODC917338:ODC917647 NTG917338:NTG917647 NJK917338:NJK917647 MZO917338:MZO917647 MPS917338:MPS917647 MFW917338:MFW917647 LWA917338:LWA917647 LME917338:LME917647 LCI917338:LCI917647 KSM917338:KSM917647 KIQ917338:KIQ917647 JYU917338:JYU917647 JOY917338:JOY917647 JFC917338:JFC917647 IVG917338:IVG917647 ILK917338:ILK917647 IBO917338:IBO917647 HRS917338:HRS917647 HHW917338:HHW917647 GYA917338:GYA917647 GOE917338:GOE917647 GEI917338:GEI917647 FUM917338:FUM917647 FKQ917338:FKQ917647 FAU917338:FAU917647 EQY917338:EQY917647 EHC917338:EHC917647 DXG917338:DXG917647 DNK917338:DNK917647 DDO917338:DDO917647 CTS917338:CTS917647 CJW917338:CJW917647 CAA917338:CAA917647 BQE917338:BQE917647 BGI917338:BGI917647 AWM917338:AWM917647 AMQ917338:AMQ917647 ACU917338:ACU917647 SY917338:SY917647 JC917338:JC917647 WVO851802:WVO852111 WLS851802:WLS852111 WBW851802:WBW852111 VSA851802:VSA852111 VIE851802:VIE852111 UYI851802:UYI852111 UOM851802:UOM852111 UEQ851802:UEQ852111 TUU851802:TUU852111 TKY851802:TKY852111 TBC851802:TBC852111 SRG851802:SRG852111 SHK851802:SHK852111 RXO851802:RXO852111 RNS851802:RNS852111 RDW851802:RDW852111 QUA851802:QUA852111 QKE851802:QKE852111 QAI851802:QAI852111 PQM851802:PQM852111 PGQ851802:PGQ852111 OWU851802:OWU852111 OMY851802:OMY852111 ODC851802:ODC852111 NTG851802:NTG852111 NJK851802:NJK852111 MZO851802:MZO852111 MPS851802:MPS852111 MFW851802:MFW852111 LWA851802:LWA852111 LME851802:LME852111 LCI851802:LCI852111 KSM851802:KSM852111 KIQ851802:KIQ852111 JYU851802:JYU852111 JOY851802:JOY852111 JFC851802:JFC852111 IVG851802:IVG852111 ILK851802:ILK852111 IBO851802:IBO852111 HRS851802:HRS852111 HHW851802:HHW852111 GYA851802:GYA852111 GOE851802:GOE852111 GEI851802:GEI852111 FUM851802:FUM852111 FKQ851802:FKQ852111 FAU851802:FAU852111 EQY851802:EQY852111 EHC851802:EHC852111 DXG851802:DXG852111 DNK851802:DNK852111 DDO851802:DDO852111 CTS851802:CTS852111 CJW851802:CJW852111 CAA851802:CAA852111 BQE851802:BQE852111 BGI851802:BGI852111 AWM851802:AWM852111 AMQ851802:AMQ852111 ACU851802:ACU852111 SY851802:SY852111 JC851802:JC852111 WVO786266:WVO786575 WLS786266:WLS786575 WBW786266:WBW786575 VSA786266:VSA786575 VIE786266:VIE786575 UYI786266:UYI786575 UOM786266:UOM786575 UEQ786266:UEQ786575 TUU786266:TUU786575 TKY786266:TKY786575 TBC786266:TBC786575 SRG786266:SRG786575 SHK786266:SHK786575 RXO786266:RXO786575 RNS786266:RNS786575 RDW786266:RDW786575 QUA786266:QUA786575 QKE786266:QKE786575 QAI786266:QAI786575 PQM786266:PQM786575 PGQ786266:PGQ786575 OWU786266:OWU786575 OMY786266:OMY786575 ODC786266:ODC786575 NTG786266:NTG786575 NJK786266:NJK786575 MZO786266:MZO786575 MPS786266:MPS786575 MFW786266:MFW786575 LWA786266:LWA786575 LME786266:LME786575 LCI786266:LCI786575 KSM786266:KSM786575 KIQ786266:KIQ786575 JYU786266:JYU786575 JOY786266:JOY786575 JFC786266:JFC786575 IVG786266:IVG786575 ILK786266:ILK786575 IBO786266:IBO786575 HRS786266:HRS786575 HHW786266:HHW786575 GYA786266:GYA786575 GOE786266:GOE786575 GEI786266:GEI786575 FUM786266:FUM786575 FKQ786266:FKQ786575 FAU786266:FAU786575 EQY786266:EQY786575 EHC786266:EHC786575 DXG786266:DXG786575 DNK786266:DNK786575 DDO786266:DDO786575 CTS786266:CTS786575 CJW786266:CJW786575 CAA786266:CAA786575 BQE786266:BQE786575 BGI786266:BGI786575 AWM786266:AWM786575 AMQ786266:AMQ786575 ACU786266:ACU786575 SY786266:SY786575 JC786266:JC786575 WVO720730:WVO721039 WLS720730:WLS721039 WBW720730:WBW721039 VSA720730:VSA721039 VIE720730:VIE721039 UYI720730:UYI721039 UOM720730:UOM721039 UEQ720730:UEQ721039 TUU720730:TUU721039 TKY720730:TKY721039 TBC720730:TBC721039 SRG720730:SRG721039 SHK720730:SHK721039 RXO720730:RXO721039 RNS720730:RNS721039 RDW720730:RDW721039 QUA720730:QUA721039 QKE720730:QKE721039 QAI720730:QAI721039 PQM720730:PQM721039 PGQ720730:PGQ721039 OWU720730:OWU721039 OMY720730:OMY721039 ODC720730:ODC721039 NTG720730:NTG721039 NJK720730:NJK721039 MZO720730:MZO721039 MPS720730:MPS721039 MFW720730:MFW721039 LWA720730:LWA721039 LME720730:LME721039 LCI720730:LCI721039 KSM720730:KSM721039 KIQ720730:KIQ721039 JYU720730:JYU721039 JOY720730:JOY721039 JFC720730:JFC721039 IVG720730:IVG721039 ILK720730:ILK721039 IBO720730:IBO721039 HRS720730:HRS721039 HHW720730:HHW721039 GYA720730:GYA721039 GOE720730:GOE721039 GEI720730:GEI721039 FUM720730:FUM721039 FKQ720730:FKQ721039 FAU720730:FAU721039 EQY720730:EQY721039 EHC720730:EHC721039 DXG720730:DXG721039 DNK720730:DNK721039 DDO720730:DDO721039 CTS720730:CTS721039 CJW720730:CJW721039 CAA720730:CAA721039 BQE720730:BQE721039 BGI720730:BGI721039 AWM720730:AWM721039 AMQ720730:AMQ721039 ACU720730:ACU721039 SY720730:SY721039 JC720730:JC721039 WVO655194:WVO655503 WLS655194:WLS655503 WBW655194:WBW655503 VSA655194:VSA655503 VIE655194:VIE655503 UYI655194:UYI655503 UOM655194:UOM655503 UEQ655194:UEQ655503 TUU655194:TUU655503 TKY655194:TKY655503 TBC655194:TBC655503 SRG655194:SRG655503 SHK655194:SHK655503 RXO655194:RXO655503 RNS655194:RNS655503 RDW655194:RDW655503 QUA655194:QUA655503 QKE655194:QKE655503 QAI655194:QAI655503 PQM655194:PQM655503 PGQ655194:PGQ655503 OWU655194:OWU655503 OMY655194:OMY655503 ODC655194:ODC655503 NTG655194:NTG655503 NJK655194:NJK655503 MZO655194:MZO655503 MPS655194:MPS655503 MFW655194:MFW655503 LWA655194:LWA655503 LME655194:LME655503 LCI655194:LCI655503 KSM655194:KSM655503 KIQ655194:KIQ655503 JYU655194:JYU655503 JOY655194:JOY655503 JFC655194:JFC655503 IVG655194:IVG655503 ILK655194:ILK655503 IBO655194:IBO655503 HRS655194:HRS655503 HHW655194:HHW655503 GYA655194:GYA655503 GOE655194:GOE655503 GEI655194:GEI655503 FUM655194:FUM655503 FKQ655194:FKQ655503 FAU655194:FAU655503 EQY655194:EQY655503 EHC655194:EHC655503 DXG655194:DXG655503 DNK655194:DNK655503 DDO655194:DDO655503 CTS655194:CTS655503 CJW655194:CJW655503 CAA655194:CAA655503 BQE655194:BQE655503 BGI655194:BGI655503 AWM655194:AWM655503 AMQ655194:AMQ655503 ACU655194:ACU655503 SY655194:SY655503 JC655194:JC655503 WVO589658:WVO589967 WLS589658:WLS589967 WBW589658:WBW589967 VSA589658:VSA589967 VIE589658:VIE589967 UYI589658:UYI589967 UOM589658:UOM589967 UEQ589658:UEQ589967 TUU589658:TUU589967 TKY589658:TKY589967 TBC589658:TBC589967 SRG589658:SRG589967 SHK589658:SHK589967 RXO589658:RXO589967 RNS589658:RNS589967 RDW589658:RDW589967 QUA589658:QUA589967 QKE589658:QKE589967 QAI589658:QAI589967 PQM589658:PQM589967 PGQ589658:PGQ589967 OWU589658:OWU589967 OMY589658:OMY589967 ODC589658:ODC589967 NTG589658:NTG589967 NJK589658:NJK589967 MZO589658:MZO589967 MPS589658:MPS589967 MFW589658:MFW589967 LWA589658:LWA589967 LME589658:LME589967 LCI589658:LCI589967 KSM589658:KSM589967 KIQ589658:KIQ589967 JYU589658:JYU589967 JOY589658:JOY589967 JFC589658:JFC589967 IVG589658:IVG589967 ILK589658:ILK589967 IBO589658:IBO589967 HRS589658:HRS589967 HHW589658:HHW589967 GYA589658:GYA589967 GOE589658:GOE589967 GEI589658:GEI589967 FUM589658:FUM589967 FKQ589658:FKQ589967 FAU589658:FAU589967 EQY589658:EQY589967 EHC589658:EHC589967 DXG589658:DXG589967 DNK589658:DNK589967 DDO589658:DDO589967 CTS589658:CTS589967 CJW589658:CJW589967 CAA589658:CAA589967 BQE589658:BQE589967 BGI589658:BGI589967 AWM589658:AWM589967 AMQ589658:AMQ589967 ACU589658:ACU589967 SY589658:SY589967 JC589658:JC589967 WVO524122:WVO524431 WLS524122:WLS524431 WBW524122:WBW524431 VSA524122:VSA524431 VIE524122:VIE524431 UYI524122:UYI524431 UOM524122:UOM524431 UEQ524122:UEQ524431 TUU524122:TUU524431 TKY524122:TKY524431 TBC524122:TBC524431 SRG524122:SRG524431 SHK524122:SHK524431 RXO524122:RXO524431 RNS524122:RNS524431 RDW524122:RDW524431 QUA524122:QUA524431 QKE524122:QKE524431 QAI524122:QAI524431 PQM524122:PQM524431 PGQ524122:PGQ524431 OWU524122:OWU524431 OMY524122:OMY524431 ODC524122:ODC524431 NTG524122:NTG524431 NJK524122:NJK524431 MZO524122:MZO524431 MPS524122:MPS524431 MFW524122:MFW524431 LWA524122:LWA524431 LME524122:LME524431 LCI524122:LCI524431 KSM524122:KSM524431 KIQ524122:KIQ524431 JYU524122:JYU524431 JOY524122:JOY524431 JFC524122:JFC524431 IVG524122:IVG524431 ILK524122:ILK524431 IBO524122:IBO524431 HRS524122:HRS524431 HHW524122:HHW524431 GYA524122:GYA524431 GOE524122:GOE524431 GEI524122:GEI524431 FUM524122:FUM524431 FKQ524122:FKQ524431 FAU524122:FAU524431 EQY524122:EQY524431 EHC524122:EHC524431 DXG524122:DXG524431 DNK524122:DNK524431 DDO524122:DDO524431 CTS524122:CTS524431 CJW524122:CJW524431 CAA524122:CAA524431 BQE524122:BQE524431 BGI524122:BGI524431 AWM524122:AWM524431 AMQ524122:AMQ524431 ACU524122:ACU524431 SY524122:SY524431 JC524122:JC524431 WVO458586:WVO458895 WLS458586:WLS458895 WBW458586:WBW458895 VSA458586:VSA458895 VIE458586:VIE458895 UYI458586:UYI458895 UOM458586:UOM458895 UEQ458586:UEQ458895 TUU458586:TUU458895 TKY458586:TKY458895 TBC458586:TBC458895 SRG458586:SRG458895 SHK458586:SHK458895 RXO458586:RXO458895 RNS458586:RNS458895 RDW458586:RDW458895 QUA458586:QUA458895 QKE458586:QKE458895 QAI458586:QAI458895 PQM458586:PQM458895 PGQ458586:PGQ458895 OWU458586:OWU458895 OMY458586:OMY458895 ODC458586:ODC458895 NTG458586:NTG458895 NJK458586:NJK458895 MZO458586:MZO458895 MPS458586:MPS458895 MFW458586:MFW458895 LWA458586:LWA458895 LME458586:LME458895 LCI458586:LCI458895 KSM458586:KSM458895 KIQ458586:KIQ458895 JYU458586:JYU458895 JOY458586:JOY458895 JFC458586:JFC458895 IVG458586:IVG458895 ILK458586:ILK458895 IBO458586:IBO458895 HRS458586:HRS458895 HHW458586:HHW458895 GYA458586:GYA458895 GOE458586:GOE458895 GEI458586:GEI458895 FUM458586:FUM458895 FKQ458586:FKQ458895 FAU458586:FAU458895 EQY458586:EQY458895 EHC458586:EHC458895 DXG458586:DXG458895 DNK458586:DNK458895 DDO458586:DDO458895 CTS458586:CTS458895 CJW458586:CJW458895 CAA458586:CAA458895 BQE458586:BQE458895 BGI458586:BGI458895 AWM458586:AWM458895 AMQ458586:AMQ458895 ACU458586:ACU458895 SY458586:SY458895 JC458586:JC458895 WVO393050:WVO393359 WLS393050:WLS393359 WBW393050:WBW393359 VSA393050:VSA393359 VIE393050:VIE393359 UYI393050:UYI393359 UOM393050:UOM393359 UEQ393050:UEQ393359 TUU393050:TUU393359 TKY393050:TKY393359 TBC393050:TBC393359 SRG393050:SRG393359 SHK393050:SHK393359 RXO393050:RXO393359 RNS393050:RNS393359 RDW393050:RDW393359 QUA393050:QUA393359 QKE393050:QKE393359 QAI393050:QAI393359 PQM393050:PQM393359 PGQ393050:PGQ393359 OWU393050:OWU393359 OMY393050:OMY393359 ODC393050:ODC393359 NTG393050:NTG393359 NJK393050:NJK393359 MZO393050:MZO393359 MPS393050:MPS393359 MFW393050:MFW393359 LWA393050:LWA393359 LME393050:LME393359 LCI393050:LCI393359 KSM393050:KSM393359 KIQ393050:KIQ393359 JYU393050:JYU393359 JOY393050:JOY393359 JFC393050:JFC393359 IVG393050:IVG393359 ILK393050:ILK393359 IBO393050:IBO393359 HRS393050:HRS393359 HHW393050:HHW393359 GYA393050:GYA393359 GOE393050:GOE393359 GEI393050:GEI393359 FUM393050:FUM393359 FKQ393050:FKQ393359 FAU393050:FAU393359 EQY393050:EQY393359 EHC393050:EHC393359 DXG393050:DXG393359 DNK393050:DNK393359 DDO393050:DDO393359 CTS393050:CTS393359 CJW393050:CJW393359 CAA393050:CAA393359 BQE393050:BQE393359 BGI393050:BGI393359 AWM393050:AWM393359 AMQ393050:AMQ393359 ACU393050:ACU393359 SY393050:SY393359 JC393050:JC393359 WVO327514:WVO327823 WLS327514:WLS327823 WBW327514:WBW327823 VSA327514:VSA327823 VIE327514:VIE327823 UYI327514:UYI327823 UOM327514:UOM327823 UEQ327514:UEQ327823 TUU327514:TUU327823 TKY327514:TKY327823 TBC327514:TBC327823 SRG327514:SRG327823 SHK327514:SHK327823 RXO327514:RXO327823 RNS327514:RNS327823 RDW327514:RDW327823 QUA327514:QUA327823 QKE327514:QKE327823 QAI327514:QAI327823 PQM327514:PQM327823 PGQ327514:PGQ327823 OWU327514:OWU327823 OMY327514:OMY327823 ODC327514:ODC327823 NTG327514:NTG327823 NJK327514:NJK327823 MZO327514:MZO327823 MPS327514:MPS327823 MFW327514:MFW327823 LWA327514:LWA327823 LME327514:LME327823 LCI327514:LCI327823 KSM327514:KSM327823 KIQ327514:KIQ327823 JYU327514:JYU327823 JOY327514:JOY327823 JFC327514:JFC327823 IVG327514:IVG327823 ILK327514:ILK327823 IBO327514:IBO327823 HRS327514:HRS327823 HHW327514:HHW327823 GYA327514:GYA327823 GOE327514:GOE327823 GEI327514:GEI327823 FUM327514:FUM327823 FKQ327514:FKQ327823 FAU327514:FAU327823 EQY327514:EQY327823 EHC327514:EHC327823 DXG327514:DXG327823 DNK327514:DNK327823 DDO327514:DDO327823 CTS327514:CTS327823 CJW327514:CJW327823 CAA327514:CAA327823 BQE327514:BQE327823 BGI327514:BGI327823 AWM327514:AWM327823 AMQ327514:AMQ327823 ACU327514:ACU327823 SY327514:SY327823 JC327514:JC327823 WVO261978:WVO262287 WLS261978:WLS262287 WBW261978:WBW262287 VSA261978:VSA262287 VIE261978:VIE262287 UYI261978:UYI262287 UOM261978:UOM262287 UEQ261978:UEQ262287 TUU261978:TUU262287 TKY261978:TKY262287 TBC261978:TBC262287 SRG261978:SRG262287 SHK261978:SHK262287 RXO261978:RXO262287 RNS261978:RNS262287 RDW261978:RDW262287 QUA261978:QUA262287 QKE261978:QKE262287 QAI261978:QAI262287 PQM261978:PQM262287 PGQ261978:PGQ262287 OWU261978:OWU262287 OMY261978:OMY262287 ODC261978:ODC262287 NTG261978:NTG262287 NJK261978:NJK262287 MZO261978:MZO262287 MPS261978:MPS262287 MFW261978:MFW262287 LWA261978:LWA262287 LME261978:LME262287 LCI261978:LCI262287 KSM261978:KSM262287 KIQ261978:KIQ262287 JYU261978:JYU262287 JOY261978:JOY262287 JFC261978:JFC262287 IVG261978:IVG262287 ILK261978:ILK262287 IBO261978:IBO262287 HRS261978:HRS262287 HHW261978:HHW262287 GYA261978:GYA262287 GOE261978:GOE262287 GEI261978:GEI262287 FUM261978:FUM262287 FKQ261978:FKQ262287 FAU261978:FAU262287 EQY261978:EQY262287 EHC261978:EHC262287 DXG261978:DXG262287 DNK261978:DNK262287 DDO261978:DDO262287 CTS261978:CTS262287 CJW261978:CJW262287 CAA261978:CAA262287 BQE261978:BQE262287 BGI261978:BGI262287 AWM261978:AWM262287 AMQ261978:AMQ262287 ACU261978:ACU262287 SY261978:SY262287 JC261978:JC262287 WVO196442:WVO196751 WLS196442:WLS196751 WBW196442:WBW196751 VSA196442:VSA196751 VIE196442:VIE196751 UYI196442:UYI196751 UOM196442:UOM196751 UEQ196442:UEQ196751 TUU196442:TUU196751 TKY196442:TKY196751 TBC196442:TBC196751 SRG196442:SRG196751 SHK196442:SHK196751 RXO196442:RXO196751 RNS196442:RNS196751 RDW196442:RDW196751 QUA196442:QUA196751 QKE196442:QKE196751 QAI196442:QAI196751 PQM196442:PQM196751 PGQ196442:PGQ196751 OWU196442:OWU196751 OMY196442:OMY196751 ODC196442:ODC196751 NTG196442:NTG196751 NJK196442:NJK196751 MZO196442:MZO196751 MPS196442:MPS196751 MFW196442:MFW196751 LWA196442:LWA196751 LME196442:LME196751 LCI196442:LCI196751 KSM196442:KSM196751 KIQ196442:KIQ196751 JYU196442:JYU196751 JOY196442:JOY196751 JFC196442:JFC196751 IVG196442:IVG196751 ILK196442:ILK196751 IBO196442:IBO196751 HRS196442:HRS196751 HHW196442:HHW196751 GYA196442:GYA196751 GOE196442:GOE196751 GEI196442:GEI196751 FUM196442:FUM196751 FKQ196442:FKQ196751 FAU196442:FAU196751 EQY196442:EQY196751 EHC196442:EHC196751 DXG196442:DXG196751 DNK196442:DNK196751 DDO196442:DDO196751 CTS196442:CTS196751 CJW196442:CJW196751 CAA196442:CAA196751 BQE196442:BQE196751 BGI196442:BGI196751 AWM196442:AWM196751 AMQ196442:AMQ196751 ACU196442:ACU196751 SY196442:SY196751 JC196442:JC196751 WVO130906:WVO131215 WLS130906:WLS131215 WBW130906:WBW131215 VSA130906:VSA131215 VIE130906:VIE131215 UYI130906:UYI131215 UOM130906:UOM131215 UEQ130906:UEQ131215 TUU130906:TUU131215 TKY130906:TKY131215 TBC130906:TBC131215 SRG130906:SRG131215 SHK130906:SHK131215 RXO130906:RXO131215 RNS130906:RNS131215 RDW130906:RDW131215 QUA130906:QUA131215 QKE130906:QKE131215 QAI130906:QAI131215 PQM130906:PQM131215 PGQ130906:PGQ131215 OWU130906:OWU131215 OMY130906:OMY131215 ODC130906:ODC131215 NTG130906:NTG131215 NJK130906:NJK131215 MZO130906:MZO131215 MPS130906:MPS131215 MFW130906:MFW131215 LWA130906:LWA131215 LME130906:LME131215 LCI130906:LCI131215 KSM130906:KSM131215 KIQ130906:KIQ131215 JYU130906:JYU131215 JOY130906:JOY131215 JFC130906:JFC131215 IVG130906:IVG131215 ILK130906:ILK131215 IBO130906:IBO131215 HRS130906:HRS131215 HHW130906:HHW131215 GYA130906:GYA131215 GOE130906:GOE131215 GEI130906:GEI131215 FUM130906:FUM131215 FKQ130906:FKQ131215 FAU130906:FAU131215 EQY130906:EQY131215 EHC130906:EHC131215 DXG130906:DXG131215 DNK130906:DNK131215 DDO130906:DDO131215 CTS130906:CTS131215 CJW130906:CJW131215 CAA130906:CAA131215 BQE130906:BQE131215 BGI130906:BGI131215 AWM130906:AWM131215 AMQ130906:AMQ131215 ACU130906:ACU131215 SY130906:SY131215 JC130906:JC131215 WVO65370:WVO65679 WLS65370:WLS65679 WBW65370:WBW65679 VSA65370:VSA65679 VIE65370:VIE65679 UYI65370:UYI65679 UOM65370:UOM65679 UEQ65370:UEQ65679 TUU65370:TUU65679 TKY65370:TKY65679 TBC65370:TBC65679 SRG65370:SRG65679 SHK65370:SHK65679 RXO65370:RXO65679 RNS65370:RNS65679 RDW65370:RDW65679 QUA65370:QUA65679 QKE65370:QKE65679 QAI65370:QAI65679 PQM65370:PQM65679 PGQ65370:PGQ65679 OWU65370:OWU65679 OMY65370:OMY65679 ODC65370:ODC65679 NTG65370:NTG65679 NJK65370:NJK65679 MZO65370:MZO65679 MPS65370:MPS65679 MFW65370:MFW65679 LWA65370:LWA65679 LME65370:LME65679 LCI65370:LCI65679 KSM65370:KSM65679 KIQ65370:KIQ65679 JYU65370:JYU65679 JOY65370:JOY65679 JFC65370:JFC65679 IVG65370:IVG65679 ILK65370:ILK65679 IBO65370:IBO65679 HRS65370:HRS65679 HHW65370:HHW65679 GYA65370:GYA65679 GOE65370:GOE65679 GEI65370:GEI65679 FUM65370:FUM65679 FKQ65370:FKQ65679 FAU65370:FAU65679 EQY65370:EQY65679 EHC65370:EHC65679 DXG65370:DXG65679 DNK65370:DNK65679 DDO65370:DDO65679 CTS65370:CTS65679 CJW65370:CJW65679 CAA65370:CAA65679 BQE65370:BQE65679 BGI65370:BGI65679 AWM65370:AWM65679 AMQ65370:AMQ65679 ACU65370:ACU65679 SY65370:SY65679 JC65370:JC65679">
      <formula1>#REF!</formula1>
    </dataValidation>
  </dataValidations>
  <printOptions horizontalCentered="1" verticalCentered="1"/>
  <pageMargins left="0.19685039370078741" right="0.19685039370078741" top="0.19685039370078741" bottom="0.19685039370078741" header="0.51181102362204722" footer="0.51181102362204722"/>
  <pageSetup paperSize="9" scale="75" firstPageNumber="0" orientation="portrait" r:id="rId1"/>
  <headerFooter alignWithMargins="0"/>
  <rowBreaks count="2" manualBreakCount="2">
    <brk id="27" max="7" man="1"/>
    <brk id="79" max="7" man="1"/>
  </rowBreaks>
  <drawing r:id="rId2"/>
</worksheet>
</file>

<file path=xl/worksheets/sheet6.xml><?xml version="1.0" encoding="utf-8"?>
<worksheet xmlns="http://schemas.openxmlformats.org/spreadsheetml/2006/main" xmlns:r="http://schemas.openxmlformats.org/officeDocument/2006/relationships">
  <dimension ref="A1:L149"/>
  <sheetViews>
    <sheetView showGridLines="0" showZeros="0" view="pageBreakPreview" topLeftCell="A6" zoomScaleSheetLayoutView="100" workbookViewId="0">
      <selection activeCell="H145" sqref="H145"/>
    </sheetView>
  </sheetViews>
  <sheetFormatPr defaultRowHeight="12.75"/>
  <cols>
    <col min="1" max="1" width="11.5" style="17" customWidth="1"/>
    <col min="2" max="2" width="15.6640625" style="17" bestFit="1" customWidth="1"/>
    <col min="3" max="3" width="59.6640625" style="220" customWidth="1"/>
    <col min="4" max="4" width="11.6640625" style="17" customWidth="1"/>
    <col min="5" max="5" width="14.6640625" style="204" customWidth="1"/>
    <col min="6" max="6" width="15.6640625" style="18" customWidth="1"/>
    <col min="7" max="7" width="13.6640625" style="18" customWidth="1"/>
    <col min="8" max="8" width="18.6640625" style="18" customWidth="1"/>
    <col min="9" max="10" width="9.33203125" style="18"/>
    <col min="11" max="12" width="14.6640625" style="204" customWidth="1"/>
    <col min="13" max="253" width="9.33203125" style="18"/>
    <col min="254" max="254" width="11.5" style="18" customWidth="1"/>
    <col min="255" max="255" width="15.6640625" style="18" bestFit="1" customWidth="1"/>
    <col min="256" max="256" width="59.6640625" style="18" customWidth="1"/>
    <col min="257" max="257" width="11.6640625" style="18" customWidth="1"/>
    <col min="258" max="258" width="14.6640625" style="18" customWidth="1"/>
    <col min="259" max="259" width="15.6640625" style="18" customWidth="1"/>
    <col min="260" max="260" width="13.6640625" style="18" customWidth="1"/>
    <col min="261" max="261" width="18.6640625" style="18" customWidth="1"/>
    <col min="262" max="262" width="29.83203125" style="18" customWidth="1"/>
    <col min="263" max="263" width="19" style="18" customWidth="1"/>
    <col min="264" max="264" width="14.1640625" style="18" bestFit="1" customWidth="1"/>
    <col min="265" max="265" width="83.83203125" style="18" customWidth="1"/>
    <col min="266" max="266" width="28.33203125" style="18" customWidth="1"/>
    <col min="267" max="509" width="9.33203125" style="18"/>
    <col min="510" max="510" width="11.5" style="18" customWidth="1"/>
    <col min="511" max="511" width="15.6640625" style="18" bestFit="1" customWidth="1"/>
    <col min="512" max="512" width="59.6640625" style="18" customWidth="1"/>
    <col min="513" max="513" width="11.6640625" style="18" customWidth="1"/>
    <col min="514" max="514" width="14.6640625" style="18" customWidth="1"/>
    <col min="515" max="515" width="15.6640625" style="18" customWidth="1"/>
    <col min="516" max="516" width="13.6640625" style="18" customWidth="1"/>
    <col min="517" max="517" width="18.6640625" style="18" customWidth="1"/>
    <col min="518" max="518" width="29.83203125" style="18" customWidth="1"/>
    <col min="519" max="519" width="19" style="18" customWidth="1"/>
    <col min="520" max="520" width="14.1640625" style="18" bestFit="1" customWidth="1"/>
    <col min="521" max="521" width="83.83203125" style="18" customWidth="1"/>
    <col min="522" max="522" width="28.33203125" style="18" customWidth="1"/>
    <col min="523" max="765" width="9.33203125" style="18"/>
    <col min="766" max="766" width="11.5" style="18" customWidth="1"/>
    <col min="767" max="767" width="15.6640625" style="18" bestFit="1" customWidth="1"/>
    <col min="768" max="768" width="59.6640625" style="18" customWidth="1"/>
    <col min="769" max="769" width="11.6640625" style="18" customWidth="1"/>
    <col min="770" max="770" width="14.6640625" style="18" customWidth="1"/>
    <col min="771" max="771" width="15.6640625" style="18" customWidth="1"/>
    <col min="772" max="772" width="13.6640625" style="18" customWidth="1"/>
    <col min="773" max="773" width="18.6640625" style="18" customWidth="1"/>
    <col min="774" max="774" width="29.83203125" style="18" customWidth="1"/>
    <col min="775" max="775" width="19" style="18" customWidth="1"/>
    <col min="776" max="776" width="14.1640625" style="18" bestFit="1" customWidth="1"/>
    <col min="777" max="777" width="83.83203125" style="18" customWidth="1"/>
    <col min="778" max="778" width="28.33203125" style="18" customWidth="1"/>
    <col min="779" max="1021" width="9.33203125" style="18"/>
    <col min="1022" max="1022" width="11.5" style="18" customWidth="1"/>
    <col min="1023" max="1023" width="15.6640625" style="18" bestFit="1" customWidth="1"/>
    <col min="1024" max="1024" width="59.6640625" style="18" customWidth="1"/>
    <col min="1025" max="1025" width="11.6640625" style="18" customWidth="1"/>
    <col min="1026" max="1026" width="14.6640625" style="18" customWidth="1"/>
    <col min="1027" max="1027" width="15.6640625" style="18" customWidth="1"/>
    <col min="1028" max="1028" width="13.6640625" style="18" customWidth="1"/>
    <col min="1029" max="1029" width="18.6640625" style="18" customWidth="1"/>
    <col min="1030" max="1030" width="29.83203125" style="18" customWidth="1"/>
    <col min="1031" max="1031" width="19" style="18" customWidth="1"/>
    <col min="1032" max="1032" width="14.1640625" style="18" bestFit="1" customWidth="1"/>
    <col min="1033" max="1033" width="83.83203125" style="18" customWidth="1"/>
    <col min="1034" max="1034" width="28.33203125" style="18" customWidth="1"/>
    <col min="1035" max="1277" width="9.33203125" style="18"/>
    <col min="1278" max="1278" width="11.5" style="18" customWidth="1"/>
    <col min="1279" max="1279" width="15.6640625" style="18" bestFit="1" customWidth="1"/>
    <col min="1280" max="1280" width="59.6640625" style="18" customWidth="1"/>
    <col min="1281" max="1281" width="11.6640625" style="18" customWidth="1"/>
    <col min="1282" max="1282" width="14.6640625" style="18" customWidth="1"/>
    <col min="1283" max="1283" width="15.6640625" style="18" customWidth="1"/>
    <col min="1284" max="1284" width="13.6640625" style="18" customWidth="1"/>
    <col min="1285" max="1285" width="18.6640625" style="18" customWidth="1"/>
    <col min="1286" max="1286" width="29.83203125" style="18" customWidth="1"/>
    <col min="1287" max="1287" width="19" style="18" customWidth="1"/>
    <col min="1288" max="1288" width="14.1640625" style="18" bestFit="1" customWidth="1"/>
    <col min="1289" max="1289" width="83.83203125" style="18" customWidth="1"/>
    <col min="1290" max="1290" width="28.33203125" style="18" customWidth="1"/>
    <col min="1291" max="1533" width="9.33203125" style="18"/>
    <col min="1534" max="1534" width="11.5" style="18" customWidth="1"/>
    <col min="1535" max="1535" width="15.6640625" style="18" bestFit="1" customWidth="1"/>
    <col min="1536" max="1536" width="59.6640625" style="18" customWidth="1"/>
    <col min="1537" max="1537" width="11.6640625" style="18" customWidth="1"/>
    <col min="1538" max="1538" width="14.6640625" style="18" customWidth="1"/>
    <col min="1539" max="1539" width="15.6640625" style="18" customWidth="1"/>
    <col min="1540" max="1540" width="13.6640625" style="18" customWidth="1"/>
    <col min="1541" max="1541" width="18.6640625" style="18" customWidth="1"/>
    <col min="1542" max="1542" width="29.83203125" style="18" customWidth="1"/>
    <col min="1543" max="1543" width="19" style="18" customWidth="1"/>
    <col min="1544" max="1544" width="14.1640625" style="18" bestFit="1" customWidth="1"/>
    <col min="1545" max="1545" width="83.83203125" style="18" customWidth="1"/>
    <col min="1546" max="1546" width="28.33203125" style="18" customWidth="1"/>
    <col min="1547" max="1789" width="9.33203125" style="18"/>
    <col min="1790" max="1790" width="11.5" style="18" customWidth="1"/>
    <col min="1791" max="1791" width="15.6640625" style="18" bestFit="1" customWidth="1"/>
    <col min="1792" max="1792" width="59.6640625" style="18" customWidth="1"/>
    <col min="1793" max="1793" width="11.6640625" style="18" customWidth="1"/>
    <col min="1794" max="1794" width="14.6640625" style="18" customWidth="1"/>
    <col min="1795" max="1795" width="15.6640625" style="18" customWidth="1"/>
    <col min="1796" max="1796" width="13.6640625" style="18" customWidth="1"/>
    <col min="1797" max="1797" width="18.6640625" style="18" customWidth="1"/>
    <col min="1798" max="1798" width="29.83203125" style="18" customWidth="1"/>
    <col min="1799" max="1799" width="19" style="18" customWidth="1"/>
    <col min="1800" max="1800" width="14.1640625" style="18" bestFit="1" customWidth="1"/>
    <col min="1801" max="1801" width="83.83203125" style="18" customWidth="1"/>
    <col min="1802" max="1802" width="28.33203125" style="18" customWidth="1"/>
    <col min="1803" max="2045" width="9.33203125" style="18"/>
    <col min="2046" max="2046" width="11.5" style="18" customWidth="1"/>
    <col min="2047" max="2047" width="15.6640625" style="18" bestFit="1" customWidth="1"/>
    <col min="2048" max="2048" width="59.6640625" style="18" customWidth="1"/>
    <col min="2049" max="2049" width="11.6640625" style="18" customWidth="1"/>
    <col min="2050" max="2050" width="14.6640625" style="18" customWidth="1"/>
    <col min="2051" max="2051" width="15.6640625" style="18" customWidth="1"/>
    <col min="2052" max="2052" width="13.6640625" style="18" customWidth="1"/>
    <col min="2053" max="2053" width="18.6640625" style="18" customWidth="1"/>
    <col min="2054" max="2054" width="29.83203125" style="18" customWidth="1"/>
    <col min="2055" max="2055" width="19" style="18" customWidth="1"/>
    <col min="2056" max="2056" width="14.1640625" style="18" bestFit="1" customWidth="1"/>
    <col min="2057" max="2057" width="83.83203125" style="18" customWidth="1"/>
    <col min="2058" max="2058" width="28.33203125" style="18" customWidth="1"/>
    <col min="2059" max="2301" width="9.33203125" style="18"/>
    <col min="2302" max="2302" width="11.5" style="18" customWidth="1"/>
    <col min="2303" max="2303" width="15.6640625" style="18" bestFit="1" customWidth="1"/>
    <col min="2304" max="2304" width="59.6640625" style="18" customWidth="1"/>
    <col min="2305" max="2305" width="11.6640625" style="18" customWidth="1"/>
    <col min="2306" max="2306" width="14.6640625" style="18" customWidth="1"/>
    <col min="2307" max="2307" width="15.6640625" style="18" customWidth="1"/>
    <col min="2308" max="2308" width="13.6640625" style="18" customWidth="1"/>
    <col min="2309" max="2309" width="18.6640625" style="18" customWidth="1"/>
    <col min="2310" max="2310" width="29.83203125" style="18" customWidth="1"/>
    <col min="2311" max="2311" width="19" style="18" customWidth="1"/>
    <col min="2312" max="2312" width="14.1640625" style="18" bestFit="1" customWidth="1"/>
    <col min="2313" max="2313" width="83.83203125" style="18" customWidth="1"/>
    <col min="2314" max="2314" width="28.33203125" style="18" customWidth="1"/>
    <col min="2315" max="2557" width="9.33203125" style="18"/>
    <col min="2558" max="2558" width="11.5" style="18" customWidth="1"/>
    <col min="2559" max="2559" width="15.6640625" style="18" bestFit="1" customWidth="1"/>
    <col min="2560" max="2560" width="59.6640625" style="18" customWidth="1"/>
    <col min="2561" max="2561" width="11.6640625" style="18" customWidth="1"/>
    <col min="2562" max="2562" width="14.6640625" style="18" customWidth="1"/>
    <col min="2563" max="2563" width="15.6640625" style="18" customWidth="1"/>
    <col min="2564" max="2564" width="13.6640625" style="18" customWidth="1"/>
    <col min="2565" max="2565" width="18.6640625" style="18" customWidth="1"/>
    <col min="2566" max="2566" width="29.83203125" style="18" customWidth="1"/>
    <col min="2567" max="2567" width="19" style="18" customWidth="1"/>
    <col min="2568" max="2568" width="14.1640625" style="18" bestFit="1" customWidth="1"/>
    <col min="2569" max="2569" width="83.83203125" style="18" customWidth="1"/>
    <col min="2570" max="2570" width="28.33203125" style="18" customWidth="1"/>
    <col min="2571" max="2813" width="9.33203125" style="18"/>
    <col min="2814" max="2814" width="11.5" style="18" customWidth="1"/>
    <col min="2815" max="2815" width="15.6640625" style="18" bestFit="1" customWidth="1"/>
    <col min="2816" max="2816" width="59.6640625" style="18" customWidth="1"/>
    <col min="2817" max="2817" width="11.6640625" style="18" customWidth="1"/>
    <col min="2818" max="2818" width="14.6640625" style="18" customWidth="1"/>
    <col min="2819" max="2819" width="15.6640625" style="18" customWidth="1"/>
    <col min="2820" max="2820" width="13.6640625" style="18" customWidth="1"/>
    <col min="2821" max="2821" width="18.6640625" style="18" customWidth="1"/>
    <col min="2822" max="2822" width="29.83203125" style="18" customWidth="1"/>
    <col min="2823" max="2823" width="19" style="18" customWidth="1"/>
    <col min="2824" max="2824" width="14.1640625" style="18" bestFit="1" customWidth="1"/>
    <col min="2825" max="2825" width="83.83203125" style="18" customWidth="1"/>
    <col min="2826" max="2826" width="28.33203125" style="18" customWidth="1"/>
    <col min="2827" max="3069" width="9.33203125" style="18"/>
    <col min="3070" max="3070" width="11.5" style="18" customWidth="1"/>
    <col min="3071" max="3071" width="15.6640625" style="18" bestFit="1" customWidth="1"/>
    <col min="3072" max="3072" width="59.6640625" style="18" customWidth="1"/>
    <col min="3073" max="3073" width="11.6640625" style="18" customWidth="1"/>
    <col min="3074" max="3074" width="14.6640625" style="18" customWidth="1"/>
    <col min="3075" max="3075" width="15.6640625" style="18" customWidth="1"/>
    <col min="3076" max="3076" width="13.6640625" style="18" customWidth="1"/>
    <col min="3077" max="3077" width="18.6640625" style="18" customWidth="1"/>
    <col min="3078" max="3078" width="29.83203125" style="18" customWidth="1"/>
    <col min="3079" max="3079" width="19" style="18" customWidth="1"/>
    <col min="3080" max="3080" width="14.1640625" style="18" bestFit="1" customWidth="1"/>
    <col min="3081" max="3081" width="83.83203125" style="18" customWidth="1"/>
    <col min="3082" max="3082" width="28.33203125" style="18" customWidth="1"/>
    <col min="3083" max="3325" width="9.33203125" style="18"/>
    <col min="3326" max="3326" width="11.5" style="18" customWidth="1"/>
    <col min="3327" max="3327" width="15.6640625" style="18" bestFit="1" customWidth="1"/>
    <col min="3328" max="3328" width="59.6640625" style="18" customWidth="1"/>
    <col min="3329" max="3329" width="11.6640625" style="18" customWidth="1"/>
    <col min="3330" max="3330" width="14.6640625" style="18" customWidth="1"/>
    <col min="3331" max="3331" width="15.6640625" style="18" customWidth="1"/>
    <col min="3332" max="3332" width="13.6640625" style="18" customWidth="1"/>
    <col min="3333" max="3333" width="18.6640625" style="18" customWidth="1"/>
    <col min="3334" max="3334" width="29.83203125" style="18" customWidth="1"/>
    <col min="3335" max="3335" width="19" style="18" customWidth="1"/>
    <col min="3336" max="3336" width="14.1640625" style="18" bestFit="1" customWidth="1"/>
    <col min="3337" max="3337" width="83.83203125" style="18" customWidth="1"/>
    <col min="3338" max="3338" width="28.33203125" style="18" customWidth="1"/>
    <col min="3339" max="3581" width="9.33203125" style="18"/>
    <col min="3582" max="3582" width="11.5" style="18" customWidth="1"/>
    <col min="3583" max="3583" width="15.6640625" style="18" bestFit="1" customWidth="1"/>
    <col min="3584" max="3584" width="59.6640625" style="18" customWidth="1"/>
    <col min="3585" max="3585" width="11.6640625" style="18" customWidth="1"/>
    <col min="3586" max="3586" width="14.6640625" style="18" customWidth="1"/>
    <col min="3587" max="3587" width="15.6640625" style="18" customWidth="1"/>
    <col min="3588" max="3588" width="13.6640625" style="18" customWidth="1"/>
    <col min="3589" max="3589" width="18.6640625" style="18" customWidth="1"/>
    <col min="3590" max="3590" width="29.83203125" style="18" customWidth="1"/>
    <col min="3591" max="3591" width="19" style="18" customWidth="1"/>
    <col min="3592" max="3592" width="14.1640625" style="18" bestFit="1" customWidth="1"/>
    <col min="3593" max="3593" width="83.83203125" style="18" customWidth="1"/>
    <col min="3594" max="3594" width="28.33203125" style="18" customWidth="1"/>
    <col min="3595" max="3837" width="9.33203125" style="18"/>
    <col min="3838" max="3838" width="11.5" style="18" customWidth="1"/>
    <col min="3839" max="3839" width="15.6640625" style="18" bestFit="1" customWidth="1"/>
    <col min="3840" max="3840" width="59.6640625" style="18" customWidth="1"/>
    <col min="3841" max="3841" width="11.6640625" style="18" customWidth="1"/>
    <col min="3842" max="3842" width="14.6640625" style="18" customWidth="1"/>
    <col min="3843" max="3843" width="15.6640625" style="18" customWidth="1"/>
    <col min="3844" max="3844" width="13.6640625" style="18" customWidth="1"/>
    <col min="3845" max="3845" width="18.6640625" style="18" customWidth="1"/>
    <col min="3846" max="3846" width="29.83203125" style="18" customWidth="1"/>
    <col min="3847" max="3847" width="19" style="18" customWidth="1"/>
    <col min="3848" max="3848" width="14.1640625" style="18" bestFit="1" customWidth="1"/>
    <col min="3849" max="3849" width="83.83203125" style="18" customWidth="1"/>
    <col min="3850" max="3850" width="28.33203125" style="18" customWidth="1"/>
    <col min="3851" max="4093" width="9.33203125" style="18"/>
    <col min="4094" max="4094" width="11.5" style="18" customWidth="1"/>
    <col min="4095" max="4095" width="15.6640625" style="18" bestFit="1" customWidth="1"/>
    <col min="4096" max="4096" width="59.6640625" style="18" customWidth="1"/>
    <col min="4097" max="4097" width="11.6640625" style="18" customWidth="1"/>
    <col min="4098" max="4098" width="14.6640625" style="18" customWidth="1"/>
    <col min="4099" max="4099" width="15.6640625" style="18" customWidth="1"/>
    <col min="4100" max="4100" width="13.6640625" style="18" customWidth="1"/>
    <col min="4101" max="4101" width="18.6640625" style="18" customWidth="1"/>
    <col min="4102" max="4102" width="29.83203125" style="18" customWidth="1"/>
    <col min="4103" max="4103" width="19" style="18" customWidth="1"/>
    <col min="4104" max="4104" width="14.1640625" style="18" bestFit="1" customWidth="1"/>
    <col min="4105" max="4105" width="83.83203125" style="18" customWidth="1"/>
    <col min="4106" max="4106" width="28.33203125" style="18" customWidth="1"/>
    <col min="4107" max="4349" width="9.33203125" style="18"/>
    <col min="4350" max="4350" width="11.5" style="18" customWidth="1"/>
    <col min="4351" max="4351" width="15.6640625" style="18" bestFit="1" customWidth="1"/>
    <col min="4352" max="4352" width="59.6640625" style="18" customWidth="1"/>
    <col min="4353" max="4353" width="11.6640625" style="18" customWidth="1"/>
    <col min="4354" max="4354" width="14.6640625" style="18" customWidth="1"/>
    <col min="4355" max="4355" width="15.6640625" style="18" customWidth="1"/>
    <col min="4356" max="4356" width="13.6640625" style="18" customWidth="1"/>
    <col min="4357" max="4357" width="18.6640625" style="18" customWidth="1"/>
    <col min="4358" max="4358" width="29.83203125" style="18" customWidth="1"/>
    <col min="4359" max="4359" width="19" style="18" customWidth="1"/>
    <col min="4360" max="4360" width="14.1640625" style="18" bestFit="1" customWidth="1"/>
    <col min="4361" max="4361" width="83.83203125" style="18" customWidth="1"/>
    <col min="4362" max="4362" width="28.33203125" style="18" customWidth="1"/>
    <col min="4363" max="4605" width="9.33203125" style="18"/>
    <col min="4606" max="4606" width="11.5" style="18" customWidth="1"/>
    <col min="4607" max="4607" width="15.6640625" style="18" bestFit="1" customWidth="1"/>
    <col min="4608" max="4608" width="59.6640625" style="18" customWidth="1"/>
    <col min="4609" max="4609" width="11.6640625" style="18" customWidth="1"/>
    <col min="4610" max="4610" width="14.6640625" style="18" customWidth="1"/>
    <col min="4611" max="4611" width="15.6640625" style="18" customWidth="1"/>
    <col min="4612" max="4612" width="13.6640625" style="18" customWidth="1"/>
    <col min="4613" max="4613" width="18.6640625" style="18" customWidth="1"/>
    <col min="4614" max="4614" width="29.83203125" style="18" customWidth="1"/>
    <col min="4615" max="4615" width="19" style="18" customWidth="1"/>
    <col min="4616" max="4616" width="14.1640625" style="18" bestFit="1" customWidth="1"/>
    <col min="4617" max="4617" width="83.83203125" style="18" customWidth="1"/>
    <col min="4618" max="4618" width="28.33203125" style="18" customWidth="1"/>
    <col min="4619" max="4861" width="9.33203125" style="18"/>
    <col min="4862" max="4862" width="11.5" style="18" customWidth="1"/>
    <col min="4863" max="4863" width="15.6640625" style="18" bestFit="1" customWidth="1"/>
    <col min="4864" max="4864" width="59.6640625" style="18" customWidth="1"/>
    <col min="4865" max="4865" width="11.6640625" style="18" customWidth="1"/>
    <col min="4866" max="4866" width="14.6640625" style="18" customWidth="1"/>
    <col min="4867" max="4867" width="15.6640625" style="18" customWidth="1"/>
    <col min="4868" max="4868" width="13.6640625" style="18" customWidth="1"/>
    <col min="4869" max="4869" width="18.6640625" style="18" customWidth="1"/>
    <col min="4870" max="4870" width="29.83203125" style="18" customWidth="1"/>
    <col min="4871" max="4871" width="19" style="18" customWidth="1"/>
    <col min="4872" max="4872" width="14.1640625" style="18" bestFit="1" customWidth="1"/>
    <col min="4873" max="4873" width="83.83203125" style="18" customWidth="1"/>
    <col min="4874" max="4874" width="28.33203125" style="18" customWidth="1"/>
    <col min="4875" max="5117" width="9.33203125" style="18"/>
    <col min="5118" max="5118" width="11.5" style="18" customWidth="1"/>
    <col min="5119" max="5119" width="15.6640625" style="18" bestFit="1" customWidth="1"/>
    <col min="5120" max="5120" width="59.6640625" style="18" customWidth="1"/>
    <col min="5121" max="5121" width="11.6640625" style="18" customWidth="1"/>
    <col min="5122" max="5122" width="14.6640625" style="18" customWidth="1"/>
    <col min="5123" max="5123" width="15.6640625" style="18" customWidth="1"/>
    <col min="5124" max="5124" width="13.6640625" style="18" customWidth="1"/>
    <col min="5125" max="5125" width="18.6640625" style="18" customWidth="1"/>
    <col min="5126" max="5126" width="29.83203125" style="18" customWidth="1"/>
    <col min="5127" max="5127" width="19" style="18" customWidth="1"/>
    <col min="5128" max="5128" width="14.1640625" style="18" bestFit="1" customWidth="1"/>
    <col min="5129" max="5129" width="83.83203125" style="18" customWidth="1"/>
    <col min="5130" max="5130" width="28.33203125" style="18" customWidth="1"/>
    <col min="5131" max="5373" width="9.33203125" style="18"/>
    <col min="5374" max="5374" width="11.5" style="18" customWidth="1"/>
    <col min="5375" max="5375" width="15.6640625" style="18" bestFit="1" customWidth="1"/>
    <col min="5376" max="5376" width="59.6640625" style="18" customWidth="1"/>
    <col min="5377" max="5377" width="11.6640625" style="18" customWidth="1"/>
    <col min="5378" max="5378" width="14.6640625" style="18" customWidth="1"/>
    <col min="5379" max="5379" width="15.6640625" style="18" customWidth="1"/>
    <col min="5380" max="5380" width="13.6640625" style="18" customWidth="1"/>
    <col min="5381" max="5381" width="18.6640625" style="18" customWidth="1"/>
    <col min="5382" max="5382" width="29.83203125" style="18" customWidth="1"/>
    <col min="5383" max="5383" width="19" style="18" customWidth="1"/>
    <col min="5384" max="5384" width="14.1640625" style="18" bestFit="1" customWidth="1"/>
    <col min="5385" max="5385" width="83.83203125" style="18" customWidth="1"/>
    <col min="5386" max="5386" width="28.33203125" style="18" customWidth="1"/>
    <col min="5387" max="5629" width="9.33203125" style="18"/>
    <col min="5630" max="5630" width="11.5" style="18" customWidth="1"/>
    <col min="5631" max="5631" width="15.6640625" style="18" bestFit="1" customWidth="1"/>
    <col min="5632" max="5632" width="59.6640625" style="18" customWidth="1"/>
    <col min="5633" max="5633" width="11.6640625" style="18" customWidth="1"/>
    <col min="5634" max="5634" width="14.6640625" style="18" customWidth="1"/>
    <col min="5635" max="5635" width="15.6640625" style="18" customWidth="1"/>
    <col min="5636" max="5636" width="13.6640625" style="18" customWidth="1"/>
    <col min="5637" max="5637" width="18.6640625" style="18" customWidth="1"/>
    <col min="5638" max="5638" width="29.83203125" style="18" customWidth="1"/>
    <col min="5639" max="5639" width="19" style="18" customWidth="1"/>
    <col min="5640" max="5640" width="14.1640625" style="18" bestFit="1" customWidth="1"/>
    <col min="5641" max="5641" width="83.83203125" style="18" customWidth="1"/>
    <col min="5642" max="5642" width="28.33203125" style="18" customWidth="1"/>
    <col min="5643" max="5885" width="9.33203125" style="18"/>
    <col min="5886" max="5886" width="11.5" style="18" customWidth="1"/>
    <col min="5887" max="5887" width="15.6640625" style="18" bestFit="1" customWidth="1"/>
    <col min="5888" max="5888" width="59.6640625" style="18" customWidth="1"/>
    <col min="5889" max="5889" width="11.6640625" style="18" customWidth="1"/>
    <col min="5890" max="5890" width="14.6640625" style="18" customWidth="1"/>
    <col min="5891" max="5891" width="15.6640625" style="18" customWidth="1"/>
    <col min="5892" max="5892" width="13.6640625" style="18" customWidth="1"/>
    <col min="5893" max="5893" width="18.6640625" style="18" customWidth="1"/>
    <col min="5894" max="5894" width="29.83203125" style="18" customWidth="1"/>
    <col min="5895" max="5895" width="19" style="18" customWidth="1"/>
    <col min="5896" max="5896" width="14.1640625" style="18" bestFit="1" customWidth="1"/>
    <col min="5897" max="5897" width="83.83203125" style="18" customWidth="1"/>
    <col min="5898" max="5898" width="28.33203125" style="18" customWidth="1"/>
    <col min="5899" max="6141" width="9.33203125" style="18"/>
    <col min="6142" max="6142" width="11.5" style="18" customWidth="1"/>
    <col min="6143" max="6143" width="15.6640625" style="18" bestFit="1" customWidth="1"/>
    <col min="6144" max="6144" width="59.6640625" style="18" customWidth="1"/>
    <col min="6145" max="6145" width="11.6640625" style="18" customWidth="1"/>
    <col min="6146" max="6146" width="14.6640625" style="18" customWidth="1"/>
    <col min="6147" max="6147" width="15.6640625" style="18" customWidth="1"/>
    <col min="6148" max="6148" width="13.6640625" style="18" customWidth="1"/>
    <col min="6149" max="6149" width="18.6640625" style="18" customWidth="1"/>
    <col min="6150" max="6150" width="29.83203125" style="18" customWidth="1"/>
    <col min="6151" max="6151" width="19" style="18" customWidth="1"/>
    <col min="6152" max="6152" width="14.1640625" style="18" bestFit="1" customWidth="1"/>
    <col min="6153" max="6153" width="83.83203125" style="18" customWidth="1"/>
    <col min="6154" max="6154" width="28.33203125" style="18" customWidth="1"/>
    <col min="6155" max="6397" width="9.33203125" style="18"/>
    <col min="6398" max="6398" width="11.5" style="18" customWidth="1"/>
    <col min="6399" max="6399" width="15.6640625" style="18" bestFit="1" customWidth="1"/>
    <col min="6400" max="6400" width="59.6640625" style="18" customWidth="1"/>
    <col min="6401" max="6401" width="11.6640625" style="18" customWidth="1"/>
    <col min="6402" max="6402" width="14.6640625" style="18" customWidth="1"/>
    <col min="6403" max="6403" width="15.6640625" style="18" customWidth="1"/>
    <col min="6404" max="6404" width="13.6640625" style="18" customWidth="1"/>
    <col min="6405" max="6405" width="18.6640625" style="18" customWidth="1"/>
    <col min="6406" max="6406" width="29.83203125" style="18" customWidth="1"/>
    <col min="6407" max="6407" width="19" style="18" customWidth="1"/>
    <col min="6408" max="6408" width="14.1640625" style="18" bestFit="1" customWidth="1"/>
    <col min="6409" max="6409" width="83.83203125" style="18" customWidth="1"/>
    <col min="6410" max="6410" width="28.33203125" style="18" customWidth="1"/>
    <col min="6411" max="6653" width="9.33203125" style="18"/>
    <col min="6654" max="6654" width="11.5" style="18" customWidth="1"/>
    <col min="6655" max="6655" width="15.6640625" style="18" bestFit="1" customWidth="1"/>
    <col min="6656" max="6656" width="59.6640625" style="18" customWidth="1"/>
    <col min="6657" max="6657" width="11.6640625" style="18" customWidth="1"/>
    <col min="6658" max="6658" width="14.6640625" style="18" customWidth="1"/>
    <col min="6659" max="6659" width="15.6640625" style="18" customWidth="1"/>
    <col min="6660" max="6660" width="13.6640625" style="18" customWidth="1"/>
    <col min="6661" max="6661" width="18.6640625" style="18" customWidth="1"/>
    <col min="6662" max="6662" width="29.83203125" style="18" customWidth="1"/>
    <col min="6663" max="6663" width="19" style="18" customWidth="1"/>
    <col min="6664" max="6664" width="14.1640625" style="18" bestFit="1" customWidth="1"/>
    <col min="6665" max="6665" width="83.83203125" style="18" customWidth="1"/>
    <col min="6666" max="6666" width="28.33203125" style="18" customWidth="1"/>
    <col min="6667" max="6909" width="9.33203125" style="18"/>
    <col min="6910" max="6910" width="11.5" style="18" customWidth="1"/>
    <col min="6911" max="6911" width="15.6640625" style="18" bestFit="1" customWidth="1"/>
    <col min="6912" max="6912" width="59.6640625" style="18" customWidth="1"/>
    <col min="6913" max="6913" width="11.6640625" style="18" customWidth="1"/>
    <col min="6914" max="6914" width="14.6640625" style="18" customWidth="1"/>
    <col min="6915" max="6915" width="15.6640625" style="18" customWidth="1"/>
    <col min="6916" max="6916" width="13.6640625" style="18" customWidth="1"/>
    <col min="6917" max="6917" width="18.6640625" style="18" customWidth="1"/>
    <col min="6918" max="6918" width="29.83203125" style="18" customWidth="1"/>
    <col min="6919" max="6919" width="19" style="18" customWidth="1"/>
    <col min="6920" max="6920" width="14.1640625" style="18" bestFit="1" customWidth="1"/>
    <col min="6921" max="6921" width="83.83203125" style="18" customWidth="1"/>
    <col min="6922" max="6922" width="28.33203125" style="18" customWidth="1"/>
    <col min="6923" max="7165" width="9.33203125" style="18"/>
    <col min="7166" max="7166" width="11.5" style="18" customWidth="1"/>
    <col min="7167" max="7167" width="15.6640625" style="18" bestFit="1" customWidth="1"/>
    <col min="7168" max="7168" width="59.6640625" style="18" customWidth="1"/>
    <col min="7169" max="7169" width="11.6640625" style="18" customWidth="1"/>
    <col min="7170" max="7170" width="14.6640625" style="18" customWidth="1"/>
    <col min="7171" max="7171" width="15.6640625" style="18" customWidth="1"/>
    <col min="7172" max="7172" width="13.6640625" style="18" customWidth="1"/>
    <col min="7173" max="7173" width="18.6640625" style="18" customWidth="1"/>
    <col min="7174" max="7174" width="29.83203125" style="18" customWidth="1"/>
    <col min="7175" max="7175" width="19" style="18" customWidth="1"/>
    <col min="7176" max="7176" width="14.1640625" style="18" bestFit="1" customWidth="1"/>
    <col min="7177" max="7177" width="83.83203125" style="18" customWidth="1"/>
    <col min="7178" max="7178" width="28.33203125" style="18" customWidth="1"/>
    <col min="7179" max="7421" width="9.33203125" style="18"/>
    <col min="7422" max="7422" width="11.5" style="18" customWidth="1"/>
    <col min="7423" max="7423" width="15.6640625" style="18" bestFit="1" customWidth="1"/>
    <col min="7424" max="7424" width="59.6640625" style="18" customWidth="1"/>
    <col min="7425" max="7425" width="11.6640625" style="18" customWidth="1"/>
    <col min="7426" max="7426" width="14.6640625" style="18" customWidth="1"/>
    <col min="7427" max="7427" width="15.6640625" style="18" customWidth="1"/>
    <col min="7428" max="7428" width="13.6640625" style="18" customWidth="1"/>
    <col min="7429" max="7429" width="18.6640625" style="18" customWidth="1"/>
    <col min="7430" max="7430" width="29.83203125" style="18" customWidth="1"/>
    <col min="7431" max="7431" width="19" style="18" customWidth="1"/>
    <col min="7432" max="7432" width="14.1640625" style="18" bestFit="1" customWidth="1"/>
    <col min="7433" max="7433" width="83.83203125" style="18" customWidth="1"/>
    <col min="7434" max="7434" width="28.33203125" style="18" customWidth="1"/>
    <col min="7435" max="7677" width="9.33203125" style="18"/>
    <col min="7678" max="7678" width="11.5" style="18" customWidth="1"/>
    <col min="7679" max="7679" width="15.6640625" style="18" bestFit="1" customWidth="1"/>
    <col min="7680" max="7680" width="59.6640625" style="18" customWidth="1"/>
    <col min="7681" max="7681" width="11.6640625" style="18" customWidth="1"/>
    <col min="7682" max="7682" width="14.6640625" style="18" customWidth="1"/>
    <col min="7683" max="7683" width="15.6640625" style="18" customWidth="1"/>
    <col min="7684" max="7684" width="13.6640625" style="18" customWidth="1"/>
    <col min="7685" max="7685" width="18.6640625" style="18" customWidth="1"/>
    <col min="7686" max="7686" width="29.83203125" style="18" customWidth="1"/>
    <col min="7687" max="7687" width="19" style="18" customWidth="1"/>
    <col min="7688" max="7688" width="14.1640625" style="18" bestFit="1" customWidth="1"/>
    <col min="7689" max="7689" width="83.83203125" style="18" customWidth="1"/>
    <col min="7690" max="7690" width="28.33203125" style="18" customWidth="1"/>
    <col min="7691" max="7933" width="9.33203125" style="18"/>
    <col min="7934" max="7934" width="11.5" style="18" customWidth="1"/>
    <col min="7935" max="7935" width="15.6640625" style="18" bestFit="1" customWidth="1"/>
    <col min="7936" max="7936" width="59.6640625" style="18" customWidth="1"/>
    <col min="7937" max="7937" width="11.6640625" style="18" customWidth="1"/>
    <col min="7938" max="7938" width="14.6640625" style="18" customWidth="1"/>
    <col min="7939" max="7939" width="15.6640625" style="18" customWidth="1"/>
    <col min="7940" max="7940" width="13.6640625" style="18" customWidth="1"/>
    <col min="7941" max="7941" width="18.6640625" style="18" customWidth="1"/>
    <col min="7942" max="7942" width="29.83203125" style="18" customWidth="1"/>
    <col min="7943" max="7943" width="19" style="18" customWidth="1"/>
    <col min="7944" max="7944" width="14.1640625" style="18" bestFit="1" customWidth="1"/>
    <col min="7945" max="7945" width="83.83203125" style="18" customWidth="1"/>
    <col min="7946" max="7946" width="28.33203125" style="18" customWidth="1"/>
    <col min="7947" max="8189" width="9.33203125" style="18"/>
    <col min="8190" max="8190" width="11.5" style="18" customWidth="1"/>
    <col min="8191" max="8191" width="15.6640625" style="18" bestFit="1" customWidth="1"/>
    <col min="8192" max="8192" width="59.6640625" style="18" customWidth="1"/>
    <col min="8193" max="8193" width="11.6640625" style="18" customWidth="1"/>
    <col min="8194" max="8194" width="14.6640625" style="18" customWidth="1"/>
    <col min="8195" max="8195" width="15.6640625" style="18" customWidth="1"/>
    <col min="8196" max="8196" width="13.6640625" style="18" customWidth="1"/>
    <col min="8197" max="8197" width="18.6640625" style="18" customWidth="1"/>
    <col min="8198" max="8198" width="29.83203125" style="18" customWidth="1"/>
    <col min="8199" max="8199" width="19" style="18" customWidth="1"/>
    <col min="8200" max="8200" width="14.1640625" style="18" bestFit="1" customWidth="1"/>
    <col min="8201" max="8201" width="83.83203125" style="18" customWidth="1"/>
    <col min="8202" max="8202" width="28.33203125" style="18" customWidth="1"/>
    <col min="8203" max="8445" width="9.33203125" style="18"/>
    <col min="8446" max="8446" width="11.5" style="18" customWidth="1"/>
    <col min="8447" max="8447" width="15.6640625" style="18" bestFit="1" customWidth="1"/>
    <col min="8448" max="8448" width="59.6640625" style="18" customWidth="1"/>
    <col min="8449" max="8449" width="11.6640625" style="18" customWidth="1"/>
    <col min="8450" max="8450" width="14.6640625" style="18" customWidth="1"/>
    <col min="8451" max="8451" width="15.6640625" style="18" customWidth="1"/>
    <col min="8452" max="8452" width="13.6640625" style="18" customWidth="1"/>
    <col min="8453" max="8453" width="18.6640625" style="18" customWidth="1"/>
    <col min="8454" max="8454" width="29.83203125" style="18" customWidth="1"/>
    <col min="8455" max="8455" width="19" style="18" customWidth="1"/>
    <col min="8456" max="8456" width="14.1640625" style="18" bestFit="1" customWidth="1"/>
    <col min="8457" max="8457" width="83.83203125" style="18" customWidth="1"/>
    <col min="8458" max="8458" width="28.33203125" style="18" customWidth="1"/>
    <col min="8459" max="8701" width="9.33203125" style="18"/>
    <col min="8702" max="8702" width="11.5" style="18" customWidth="1"/>
    <col min="8703" max="8703" width="15.6640625" style="18" bestFit="1" customWidth="1"/>
    <col min="8704" max="8704" width="59.6640625" style="18" customWidth="1"/>
    <col min="8705" max="8705" width="11.6640625" style="18" customWidth="1"/>
    <col min="8706" max="8706" width="14.6640625" style="18" customWidth="1"/>
    <col min="8707" max="8707" width="15.6640625" style="18" customWidth="1"/>
    <col min="8708" max="8708" width="13.6640625" style="18" customWidth="1"/>
    <col min="8709" max="8709" width="18.6640625" style="18" customWidth="1"/>
    <col min="8710" max="8710" width="29.83203125" style="18" customWidth="1"/>
    <col min="8711" max="8711" width="19" style="18" customWidth="1"/>
    <col min="8712" max="8712" width="14.1640625" style="18" bestFit="1" customWidth="1"/>
    <col min="8713" max="8713" width="83.83203125" style="18" customWidth="1"/>
    <col min="8714" max="8714" width="28.33203125" style="18" customWidth="1"/>
    <col min="8715" max="8957" width="9.33203125" style="18"/>
    <col min="8958" max="8958" width="11.5" style="18" customWidth="1"/>
    <col min="8959" max="8959" width="15.6640625" style="18" bestFit="1" customWidth="1"/>
    <col min="8960" max="8960" width="59.6640625" style="18" customWidth="1"/>
    <col min="8961" max="8961" width="11.6640625" style="18" customWidth="1"/>
    <col min="8962" max="8962" width="14.6640625" style="18" customWidth="1"/>
    <col min="8963" max="8963" width="15.6640625" style="18" customWidth="1"/>
    <col min="8964" max="8964" width="13.6640625" style="18" customWidth="1"/>
    <col min="8965" max="8965" width="18.6640625" style="18" customWidth="1"/>
    <col min="8966" max="8966" width="29.83203125" style="18" customWidth="1"/>
    <col min="8967" max="8967" width="19" style="18" customWidth="1"/>
    <col min="8968" max="8968" width="14.1640625" style="18" bestFit="1" customWidth="1"/>
    <col min="8969" max="8969" width="83.83203125" style="18" customWidth="1"/>
    <col min="8970" max="8970" width="28.33203125" style="18" customWidth="1"/>
    <col min="8971" max="9213" width="9.33203125" style="18"/>
    <col min="9214" max="9214" width="11.5" style="18" customWidth="1"/>
    <col min="9215" max="9215" width="15.6640625" style="18" bestFit="1" customWidth="1"/>
    <col min="9216" max="9216" width="59.6640625" style="18" customWidth="1"/>
    <col min="9217" max="9217" width="11.6640625" style="18" customWidth="1"/>
    <col min="9218" max="9218" width="14.6640625" style="18" customWidth="1"/>
    <col min="9219" max="9219" width="15.6640625" style="18" customWidth="1"/>
    <col min="9220" max="9220" width="13.6640625" style="18" customWidth="1"/>
    <col min="9221" max="9221" width="18.6640625" style="18" customWidth="1"/>
    <col min="9222" max="9222" width="29.83203125" style="18" customWidth="1"/>
    <col min="9223" max="9223" width="19" style="18" customWidth="1"/>
    <col min="9224" max="9224" width="14.1640625" style="18" bestFit="1" customWidth="1"/>
    <col min="9225" max="9225" width="83.83203125" style="18" customWidth="1"/>
    <col min="9226" max="9226" width="28.33203125" style="18" customWidth="1"/>
    <col min="9227" max="9469" width="9.33203125" style="18"/>
    <col min="9470" max="9470" width="11.5" style="18" customWidth="1"/>
    <col min="9471" max="9471" width="15.6640625" style="18" bestFit="1" customWidth="1"/>
    <col min="9472" max="9472" width="59.6640625" style="18" customWidth="1"/>
    <col min="9473" max="9473" width="11.6640625" style="18" customWidth="1"/>
    <col min="9474" max="9474" width="14.6640625" style="18" customWidth="1"/>
    <col min="9475" max="9475" width="15.6640625" style="18" customWidth="1"/>
    <col min="9476" max="9476" width="13.6640625" style="18" customWidth="1"/>
    <col min="9477" max="9477" width="18.6640625" style="18" customWidth="1"/>
    <col min="9478" max="9478" width="29.83203125" style="18" customWidth="1"/>
    <col min="9479" max="9479" width="19" style="18" customWidth="1"/>
    <col min="9480" max="9480" width="14.1640625" style="18" bestFit="1" customWidth="1"/>
    <col min="9481" max="9481" width="83.83203125" style="18" customWidth="1"/>
    <col min="9482" max="9482" width="28.33203125" style="18" customWidth="1"/>
    <col min="9483" max="9725" width="9.33203125" style="18"/>
    <col min="9726" max="9726" width="11.5" style="18" customWidth="1"/>
    <col min="9727" max="9727" width="15.6640625" style="18" bestFit="1" customWidth="1"/>
    <col min="9728" max="9728" width="59.6640625" style="18" customWidth="1"/>
    <col min="9729" max="9729" width="11.6640625" style="18" customWidth="1"/>
    <col min="9730" max="9730" width="14.6640625" style="18" customWidth="1"/>
    <col min="9731" max="9731" width="15.6640625" style="18" customWidth="1"/>
    <col min="9732" max="9732" width="13.6640625" style="18" customWidth="1"/>
    <col min="9733" max="9733" width="18.6640625" style="18" customWidth="1"/>
    <col min="9734" max="9734" width="29.83203125" style="18" customWidth="1"/>
    <col min="9735" max="9735" width="19" style="18" customWidth="1"/>
    <col min="9736" max="9736" width="14.1640625" style="18" bestFit="1" customWidth="1"/>
    <col min="9737" max="9737" width="83.83203125" style="18" customWidth="1"/>
    <col min="9738" max="9738" width="28.33203125" style="18" customWidth="1"/>
    <col min="9739" max="9981" width="9.33203125" style="18"/>
    <col min="9982" max="9982" width="11.5" style="18" customWidth="1"/>
    <col min="9983" max="9983" width="15.6640625" style="18" bestFit="1" customWidth="1"/>
    <col min="9984" max="9984" width="59.6640625" style="18" customWidth="1"/>
    <col min="9985" max="9985" width="11.6640625" style="18" customWidth="1"/>
    <col min="9986" max="9986" width="14.6640625" style="18" customWidth="1"/>
    <col min="9987" max="9987" width="15.6640625" style="18" customWidth="1"/>
    <col min="9988" max="9988" width="13.6640625" style="18" customWidth="1"/>
    <col min="9989" max="9989" width="18.6640625" style="18" customWidth="1"/>
    <col min="9990" max="9990" width="29.83203125" style="18" customWidth="1"/>
    <col min="9991" max="9991" width="19" style="18" customWidth="1"/>
    <col min="9992" max="9992" width="14.1640625" style="18" bestFit="1" customWidth="1"/>
    <col min="9993" max="9993" width="83.83203125" style="18" customWidth="1"/>
    <col min="9994" max="9994" width="28.33203125" style="18" customWidth="1"/>
    <col min="9995" max="10237" width="9.33203125" style="18"/>
    <col min="10238" max="10238" width="11.5" style="18" customWidth="1"/>
    <col min="10239" max="10239" width="15.6640625" style="18" bestFit="1" customWidth="1"/>
    <col min="10240" max="10240" width="59.6640625" style="18" customWidth="1"/>
    <col min="10241" max="10241" width="11.6640625" style="18" customWidth="1"/>
    <col min="10242" max="10242" width="14.6640625" style="18" customWidth="1"/>
    <col min="10243" max="10243" width="15.6640625" style="18" customWidth="1"/>
    <col min="10244" max="10244" width="13.6640625" style="18" customWidth="1"/>
    <col min="10245" max="10245" width="18.6640625" style="18" customWidth="1"/>
    <col min="10246" max="10246" width="29.83203125" style="18" customWidth="1"/>
    <col min="10247" max="10247" width="19" style="18" customWidth="1"/>
    <col min="10248" max="10248" width="14.1640625" style="18" bestFit="1" customWidth="1"/>
    <col min="10249" max="10249" width="83.83203125" style="18" customWidth="1"/>
    <col min="10250" max="10250" width="28.33203125" style="18" customWidth="1"/>
    <col min="10251" max="10493" width="9.33203125" style="18"/>
    <col min="10494" max="10494" width="11.5" style="18" customWidth="1"/>
    <col min="10495" max="10495" width="15.6640625" style="18" bestFit="1" customWidth="1"/>
    <col min="10496" max="10496" width="59.6640625" style="18" customWidth="1"/>
    <col min="10497" max="10497" width="11.6640625" style="18" customWidth="1"/>
    <col min="10498" max="10498" width="14.6640625" style="18" customWidth="1"/>
    <col min="10499" max="10499" width="15.6640625" style="18" customWidth="1"/>
    <col min="10500" max="10500" width="13.6640625" style="18" customWidth="1"/>
    <col min="10501" max="10501" width="18.6640625" style="18" customWidth="1"/>
    <col min="10502" max="10502" width="29.83203125" style="18" customWidth="1"/>
    <col min="10503" max="10503" width="19" style="18" customWidth="1"/>
    <col min="10504" max="10504" width="14.1640625" style="18" bestFit="1" customWidth="1"/>
    <col min="10505" max="10505" width="83.83203125" style="18" customWidth="1"/>
    <col min="10506" max="10506" width="28.33203125" style="18" customWidth="1"/>
    <col min="10507" max="10749" width="9.33203125" style="18"/>
    <col min="10750" max="10750" width="11.5" style="18" customWidth="1"/>
    <col min="10751" max="10751" width="15.6640625" style="18" bestFit="1" customWidth="1"/>
    <col min="10752" max="10752" width="59.6640625" style="18" customWidth="1"/>
    <col min="10753" max="10753" width="11.6640625" style="18" customWidth="1"/>
    <col min="10754" max="10754" width="14.6640625" style="18" customWidth="1"/>
    <col min="10755" max="10755" width="15.6640625" style="18" customWidth="1"/>
    <col min="10756" max="10756" width="13.6640625" style="18" customWidth="1"/>
    <col min="10757" max="10757" width="18.6640625" style="18" customWidth="1"/>
    <col min="10758" max="10758" width="29.83203125" style="18" customWidth="1"/>
    <col min="10759" max="10759" width="19" style="18" customWidth="1"/>
    <col min="10760" max="10760" width="14.1640625" style="18" bestFit="1" customWidth="1"/>
    <col min="10761" max="10761" width="83.83203125" style="18" customWidth="1"/>
    <col min="10762" max="10762" width="28.33203125" style="18" customWidth="1"/>
    <col min="10763" max="11005" width="9.33203125" style="18"/>
    <col min="11006" max="11006" width="11.5" style="18" customWidth="1"/>
    <col min="11007" max="11007" width="15.6640625" style="18" bestFit="1" customWidth="1"/>
    <col min="11008" max="11008" width="59.6640625" style="18" customWidth="1"/>
    <col min="11009" max="11009" width="11.6640625" style="18" customWidth="1"/>
    <col min="11010" max="11010" width="14.6640625" style="18" customWidth="1"/>
    <col min="11011" max="11011" width="15.6640625" style="18" customWidth="1"/>
    <col min="11012" max="11012" width="13.6640625" style="18" customWidth="1"/>
    <col min="11013" max="11013" width="18.6640625" style="18" customWidth="1"/>
    <col min="11014" max="11014" width="29.83203125" style="18" customWidth="1"/>
    <col min="11015" max="11015" width="19" style="18" customWidth="1"/>
    <col min="11016" max="11016" width="14.1640625" style="18" bestFit="1" customWidth="1"/>
    <col min="11017" max="11017" width="83.83203125" style="18" customWidth="1"/>
    <col min="11018" max="11018" width="28.33203125" style="18" customWidth="1"/>
    <col min="11019" max="11261" width="9.33203125" style="18"/>
    <col min="11262" max="11262" width="11.5" style="18" customWidth="1"/>
    <col min="11263" max="11263" width="15.6640625" style="18" bestFit="1" customWidth="1"/>
    <col min="11264" max="11264" width="59.6640625" style="18" customWidth="1"/>
    <col min="11265" max="11265" width="11.6640625" style="18" customWidth="1"/>
    <col min="11266" max="11266" width="14.6640625" style="18" customWidth="1"/>
    <col min="11267" max="11267" width="15.6640625" style="18" customWidth="1"/>
    <col min="11268" max="11268" width="13.6640625" style="18" customWidth="1"/>
    <col min="11269" max="11269" width="18.6640625" style="18" customWidth="1"/>
    <col min="11270" max="11270" width="29.83203125" style="18" customWidth="1"/>
    <col min="11271" max="11271" width="19" style="18" customWidth="1"/>
    <col min="11272" max="11272" width="14.1640625" style="18" bestFit="1" customWidth="1"/>
    <col min="11273" max="11273" width="83.83203125" style="18" customWidth="1"/>
    <col min="11274" max="11274" width="28.33203125" style="18" customWidth="1"/>
    <col min="11275" max="11517" width="9.33203125" style="18"/>
    <col min="11518" max="11518" width="11.5" style="18" customWidth="1"/>
    <col min="11519" max="11519" width="15.6640625" style="18" bestFit="1" customWidth="1"/>
    <col min="11520" max="11520" width="59.6640625" style="18" customWidth="1"/>
    <col min="11521" max="11521" width="11.6640625" style="18" customWidth="1"/>
    <col min="11522" max="11522" width="14.6640625" style="18" customWidth="1"/>
    <col min="11523" max="11523" width="15.6640625" style="18" customWidth="1"/>
    <col min="11524" max="11524" width="13.6640625" style="18" customWidth="1"/>
    <col min="11525" max="11525" width="18.6640625" style="18" customWidth="1"/>
    <col min="11526" max="11526" width="29.83203125" style="18" customWidth="1"/>
    <col min="11527" max="11527" width="19" style="18" customWidth="1"/>
    <col min="11528" max="11528" width="14.1640625" style="18" bestFit="1" customWidth="1"/>
    <col min="11529" max="11529" width="83.83203125" style="18" customWidth="1"/>
    <col min="11530" max="11530" width="28.33203125" style="18" customWidth="1"/>
    <col min="11531" max="11773" width="9.33203125" style="18"/>
    <col min="11774" max="11774" width="11.5" style="18" customWidth="1"/>
    <col min="11775" max="11775" width="15.6640625" style="18" bestFit="1" customWidth="1"/>
    <col min="11776" max="11776" width="59.6640625" style="18" customWidth="1"/>
    <col min="11777" max="11777" width="11.6640625" style="18" customWidth="1"/>
    <col min="11778" max="11778" width="14.6640625" style="18" customWidth="1"/>
    <col min="11779" max="11779" width="15.6640625" style="18" customWidth="1"/>
    <col min="11780" max="11780" width="13.6640625" style="18" customWidth="1"/>
    <col min="11781" max="11781" width="18.6640625" style="18" customWidth="1"/>
    <col min="11782" max="11782" width="29.83203125" style="18" customWidth="1"/>
    <col min="11783" max="11783" width="19" style="18" customWidth="1"/>
    <col min="11784" max="11784" width="14.1640625" style="18" bestFit="1" customWidth="1"/>
    <col min="11785" max="11785" width="83.83203125" style="18" customWidth="1"/>
    <col min="11786" max="11786" width="28.33203125" style="18" customWidth="1"/>
    <col min="11787" max="12029" width="9.33203125" style="18"/>
    <col min="12030" max="12030" width="11.5" style="18" customWidth="1"/>
    <col min="12031" max="12031" width="15.6640625" style="18" bestFit="1" customWidth="1"/>
    <col min="12032" max="12032" width="59.6640625" style="18" customWidth="1"/>
    <col min="12033" max="12033" width="11.6640625" style="18" customWidth="1"/>
    <col min="12034" max="12034" width="14.6640625" style="18" customWidth="1"/>
    <col min="12035" max="12035" width="15.6640625" style="18" customWidth="1"/>
    <col min="12036" max="12036" width="13.6640625" style="18" customWidth="1"/>
    <col min="12037" max="12037" width="18.6640625" style="18" customWidth="1"/>
    <col min="12038" max="12038" width="29.83203125" style="18" customWidth="1"/>
    <col min="12039" max="12039" width="19" style="18" customWidth="1"/>
    <col min="12040" max="12040" width="14.1640625" style="18" bestFit="1" customWidth="1"/>
    <col min="12041" max="12041" width="83.83203125" style="18" customWidth="1"/>
    <col min="12042" max="12042" width="28.33203125" style="18" customWidth="1"/>
    <col min="12043" max="12285" width="9.33203125" style="18"/>
    <col min="12286" max="12286" width="11.5" style="18" customWidth="1"/>
    <col min="12287" max="12287" width="15.6640625" style="18" bestFit="1" customWidth="1"/>
    <col min="12288" max="12288" width="59.6640625" style="18" customWidth="1"/>
    <col min="12289" max="12289" width="11.6640625" style="18" customWidth="1"/>
    <col min="12290" max="12290" width="14.6640625" style="18" customWidth="1"/>
    <col min="12291" max="12291" width="15.6640625" style="18" customWidth="1"/>
    <col min="12292" max="12292" width="13.6640625" style="18" customWidth="1"/>
    <col min="12293" max="12293" width="18.6640625" style="18" customWidth="1"/>
    <col min="12294" max="12294" width="29.83203125" style="18" customWidth="1"/>
    <col min="12295" max="12295" width="19" style="18" customWidth="1"/>
    <col min="12296" max="12296" width="14.1640625" style="18" bestFit="1" customWidth="1"/>
    <col min="12297" max="12297" width="83.83203125" style="18" customWidth="1"/>
    <col min="12298" max="12298" width="28.33203125" style="18" customWidth="1"/>
    <col min="12299" max="12541" width="9.33203125" style="18"/>
    <col min="12542" max="12542" width="11.5" style="18" customWidth="1"/>
    <col min="12543" max="12543" width="15.6640625" style="18" bestFit="1" customWidth="1"/>
    <col min="12544" max="12544" width="59.6640625" style="18" customWidth="1"/>
    <col min="12545" max="12545" width="11.6640625" style="18" customWidth="1"/>
    <col min="12546" max="12546" width="14.6640625" style="18" customWidth="1"/>
    <col min="12547" max="12547" width="15.6640625" style="18" customWidth="1"/>
    <col min="12548" max="12548" width="13.6640625" style="18" customWidth="1"/>
    <col min="12549" max="12549" width="18.6640625" style="18" customWidth="1"/>
    <col min="12550" max="12550" width="29.83203125" style="18" customWidth="1"/>
    <col min="12551" max="12551" width="19" style="18" customWidth="1"/>
    <col min="12552" max="12552" width="14.1640625" style="18" bestFit="1" customWidth="1"/>
    <col min="12553" max="12553" width="83.83203125" style="18" customWidth="1"/>
    <col min="12554" max="12554" width="28.33203125" style="18" customWidth="1"/>
    <col min="12555" max="12797" width="9.33203125" style="18"/>
    <col min="12798" max="12798" width="11.5" style="18" customWidth="1"/>
    <col min="12799" max="12799" width="15.6640625" style="18" bestFit="1" customWidth="1"/>
    <col min="12800" max="12800" width="59.6640625" style="18" customWidth="1"/>
    <col min="12801" max="12801" width="11.6640625" style="18" customWidth="1"/>
    <col min="12802" max="12802" width="14.6640625" style="18" customWidth="1"/>
    <col min="12803" max="12803" width="15.6640625" style="18" customWidth="1"/>
    <col min="12804" max="12804" width="13.6640625" style="18" customWidth="1"/>
    <col min="12805" max="12805" width="18.6640625" style="18" customWidth="1"/>
    <col min="12806" max="12806" width="29.83203125" style="18" customWidth="1"/>
    <col min="12807" max="12807" width="19" style="18" customWidth="1"/>
    <col min="12808" max="12808" width="14.1640625" style="18" bestFit="1" customWidth="1"/>
    <col min="12809" max="12809" width="83.83203125" style="18" customWidth="1"/>
    <col min="12810" max="12810" width="28.33203125" style="18" customWidth="1"/>
    <col min="12811" max="13053" width="9.33203125" style="18"/>
    <col min="13054" max="13054" width="11.5" style="18" customWidth="1"/>
    <col min="13055" max="13055" width="15.6640625" style="18" bestFit="1" customWidth="1"/>
    <col min="13056" max="13056" width="59.6640625" style="18" customWidth="1"/>
    <col min="13057" max="13057" width="11.6640625" style="18" customWidth="1"/>
    <col min="13058" max="13058" width="14.6640625" style="18" customWidth="1"/>
    <col min="13059" max="13059" width="15.6640625" style="18" customWidth="1"/>
    <col min="13060" max="13060" width="13.6640625" style="18" customWidth="1"/>
    <col min="13061" max="13061" width="18.6640625" style="18" customWidth="1"/>
    <col min="13062" max="13062" width="29.83203125" style="18" customWidth="1"/>
    <col min="13063" max="13063" width="19" style="18" customWidth="1"/>
    <col min="13064" max="13064" width="14.1640625" style="18" bestFit="1" customWidth="1"/>
    <col min="13065" max="13065" width="83.83203125" style="18" customWidth="1"/>
    <col min="13066" max="13066" width="28.33203125" style="18" customWidth="1"/>
    <col min="13067" max="13309" width="9.33203125" style="18"/>
    <col min="13310" max="13310" width="11.5" style="18" customWidth="1"/>
    <col min="13311" max="13311" width="15.6640625" style="18" bestFit="1" customWidth="1"/>
    <col min="13312" max="13312" width="59.6640625" style="18" customWidth="1"/>
    <col min="13313" max="13313" width="11.6640625" style="18" customWidth="1"/>
    <col min="13314" max="13314" width="14.6640625" style="18" customWidth="1"/>
    <col min="13315" max="13315" width="15.6640625" style="18" customWidth="1"/>
    <col min="13316" max="13316" width="13.6640625" style="18" customWidth="1"/>
    <col min="13317" max="13317" width="18.6640625" style="18" customWidth="1"/>
    <col min="13318" max="13318" width="29.83203125" style="18" customWidth="1"/>
    <col min="13319" max="13319" width="19" style="18" customWidth="1"/>
    <col min="13320" max="13320" width="14.1640625" style="18" bestFit="1" customWidth="1"/>
    <col min="13321" max="13321" width="83.83203125" style="18" customWidth="1"/>
    <col min="13322" max="13322" width="28.33203125" style="18" customWidth="1"/>
    <col min="13323" max="13565" width="9.33203125" style="18"/>
    <col min="13566" max="13566" width="11.5" style="18" customWidth="1"/>
    <col min="13567" max="13567" width="15.6640625" style="18" bestFit="1" customWidth="1"/>
    <col min="13568" max="13568" width="59.6640625" style="18" customWidth="1"/>
    <col min="13569" max="13569" width="11.6640625" style="18" customWidth="1"/>
    <col min="13570" max="13570" width="14.6640625" style="18" customWidth="1"/>
    <col min="13571" max="13571" width="15.6640625" style="18" customWidth="1"/>
    <col min="13572" max="13572" width="13.6640625" style="18" customWidth="1"/>
    <col min="13573" max="13573" width="18.6640625" style="18" customWidth="1"/>
    <col min="13574" max="13574" width="29.83203125" style="18" customWidth="1"/>
    <col min="13575" max="13575" width="19" style="18" customWidth="1"/>
    <col min="13576" max="13576" width="14.1640625" style="18" bestFit="1" customWidth="1"/>
    <col min="13577" max="13577" width="83.83203125" style="18" customWidth="1"/>
    <col min="13578" max="13578" width="28.33203125" style="18" customWidth="1"/>
    <col min="13579" max="13821" width="9.33203125" style="18"/>
    <col min="13822" max="13822" width="11.5" style="18" customWidth="1"/>
    <col min="13823" max="13823" width="15.6640625" style="18" bestFit="1" customWidth="1"/>
    <col min="13824" max="13824" width="59.6640625" style="18" customWidth="1"/>
    <col min="13825" max="13825" width="11.6640625" style="18" customWidth="1"/>
    <col min="13826" max="13826" width="14.6640625" style="18" customWidth="1"/>
    <col min="13827" max="13827" width="15.6640625" style="18" customWidth="1"/>
    <col min="13828" max="13828" width="13.6640625" style="18" customWidth="1"/>
    <col min="13829" max="13829" width="18.6640625" style="18" customWidth="1"/>
    <col min="13830" max="13830" width="29.83203125" style="18" customWidth="1"/>
    <col min="13831" max="13831" width="19" style="18" customWidth="1"/>
    <col min="13832" max="13832" width="14.1640625" style="18" bestFit="1" customWidth="1"/>
    <col min="13833" max="13833" width="83.83203125" style="18" customWidth="1"/>
    <col min="13834" max="13834" width="28.33203125" style="18" customWidth="1"/>
    <col min="13835" max="14077" width="9.33203125" style="18"/>
    <col min="14078" max="14078" width="11.5" style="18" customWidth="1"/>
    <col min="14079" max="14079" width="15.6640625" style="18" bestFit="1" customWidth="1"/>
    <col min="14080" max="14080" width="59.6640625" style="18" customWidth="1"/>
    <col min="14081" max="14081" width="11.6640625" style="18" customWidth="1"/>
    <col min="14082" max="14082" width="14.6640625" style="18" customWidth="1"/>
    <col min="14083" max="14083" width="15.6640625" style="18" customWidth="1"/>
    <col min="14084" max="14084" width="13.6640625" style="18" customWidth="1"/>
    <col min="14085" max="14085" width="18.6640625" style="18" customWidth="1"/>
    <col min="14086" max="14086" width="29.83203125" style="18" customWidth="1"/>
    <col min="14087" max="14087" width="19" style="18" customWidth="1"/>
    <col min="14088" max="14088" width="14.1640625" style="18" bestFit="1" customWidth="1"/>
    <col min="14089" max="14089" width="83.83203125" style="18" customWidth="1"/>
    <col min="14090" max="14090" width="28.33203125" style="18" customWidth="1"/>
    <col min="14091" max="14333" width="9.33203125" style="18"/>
    <col min="14334" max="14334" width="11.5" style="18" customWidth="1"/>
    <col min="14335" max="14335" width="15.6640625" style="18" bestFit="1" customWidth="1"/>
    <col min="14336" max="14336" width="59.6640625" style="18" customWidth="1"/>
    <col min="14337" max="14337" width="11.6640625" style="18" customWidth="1"/>
    <col min="14338" max="14338" width="14.6640625" style="18" customWidth="1"/>
    <col min="14339" max="14339" width="15.6640625" style="18" customWidth="1"/>
    <col min="14340" max="14340" width="13.6640625" style="18" customWidth="1"/>
    <col min="14341" max="14341" width="18.6640625" style="18" customWidth="1"/>
    <col min="14342" max="14342" width="29.83203125" style="18" customWidth="1"/>
    <col min="14343" max="14343" width="19" style="18" customWidth="1"/>
    <col min="14344" max="14344" width="14.1640625" style="18" bestFit="1" customWidth="1"/>
    <col min="14345" max="14345" width="83.83203125" style="18" customWidth="1"/>
    <col min="14346" max="14346" width="28.33203125" style="18" customWidth="1"/>
    <col min="14347" max="14589" width="9.33203125" style="18"/>
    <col min="14590" max="14590" width="11.5" style="18" customWidth="1"/>
    <col min="14591" max="14591" width="15.6640625" style="18" bestFit="1" customWidth="1"/>
    <col min="14592" max="14592" width="59.6640625" style="18" customWidth="1"/>
    <col min="14593" max="14593" width="11.6640625" style="18" customWidth="1"/>
    <col min="14594" max="14594" width="14.6640625" style="18" customWidth="1"/>
    <col min="14595" max="14595" width="15.6640625" style="18" customWidth="1"/>
    <col min="14596" max="14596" width="13.6640625" style="18" customWidth="1"/>
    <col min="14597" max="14597" width="18.6640625" style="18" customWidth="1"/>
    <col min="14598" max="14598" width="29.83203125" style="18" customWidth="1"/>
    <col min="14599" max="14599" width="19" style="18" customWidth="1"/>
    <col min="14600" max="14600" width="14.1640625" style="18" bestFit="1" customWidth="1"/>
    <col min="14601" max="14601" width="83.83203125" style="18" customWidth="1"/>
    <col min="14602" max="14602" width="28.33203125" style="18" customWidth="1"/>
    <col min="14603" max="14845" width="9.33203125" style="18"/>
    <col min="14846" max="14846" width="11.5" style="18" customWidth="1"/>
    <col min="14847" max="14847" width="15.6640625" style="18" bestFit="1" customWidth="1"/>
    <col min="14848" max="14848" width="59.6640625" style="18" customWidth="1"/>
    <col min="14849" max="14849" width="11.6640625" style="18" customWidth="1"/>
    <col min="14850" max="14850" width="14.6640625" style="18" customWidth="1"/>
    <col min="14851" max="14851" width="15.6640625" style="18" customWidth="1"/>
    <col min="14852" max="14852" width="13.6640625" style="18" customWidth="1"/>
    <col min="14853" max="14853" width="18.6640625" style="18" customWidth="1"/>
    <col min="14854" max="14854" width="29.83203125" style="18" customWidth="1"/>
    <col min="14855" max="14855" width="19" style="18" customWidth="1"/>
    <col min="14856" max="14856" width="14.1640625" style="18" bestFit="1" customWidth="1"/>
    <col min="14857" max="14857" width="83.83203125" style="18" customWidth="1"/>
    <col min="14858" max="14858" width="28.33203125" style="18" customWidth="1"/>
    <col min="14859" max="15101" width="9.33203125" style="18"/>
    <col min="15102" max="15102" width="11.5" style="18" customWidth="1"/>
    <col min="15103" max="15103" width="15.6640625" style="18" bestFit="1" customWidth="1"/>
    <col min="15104" max="15104" width="59.6640625" style="18" customWidth="1"/>
    <col min="15105" max="15105" width="11.6640625" style="18" customWidth="1"/>
    <col min="15106" max="15106" width="14.6640625" style="18" customWidth="1"/>
    <col min="15107" max="15107" width="15.6640625" style="18" customWidth="1"/>
    <col min="15108" max="15108" width="13.6640625" style="18" customWidth="1"/>
    <col min="15109" max="15109" width="18.6640625" style="18" customWidth="1"/>
    <col min="15110" max="15110" width="29.83203125" style="18" customWidth="1"/>
    <col min="15111" max="15111" width="19" style="18" customWidth="1"/>
    <col min="15112" max="15112" width="14.1640625" style="18" bestFit="1" customWidth="1"/>
    <col min="15113" max="15113" width="83.83203125" style="18" customWidth="1"/>
    <col min="15114" max="15114" width="28.33203125" style="18" customWidth="1"/>
    <col min="15115" max="15357" width="9.33203125" style="18"/>
    <col min="15358" max="15358" width="11.5" style="18" customWidth="1"/>
    <col min="15359" max="15359" width="15.6640625" style="18" bestFit="1" customWidth="1"/>
    <col min="15360" max="15360" width="59.6640625" style="18" customWidth="1"/>
    <col min="15361" max="15361" width="11.6640625" style="18" customWidth="1"/>
    <col min="15362" max="15362" width="14.6640625" style="18" customWidth="1"/>
    <col min="15363" max="15363" width="15.6640625" style="18" customWidth="1"/>
    <col min="15364" max="15364" width="13.6640625" style="18" customWidth="1"/>
    <col min="15365" max="15365" width="18.6640625" style="18" customWidth="1"/>
    <col min="15366" max="15366" width="29.83203125" style="18" customWidth="1"/>
    <col min="15367" max="15367" width="19" style="18" customWidth="1"/>
    <col min="15368" max="15368" width="14.1640625" style="18" bestFit="1" customWidth="1"/>
    <col min="15369" max="15369" width="83.83203125" style="18" customWidth="1"/>
    <col min="15370" max="15370" width="28.33203125" style="18" customWidth="1"/>
    <col min="15371" max="15613" width="9.33203125" style="18"/>
    <col min="15614" max="15614" width="11.5" style="18" customWidth="1"/>
    <col min="15615" max="15615" width="15.6640625" style="18" bestFit="1" customWidth="1"/>
    <col min="15616" max="15616" width="59.6640625" style="18" customWidth="1"/>
    <col min="15617" max="15617" width="11.6640625" style="18" customWidth="1"/>
    <col min="15618" max="15618" width="14.6640625" style="18" customWidth="1"/>
    <col min="15619" max="15619" width="15.6640625" style="18" customWidth="1"/>
    <col min="15620" max="15620" width="13.6640625" style="18" customWidth="1"/>
    <col min="15621" max="15621" width="18.6640625" style="18" customWidth="1"/>
    <col min="15622" max="15622" width="29.83203125" style="18" customWidth="1"/>
    <col min="15623" max="15623" width="19" style="18" customWidth="1"/>
    <col min="15624" max="15624" width="14.1640625" style="18" bestFit="1" customWidth="1"/>
    <col min="15625" max="15625" width="83.83203125" style="18" customWidth="1"/>
    <col min="15626" max="15626" width="28.33203125" style="18" customWidth="1"/>
    <col min="15627" max="15869" width="9.33203125" style="18"/>
    <col min="15870" max="15870" width="11.5" style="18" customWidth="1"/>
    <col min="15871" max="15871" width="15.6640625" style="18" bestFit="1" customWidth="1"/>
    <col min="15872" max="15872" width="59.6640625" style="18" customWidth="1"/>
    <col min="15873" max="15873" width="11.6640625" style="18" customWidth="1"/>
    <col min="15874" max="15874" width="14.6640625" style="18" customWidth="1"/>
    <col min="15875" max="15875" width="15.6640625" style="18" customWidth="1"/>
    <col min="15876" max="15876" width="13.6640625" style="18" customWidth="1"/>
    <col min="15877" max="15877" width="18.6640625" style="18" customWidth="1"/>
    <col min="15878" max="15878" width="29.83203125" style="18" customWidth="1"/>
    <col min="15879" max="15879" width="19" style="18" customWidth="1"/>
    <col min="15880" max="15880" width="14.1640625" style="18" bestFit="1" customWidth="1"/>
    <col min="15881" max="15881" width="83.83203125" style="18" customWidth="1"/>
    <col min="15882" max="15882" width="28.33203125" style="18" customWidth="1"/>
    <col min="15883" max="16125" width="9.33203125" style="18"/>
    <col min="16126" max="16126" width="11.5" style="18" customWidth="1"/>
    <col min="16127" max="16127" width="15.6640625" style="18" bestFit="1" customWidth="1"/>
    <col min="16128" max="16128" width="59.6640625" style="18" customWidth="1"/>
    <col min="16129" max="16129" width="11.6640625" style="18" customWidth="1"/>
    <col min="16130" max="16130" width="14.6640625" style="18" customWidth="1"/>
    <col min="16131" max="16131" width="15.6640625" style="18" customWidth="1"/>
    <col min="16132" max="16132" width="13.6640625" style="18" customWidth="1"/>
    <col min="16133" max="16133" width="18.6640625" style="18" customWidth="1"/>
    <col min="16134" max="16134" width="29.83203125" style="18" customWidth="1"/>
    <col min="16135" max="16135" width="19" style="18" customWidth="1"/>
    <col min="16136" max="16136" width="14.1640625" style="18" bestFit="1" customWidth="1"/>
    <col min="16137" max="16137" width="83.83203125" style="18" customWidth="1"/>
    <col min="16138" max="16138" width="28.33203125" style="18" customWidth="1"/>
    <col min="16139" max="16384" width="9.33203125" style="18"/>
  </cols>
  <sheetData>
    <row r="1" spans="1:12" ht="60.75" customHeight="1">
      <c r="A1" s="625"/>
      <c r="B1" s="625"/>
      <c r="C1" s="276"/>
      <c r="D1" s="276"/>
      <c r="E1" s="276"/>
      <c r="F1" s="276"/>
      <c r="G1" s="276"/>
      <c r="H1" s="277"/>
      <c r="K1" s="276"/>
      <c r="L1" s="276"/>
    </row>
    <row r="2" spans="1:12" ht="3.75" customHeight="1" thickBot="1">
      <c r="A2" s="298"/>
      <c r="B2" s="299"/>
      <c r="C2" s="299"/>
      <c r="D2" s="299"/>
      <c r="E2" s="299"/>
      <c r="F2" s="299"/>
      <c r="G2" s="299"/>
      <c r="H2" s="300"/>
      <c r="K2" s="299"/>
      <c r="L2" s="299"/>
    </row>
    <row r="3" spans="1:12" ht="20.100000000000001" customHeight="1" thickBot="1">
      <c r="A3" s="301" t="s">
        <v>361</v>
      </c>
      <c r="B3" s="302"/>
      <c r="C3" s="302"/>
      <c r="D3" s="302"/>
      <c r="E3" s="302"/>
      <c r="F3" s="302"/>
      <c r="G3" s="302"/>
      <c r="H3" s="303"/>
      <c r="K3" s="302"/>
      <c r="L3" s="302"/>
    </row>
    <row r="4" spans="1:12" ht="3.75" customHeight="1" thickBot="1">
      <c r="A4" s="19"/>
      <c r="B4" s="20"/>
      <c r="C4" s="218"/>
      <c r="D4" s="20"/>
      <c r="E4" s="201"/>
      <c r="F4" s="21"/>
      <c r="G4" s="20"/>
      <c r="H4" s="22"/>
      <c r="K4" s="201"/>
      <c r="L4" s="201"/>
    </row>
    <row r="5" spans="1:12" ht="20.100000000000001" customHeight="1">
      <c r="A5" s="279" t="s">
        <v>16</v>
      </c>
      <c r="B5" s="280"/>
      <c r="C5" s="280"/>
      <c r="D5" s="280"/>
      <c r="E5" s="236"/>
      <c r="F5" s="516" t="s">
        <v>17</v>
      </c>
      <c r="G5" s="516"/>
      <c r="H5" s="516"/>
      <c r="K5" s="281"/>
      <c r="L5" s="236"/>
    </row>
    <row r="6" spans="1:12" ht="20.100000000000001" customHeight="1">
      <c r="A6" s="282" t="s">
        <v>241</v>
      </c>
      <c r="B6" s="212"/>
      <c r="C6" s="212"/>
      <c r="D6" s="212"/>
      <c r="E6" s="233"/>
      <c r="F6" s="507" t="s">
        <v>242</v>
      </c>
      <c r="G6" s="507"/>
      <c r="H6" s="507"/>
      <c r="K6" s="213"/>
      <c r="L6" s="233"/>
    </row>
    <row r="7" spans="1:12" ht="21.6" customHeight="1">
      <c r="A7" s="510" t="s">
        <v>240</v>
      </c>
      <c r="B7" s="510"/>
      <c r="C7" s="510"/>
      <c r="D7" s="510"/>
      <c r="E7" s="212"/>
      <c r="F7" s="212"/>
      <c r="G7" s="212"/>
      <c r="H7" s="278"/>
      <c r="K7" s="211" t="s">
        <v>18</v>
      </c>
      <c r="L7" s="212"/>
    </row>
    <row r="8" spans="1:12" ht="20.100000000000001" customHeight="1" thickBot="1">
      <c r="A8" s="506" t="s">
        <v>19</v>
      </c>
      <c r="B8" s="506"/>
      <c r="C8" s="506"/>
      <c r="D8" s="506"/>
      <c r="E8" s="237"/>
      <c r="F8" s="529" t="s">
        <v>21</v>
      </c>
      <c r="G8" s="23"/>
      <c r="H8" s="24" t="s">
        <v>22</v>
      </c>
      <c r="K8" s="528" t="s">
        <v>20</v>
      </c>
      <c r="L8" s="237"/>
    </row>
    <row r="9" spans="1:12" ht="20.100000000000001" customHeight="1" thickBot="1">
      <c r="A9" s="531" t="s">
        <v>236</v>
      </c>
      <c r="B9" s="531"/>
      <c r="C9" s="531"/>
      <c r="D9" s="531"/>
      <c r="E9" s="237"/>
      <c r="F9" s="529"/>
      <c r="G9" s="25"/>
      <c r="H9" s="26">
        <v>0.31480000000000002</v>
      </c>
      <c r="K9" s="528"/>
      <c r="L9" s="237"/>
    </row>
    <row r="10" spans="1:12" ht="3.75" customHeight="1" thickBot="1">
      <c r="A10" s="295"/>
      <c r="B10" s="296"/>
      <c r="C10" s="296"/>
      <c r="D10" s="296"/>
      <c r="E10" s="296"/>
      <c r="F10" s="296"/>
      <c r="G10" s="296"/>
      <c r="H10" s="297"/>
      <c r="K10" s="296"/>
      <c r="L10" s="296"/>
    </row>
    <row r="11" spans="1:12" ht="38.25">
      <c r="A11" s="27" t="s">
        <v>14</v>
      </c>
      <c r="B11" s="28" t="s">
        <v>13</v>
      </c>
      <c r="C11" s="29" t="s">
        <v>24</v>
      </c>
      <c r="D11" s="28" t="s">
        <v>25</v>
      </c>
      <c r="E11" s="238" t="s">
        <v>360</v>
      </c>
      <c r="F11" s="29" t="s">
        <v>27</v>
      </c>
      <c r="G11" s="29" t="s">
        <v>28</v>
      </c>
      <c r="H11" s="30" t="s">
        <v>29</v>
      </c>
      <c r="K11" s="238" t="s">
        <v>437</v>
      </c>
      <c r="L11" s="238" t="s">
        <v>359</v>
      </c>
    </row>
    <row r="12" spans="1:12" ht="18.75">
      <c r="A12" s="77">
        <v>5</v>
      </c>
      <c r="B12" s="78"/>
      <c r="C12" s="219" t="s">
        <v>239</v>
      </c>
      <c r="D12" s="79"/>
      <c r="E12" s="205"/>
      <c r="F12" s="80"/>
      <c r="G12" s="81"/>
      <c r="H12" s="82"/>
      <c r="K12" s="205"/>
      <c r="L12" s="205"/>
    </row>
    <row r="13" spans="1:12">
      <c r="A13" s="45" t="s">
        <v>59</v>
      </c>
      <c r="B13" s="46"/>
      <c r="C13" s="47" t="s">
        <v>356</v>
      </c>
      <c r="D13" s="48"/>
      <c r="E13" s="69"/>
      <c r="F13" s="70"/>
      <c r="G13" s="50"/>
      <c r="H13" s="51">
        <f>SUM(H14:H24)</f>
        <v>13226.63</v>
      </c>
      <c r="K13" s="69"/>
      <c r="L13" s="69"/>
    </row>
    <row r="14" spans="1:12">
      <c r="A14" s="71" t="s">
        <v>234</v>
      </c>
      <c r="B14" s="72"/>
      <c r="C14" s="73" t="s">
        <v>60</v>
      </c>
      <c r="D14" s="74"/>
      <c r="E14" s="75"/>
      <c r="F14" s="76"/>
      <c r="G14" s="91"/>
      <c r="H14" s="92"/>
      <c r="K14" s="75"/>
      <c r="L14" s="75"/>
    </row>
    <row r="15" spans="1:12" ht="25.5">
      <c r="A15" s="8" t="s">
        <v>243</v>
      </c>
      <c r="B15" s="234" t="s">
        <v>61</v>
      </c>
      <c r="C15" s="37" t="s">
        <v>62</v>
      </c>
      <c r="D15" s="36" t="s">
        <v>63</v>
      </c>
      <c r="E15" s="42">
        <f>K15*L15</f>
        <v>15.59</v>
      </c>
      <c r="F15" s="83">
        <v>63.45</v>
      </c>
      <c r="G15" s="16">
        <f>ROUND(F15+(F15*$H$9),2)</f>
        <v>83.42</v>
      </c>
      <c r="H15" s="191">
        <f>ROUND((E15*G15),2)</f>
        <v>1300.52</v>
      </c>
      <c r="K15" s="42">
        <v>15.59</v>
      </c>
      <c r="L15" s="42">
        <v>1</v>
      </c>
    </row>
    <row r="16" spans="1:12" ht="25.5">
      <c r="A16" s="8" t="s">
        <v>244</v>
      </c>
      <c r="B16" s="234" t="s">
        <v>64</v>
      </c>
      <c r="C16" s="37" t="s">
        <v>65</v>
      </c>
      <c r="D16" s="36" t="s">
        <v>2</v>
      </c>
      <c r="E16" s="42">
        <f>K16*L16</f>
        <v>44.54</v>
      </c>
      <c r="F16" s="83">
        <v>6.81</v>
      </c>
      <c r="G16" s="16">
        <f>ROUND(F16+(F16*$H$9),2)</f>
        <v>8.9499999999999993</v>
      </c>
      <c r="H16" s="191">
        <f t="shared" ref="H16:H19" si="0">ROUND((E16*G16),2)</f>
        <v>398.63</v>
      </c>
      <c r="K16" s="42">
        <v>44.54</v>
      </c>
      <c r="L16" s="42">
        <v>1</v>
      </c>
    </row>
    <row r="17" spans="1:12" ht="25.5">
      <c r="A17" s="8" t="s">
        <v>245</v>
      </c>
      <c r="B17" s="234" t="s">
        <v>66</v>
      </c>
      <c r="C17" s="37" t="s">
        <v>67</v>
      </c>
      <c r="D17" s="36" t="s">
        <v>63</v>
      </c>
      <c r="E17" s="42">
        <f>K17*L17</f>
        <v>8.99</v>
      </c>
      <c r="F17" s="83">
        <v>16.84</v>
      </c>
      <c r="G17" s="16">
        <f>ROUND(F17+(F17*$H$9),2)</f>
        <v>22.14</v>
      </c>
      <c r="H17" s="191">
        <f t="shared" si="0"/>
        <v>199.04</v>
      </c>
      <c r="K17" s="42">
        <v>8.99</v>
      </c>
      <c r="L17" s="42">
        <v>1</v>
      </c>
    </row>
    <row r="18" spans="1:12" ht="28.5" customHeight="1">
      <c r="A18" s="8" t="s">
        <v>246</v>
      </c>
      <c r="B18" s="239" t="s">
        <v>54</v>
      </c>
      <c r="C18" s="10" t="s">
        <v>55</v>
      </c>
      <c r="D18" s="9" t="s">
        <v>53</v>
      </c>
      <c r="E18" s="42">
        <f>K18*L18</f>
        <v>6.6</v>
      </c>
      <c r="F18" s="38">
        <v>1.97</v>
      </c>
      <c r="G18" s="16">
        <f>ROUND(F18+(F18*$H$9),2)</f>
        <v>2.59</v>
      </c>
      <c r="H18" s="191">
        <f t="shared" si="0"/>
        <v>17.09</v>
      </c>
      <c r="K18" s="63">
        <v>6.6</v>
      </c>
      <c r="L18" s="42">
        <v>1</v>
      </c>
    </row>
    <row r="19" spans="1:12" ht="28.5" customHeight="1">
      <c r="A19" s="8" t="s">
        <v>247</v>
      </c>
      <c r="B19" s="239" t="s">
        <v>56</v>
      </c>
      <c r="C19" s="10" t="s">
        <v>57</v>
      </c>
      <c r="D19" s="9" t="s">
        <v>58</v>
      </c>
      <c r="E19" s="42">
        <f>K19*L19</f>
        <v>46.199999999999996</v>
      </c>
      <c r="F19" s="38">
        <v>1.34</v>
      </c>
      <c r="G19" s="16">
        <f>ROUND(F19+(F19*$H$9),2)</f>
        <v>1.76</v>
      </c>
      <c r="H19" s="191">
        <f t="shared" si="0"/>
        <v>81.31</v>
      </c>
      <c r="K19" s="110">
        <f>6.6*7</f>
        <v>46.199999999999996</v>
      </c>
      <c r="L19" s="42">
        <v>1</v>
      </c>
    </row>
    <row r="20" spans="1:12" ht="21.75" customHeight="1">
      <c r="A20" s="85" t="s">
        <v>235</v>
      </c>
      <c r="B20" s="86"/>
      <c r="C20" s="87" t="s">
        <v>68</v>
      </c>
      <c r="D20" s="88"/>
      <c r="E20" s="89"/>
      <c r="F20" s="90"/>
      <c r="G20" s="91"/>
      <c r="H20" s="92"/>
      <c r="K20" s="89"/>
      <c r="L20" s="42">
        <v>1</v>
      </c>
    </row>
    <row r="21" spans="1:12" ht="38.25">
      <c r="A21" s="216" t="s">
        <v>248</v>
      </c>
      <c r="B21" s="240" t="s">
        <v>69</v>
      </c>
      <c r="C21" s="40" t="s">
        <v>70</v>
      </c>
      <c r="D21" s="64" t="s">
        <v>63</v>
      </c>
      <c r="E21" s="42">
        <f>K21*L21</f>
        <v>4.37</v>
      </c>
      <c r="F21" s="55">
        <v>434.63</v>
      </c>
      <c r="G21" s="16">
        <f>ROUND(F21+(F21*$H$9),2)</f>
        <v>571.45000000000005</v>
      </c>
      <c r="H21" s="191">
        <f t="shared" ref="H21:H24" si="1">ROUND((E21*G21),2)</f>
        <v>2497.2399999999998</v>
      </c>
      <c r="K21" s="184">
        <v>4.37</v>
      </c>
      <c r="L21" s="42">
        <v>1</v>
      </c>
    </row>
    <row r="22" spans="1:12" s="217" customFormat="1">
      <c r="A22" s="216" t="s">
        <v>249</v>
      </c>
      <c r="B22" s="241" t="s">
        <v>71</v>
      </c>
      <c r="C22" s="52" t="s">
        <v>72</v>
      </c>
      <c r="D22" s="67" t="s">
        <v>73</v>
      </c>
      <c r="E22" s="42">
        <f>K22*L22</f>
        <v>262.22000000000003</v>
      </c>
      <c r="F22" s="215">
        <v>15.21</v>
      </c>
      <c r="G22" s="16">
        <f>ROUND(F22+(F22*$H$9),2)</f>
        <v>20</v>
      </c>
      <c r="H22" s="191">
        <f t="shared" si="1"/>
        <v>5244.4</v>
      </c>
      <c r="K22" s="110">
        <v>262.22000000000003</v>
      </c>
      <c r="L22" s="42">
        <v>1</v>
      </c>
    </row>
    <row r="23" spans="1:12" ht="16.5" customHeight="1">
      <c r="A23" s="216" t="s">
        <v>250</v>
      </c>
      <c r="B23" s="242" t="s">
        <v>74</v>
      </c>
      <c r="C23" s="93" t="s">
        <v>75</v>
      </c>
      <c r="D23" s="43" t="s">
        <v>63</v>
      </c>
      <c r="E23" s="42">
        <f>K23*L23</f>
        <v>2.23</v>
      </c>
      <c r="F23" s="83">
        <v>372.33</v>
      </c>
      <c r="G23" s="16">
        <f>ROUND(F23+(F23*$H$9),2)</f>
        <v>489.54</v>
      </c>
      <c r="H23" s="191">
        <f t="shared" si="1"/>
        <v>1091.67</v>
      </c>
      <c r="K23" s="42">
        <v>2.23</v>
      </c>
      <c r="L23" s="42">
        <v>1</v>
      </c>
    </row>
    <row r="24" spans="1:12" s="217" customFormat="1" ht="25.5">
      <c r="A24" s="216" t="s">
        <v>251</v>
      </c>
      <c r="B24" s="241" t="s">
        <v>76</v>
      </c>
      <c r="C24" s="52" t="s">
        <v>77</v>
      </c>
      <c r="D24" s="67" t="s">
        <v>2</v>
      </c>
      <c r="E24" s="42">
        <f>K24*L24</f>
        <v>42.07</v>
      </c>
      <c r="F24" s="215">
        <v>43.33</v>
      </c>
      <c r="G24" s="16">
        <f>ROUND(F24+(F24*$H$9),2)</f>
        <v>56.97</v>
      </c>
      <c r="H24" s="191">
        <f t="shared" si="1"/>
        <v>2396.73</v>
      </c>
      <c r="K24" s="110">
        <v>42.07</v>
      </c>
      <c r="L24" s="42">
        <v>1</v>
      </c>
    </row>
    <row r="25" spans="1:12" ht="22.5" customHeight="1">
      <c r="A25" s="57" t="s">
        <v>252</v>
      </c>
      <c r="B25" s="94"/>
      <c r="C25" s="47" t="s">
        <v>357</v>
      </c>
      <c r="D25" s="95"/>
      <c r="E25" s="96"/>
      <c r="F25" s="70"/>
      <c r="G25" s="50"/>
      <c r="H25" s="51">
        <f>SUM(H26:H35)</f>
        <v>62496.430000000008</v>
      </c>
      <c r="K25" s="96"/>
      <c r="L25" s="42">
        <v>1</v>
      </c>
    </row>
    <row r="26" spans="1:12" ht="18.75" customHeight="1">
      <c r="A26" s="97" t="s">
        <v>253</v>
      </c>
      <c r="B26" s="98"/>
      <c r="C26" s="99" t="s">
        <v>78</v>
      </c>
      <c r="D26" s="100"/>
      <c r="E26" s="101"/>
      <c r="F26" s="102"/>
      <c r="G26" s="103"/>
      <c r="H26" s="104"/>
      <c r="K26" s="101"/>
      <c r="L26" s="42">
        <v>1</v>
      </c>
    </row>
    <row r="27" spans="1:12" s="217" customFormat="1" ht="38.25">
      <c r="A27" s="216" t="s">
        <v>254</v>
      </c>
      <c r="B27" s="243">
        <v>92448</v>
      </c>
      <c r="C27" s="37" t="s">
        <v>79</v>
      </c>
      <c r="D27" s="67" t="s">
        <v>2</v>
      </c>
      <c r="E27" s="42">
        <f>K27*L27</f>
        <v>49.51</v>
      </c>
      <c r="F27" s="215">
        <v>171.47</v>
      </c>
      <c r="G27" s="16">
        <f t="shared" ref="G27:G30" si="2">ROUND(F27+(F27*$H$9),2)</f>
        <v>225.45</v>
      </c>
      <c r="H27" s="191">
        <f t="shared" ref="H27:H30" si="3">ROUND((E27*G27),2)</f>
        <v>11162.03</v>
      </c>
      <c r="K27" s="110">
        <v>49.51</v>
      </c>
      <c r="L27" s="42">
        <v>1</v>
      </c>
    </row>
    <row r="28" spans="1:12" s="217" customFormat="1" ht="57.75" customHeight="1">
      <c r="A28" s="216" t="s">
        <v>255</v>
      </c>
      <c r="B28" s="243">
        <v>92417</v>
      </c>
      <c r="C28" s="37" t="s">
        <v>227</v>
      </c>
      <c r="D28" s="67" t="s">
        <v>2</v>
      </c>
      <c r="E28" s="42">
        <f>K28*L28</f>
        <v>64.36</v>
      </c>
      <c r="F28" s="215">
        <v>120.94</v>
      </c>
      <c r="G28" s="16">
        <f t="shared" si="2"/>
        <v>159.01</v>
      </c>
      <c r="H28" s="191">
        <f t="shared" si="3"/>
        <v>10233.879999999999</v>
      </c>
      <c r="K28" s="110">
        <v>64.36</v>
      </c>
      <c r="L28" s="42">
        <v>1</v>
      </c>
    </row>
    <row r="29" spans="1:12" ht="25.5">
      <c r="A29" s="216" t="s">
        <v>256</v>
      </c>
      <c r="B29" s="242" t="s">
        <v>69</v>
      </c>
      <c r="C29" s="93" t="s">
        <v>80</v>
      </c>
      <c r="D29" s="105" t="s">
        <v>63</v>
      </c>
      <c r="E29" s="42">
        <f>K29*L29</f>
        <v>6.2</v>
      </c>
      <c r="F29" s="55">
        <v>434.63</v>
      </c>
      <c r="G29" s="16">
        <f t="shared" si="2"/>
        <v>571.45000000000005</v>
      </c>
      <c r="H29" s="191">
        <f t="shared" si="3"/>
        <v>3542.99</v>
      </c>
      <c r="K29" s="184">
        <v>6.2</v>
      </c>
      <c r="L29" s="42">
        <v>1</v>
      </c>
    </row>
    <row r="30" spans="1:12" s="217" customFormat="1">
      <c r="A30" s="216" t="s">
        <v>257</v>
      </c>
      <c r="B30" s="241" t="s">
        <v>71</v>
      </c>
      <c r="C30" s="52" t="s">
        <v>72</v>
      </c>
      <c r="D30" s="67" t="s">
        <v>73</v>
      </c>
      <c r="E30" s="42">
        <f>K30*L30</f>
        <v>589.75</v>
      </c>
      <c r="F30" s="215">
        <v>15.21</v>
      </c>
      <c r="G30" s="16">
        <f t="shared" si="2"/>
        <v>20</v>
      </c>
      <c r="H30" s="191">
        <f t="shared" si="3"/>
        <v>11795</v>
      </c>
      <c r="K30" s="110">
        <v>589.75</v>
      </c>
      <c r="L30" s="42">
        <v>1</v>
      </c>
    </row>
    <row r="31" spans="1:12" ht="19.5" customHeight="1">
      <c r="A31" s="106" t="s">
        <v>258</v>
      </c>
      <c r="B31" s="246"/>
      <c r="C31" s="214" t="s">
        <v>81</v>
      </c>
      <c r="D31" s="107"/>
      <c r="E31" s="101"/>
      <c r="F31" s="102"/>
      <c r="G31" s="108"/>
      <c r="H31" s="109"/>
      <c r="K31" s="101"/>
      <c r="L31" s="42">
        <v>1</v>
      </c>
    </row>
    <row r="32" spans="1:12" s="217" customFormat="1" ht="51">
      <c r="A32" s="244" t="s">
        <v>259</v>
      </c>
      <c r="B32" s="247" t="s">
        <v>363</v>
      </c>
      <c r="C32" s="113" t="s">
        <v>362</v>
      </c>
      <c r="D32" s="67" t="s">
        <v>2</v>
      </c>
      <c r="E32" s="42">
        <f>K32*L32</f>
        <v>71.099999999999994</v>
      </c>
      <c r="F32" s="215">
        <v>56.34</v>
      </c>
      <c r="G32" s="16">
        <f>ROUND(F32+(F32*$H$9),2)</f>
        <v>74.08</v>
      </c>
      <c r="H32" s="191">
        <f t="shared" ref="H32:H35" si="4">ROUND((E32*G32),2)</f>
        <v>5267.09</v>
      </c>
      <c r="K32" s="110">
        <v>71.099999999999994</v>
      </c>
      <c r="L32" s="42">
        <v>1</v>
      </c>
    </row>
    <row r="33" spans="1:12" s="217" customFormat="1">
      <c r="A33" s="244" t="s">
        <v>259</v>
      </c>
      <c r="B33" s="247" t="s">
        <v>82</v>
      </c>
      <c r="C33" s="113" t="s">
        <v>83</v>
      </c>
      <c r="D33" s="67" t="s">
        <v>2</v>
      </c>
      <c r="E33" s="42">
        <f>K33*L33</f>
        <v>10.67</v>
      </c>
      <c r="F33" s="215">
        <v>56.34</v>
      </c>
      <c r="G33" s="16">
        <f>ROUND(F33+(F33*$H$9),2)</f>
        <v>74.08</v>
      </c>
      <c r="H33" s="191">
        <f t="shared" si="4"/>
        <v>790.43</v>
      </c>
      <c r="K33" s="110">
        <v>10.67</v>
      </c>
      <c r="L33" s="42">
        <v>1</v>
      </c>
    </row>
    <row r="34" spans="1:12" ht="30.75" customHeight="1">
      <c r="A34" s="244" t="s">
        <v>260</v>
      </c>
      <c r="B34" s="248" t="s">
        <v>69</v>
      </c>
      <c r="C34" s="245" t="s">
        <v>80</v>
      </c>
      <c r="D34" s="64" t="s">
        <v>63</v>
      </c>
      <c r="E34" s="42">
        <f>K34*L34</f>
        <v>7.11</v>
      </c>
      <c r="F34" s="55">
        <v>434.63</v>
      </c>
      <c r="G34" s="16">
        <f>ROUND(F34+(F34*$H$9),2)</f>
        <v>571.45000000000005</v>
      </c>
      <c r="H34" s="191">
        <f t="shared" si="4"/>
        <v>4063.01</v>
      </c>
      <c r="K34" s="184">
        <v>7.11</v>
      </c>
      <c r="L34" s="42">
        <v>1</v>
      </c>
    </row>
    <row r="35" spans="1:12" s="217" customFormat="1">
      <c r="A35" s="244" t="s">
        <v>261</v>
      </c>
      <c r="B35" s="247" t="s">
        <v>71</v>
      </c>
      <c r="C35" s="113" t="s">
        <v>72</v>
      </c>
      <c r="D35" s="67" t="s">
        <v>73</v>
      </c>
      <c r="E35" s="42">
        <f>K35*L35</f>
        <v>782.1</v>
      </c>
      <c r="F35" s="215">
        <v>15.21</v>
      </c>
      <c r="G35" s="16">
        <f>ROUND(F35+(F35*$H$9),2)</f>
        <v>20</v>
      </c>
      <c r="H35" s="191">
        <f t="shared" si="4"/>
        <v>15642</v>
      </c>
      <c r="K35" s="110">
        <v>782.1</v>
      </c>
      <c r="L35" s="42">
        <v>1</v>
      </c>
    </row>
    <row r="36" spans="1:12" ht="21.75" customHeight="1">
      <c r="A36" s="45" t="s">
        <v>262</v>
      </c>
      <c r="B36" s="224"/>
      <c r="C36" s="47" t="s">
        <v>1</v>
      </c>
      <c r="D36" s="48"/>
      <c r="E36" s="58"/>
      <c r="F36" s="49"/>
      <c r="G36" s="50"/>
      <c r="H36" s="51">
        <f>SUM(H37:H37)</f>
        <v>6859.02</v>
      </c>
      <c r="K36" s="58"/>
      <c r="L36" s="42">
        <v>1</v>
      </c>
    </row>
    <row r="37" spans="1:12" ht="51">
      <c r="A37" s="216" t="s">
        <v>263</v>
      </c>
      <c r="B37" s="249" t="s">
        <v>350</v>
      </c>
      <c r="C37" s="221" t="s">
        <v>358</v>
      </c>
      <c r="D37" s="67" t="s">
        <v>2</v>
      </c>
      <c r="E37" s="42">
        <f>K37*L37</f>
        <v>71.099999999999994</v>
      </c>
      <c r="F37" s="215">
        <v>73.37</v>
      </c>
      <c r="G37" s="16">
        <f t="shared" ref="G37" si="5">ROUND(F37+(F37*$H$9),2)</f>
        <v>96.47</v>
      </c>
      <c r="H37" s="191">
        <f t="shared" ref="H37:H39" si="6">ROUND((E37*G37),2)</f>
        <v>6859.02</v>
      </c>
      <c r="K37" s="110">
        <v>71.099999999999994</v>
      </c>
      <c r="L37" s="42">
        <v>1</v>
      </c>
    </row>
    <row r="38" spans="1:12" ht="25.5">
      <c r="A38" s="216" t="s">
        <v>366</v>
      </c>
      <c r="B38" s="249" t="s">
        <v>368</v>
      </c>
      <c r="C38" s="221" t="s">
        <v>369</v>
      </c>
      <c r="D38" s="250" t="s">
        <v>41</v>
      </c>
      <c r="E38" s="42">
        <f>K38*L38</f>
        <v>8.3000000000000007</v>
      </c>
      <c r="F38" s="215"/>
      <c r="G38" s="16"/>
      <c r="H38" s="191">
        <f t="shared" si="6"/>
        <v>0</v>
      </c>
      <c r="K38" s="110">
        <v>8.3000000000000007</v>
      </c>
      <c r="L38" s="42">
        <v>1</v>
      </c>
    </row>
    <row r="39" spans="1:12" ht="25.5">
      <c r="A39" s="216" t="s">
        <v>367</v>
      </c>
      <c r="B39" s="249" t="s">
        <v>364</v>
      </c>
      <c r="C39" s="221" t="s">
        <v>365</v>
      </c>
      <c r="D39" s="250" t="s">
        <v>41</v>
      </c>
      <c r="E39" s="42">
        <f>K39*L39</f>
        <v>35.5</v>
      </c>
      <c r="F39" s="215"/>
      <c r="G39" s="16"/>
      <c r="H39" s="191">
        <f t="shared" si="6"/>
        <v>0</v>
      </c>
      <c r="K39" s="110">
        <v>35.5</v>
      </c>
      <c r="L39" s="42">
        <v>1</v>
      </c>
    </row>
    <row r="40" spans="1:12" ht="20.25" customHeight="1">
      <c r="A40" s="45" t="s">
        <v>264</v>
      </c>
      <c r="B40" s="224"/>
      <c r="C40" s="225" t="s">
        <v>84</v>
      </c>
      <c r="D40" s="48"/>
      <c r="E40" s="58"/>
      <c r="F40" s="49"/>
      <c r="G40" s="50"/>
      <c r="H40" s="51">
        <f>SUM(H42:H48)</f>
        <v>11569.54</v>
      </c>
      <c r="K40" s="58"/>
      <c r="L40" s="42">
        <v>1</v>
      </c>
    </row>
    <row r="41" spans="1:12">
      <c r="A41" s="71" t="s">
        <v>265</v>
      </c>
      <c r="B41" s="98"/>
      <c r="C41" s="73" t="s">
        <v>85</v>
      </c>
      <c r="D41" s="7"/>
      <c r="E41" s="75"/>
      <c r="F41" s="111"/>
      <c r="G41" s="6">
        <f t="shared" ref="G41:G48" si="7">ROUND(F41+(F41*$H$9),2)</f>
        <v>0</v>
      </c>
      <c r="H41" s="5"/>
      <c r="K41" s="75"/>
      <c r="L41" s="42">
        <v>1</v>
      </c>
    </row>
    <row r="42" spans="1:12" s="217" customFormat="1" ht="39.75" customHeight="1">
      <c r="A42" s="216" t="s">
        <v>266</v>
      </c>
      <c r="B42" s="251" t="s">
        <v>86</v>
      </c>
      <c r="C42" s="112" t="s">
        <v>87</v>
      </c>
      <c r="D42" s="67" t="s">
        <v>2</v>
      </c>
      <c r="E42" s="42">
        <f>K42*L42</f>
        <v>143.77000000000001</v>
      </c>
      <c r="F42" s="215">
        <v>36.04</v>
      </c>
      <c r="G42" s="16">
        <f t="shared" si="7"/>
        <v>47.39</v>
      </c>
      <c r="H42" s="191">
        <f t="shared" ref="H42:H44" si="8">ROUND((E42*G42),2)</f>
        <v>6813.26</v>
      </c>
      <c r="K42" s="110">
        <v>143.77000000000001</v>
      </c>
      <c r="L42" s="42">
        <v>1</v>
      </c>
    </row>
    <row r="43" spans="1:12" ht="25.5">
      <c r="A43" s="216" t="s">
        <v>267</v>
      </c>
      <c r="B43" s="252">
        <v>93202</v>
      </c>
      <c r="C43" s="93" t="s">
        <v>88</v>
      </c>
      <c r="D43" s="14" t="s">
        <v>41</v>
      </c>
      <c r="E43" s="42">
        <f>K43*L43</f>
        <v>44.8</v>
      </c>
      <c r="F43" s="83">
        <v>21.12</v>
      </c>
      <c r="G43" s="16">
        <f t="shared" si="7"/>
        <v>27.77</v>
      </c>
      <c r="H43" s="191">
        <f t="shared" si="8"/>
        <v>1244.0999999999999</v>
      </c>
      <c r="K43" s="42">
        <v>44.8</v>
      </c>
      <c r="L43" s="42">
        <v>1</v>
      </c>
    </row>
    <row r="44" spans="1:12" s="217" customFormat="1" ht="27.75" customHeight="1">
      <c r="A44" s="216" t="s">
        <v>268</v>
      </c>
      <c r="B44" s="247" t="s">
        <v>89</v>
      </c>
      <c r="C44" s="113" t="s">
        <v>90</v>
      </c>
      <c r="D44" s="56" t="s">
        <v>41</v>
      </c>
      <c r="E44" s="42">
        <f>K44*L44</f>
        <v>28.5</v>
      </c>
      <c r="F44" s="61">
        <v>47.29</v>
      </c>
      <c r="G44" s="16">
        <f t="shared" si="7"/>
        <v>62.18</v>
      </c>
      <c r="H44" s="191">
        <f t="shared" si="8"/>
        <v>1772.13</v>
      </c>
      <c r="K44" s="110">
        <f>3.3+25.2</f>
        <v>28.5</v>
      </c>
      <c r="L44" s="42">
        <v>1</v>
      </c>
    </row>
    <row r="45" spans="1:12">
      <c r="A45" s="71" t="s">
        <v>351</v>
      </c>
      <c r="B45" s="98"/>
      <c r="C45" s="73" t="s">
        <v>92</v>
      </c>
      <c r="D45" s="7"/>
      <c r="E45" s="75"/>
      <c r="F45" s="111"/>
      <c r="G45" s="6">
        <f t="shared" si="7"/>
        <v>0</v>
      </c>
      <c r="H45" s="5"/>
      <c r="K45" s="75"/>
      <c r="L45" s="42">
        <v>1</v>
      </c>
    </row>
    <row r="46" spans="1:12" ht="28.5" customHeight="1">
      <c r="A46" s="216" t="s">
        <v>269</v>
      </c>
      <c r="B46" s="253" t="s">
        <v>91</v>
      </c>
      <c r="C46" s="116" t="s">
        <v>93</v>
      </c>
      <c r="D46" s="67" t="s">
        <v>2</v>
      </c>
      <c r="E46" s="42">
        <f>K46*L46</f>
        <v>1.9</v>
      </c>
      <c r="F46" s="215">
        <v>541.04</v>
      </c>
      <c r="G46" s="16">
        <f t="shared" si="7"/>
        <v>711.36</v>
      </c>
      <c r="H46" s="191">
        <f t="shared" ref="H46:H48" si="9">ROUND((E46*G46),2)</f>
        <v>1351.58</v>
      </c>
      <c r="K46" s="110">
        <v>1.9</v>
      </c>
      <c r="L46" s="42">
        <v>1</v>
      </c>
    </row>
    <row r="47" spans="1:12" ht="28.5" customHeight="1">
      <c r="A47" s="216" t="s">
        <v>270</v>
      </c>
      <c r="B47" s="253" t="s">
        <v>94</v>
      </c>
      <c r="C47" s="52" t="s">
        <v>95</v>
      </c>
      <c r="D47" s="67" t="s">
        <v>41</v>
      </c>
      <c r="E47" s="42">
        <f>K47*L47</f>
        <v>0.41</v>
      </c>
      <c r="F47" s="215"/>
      <c r="G47" s="16"/>
      <c r="H47" s="191">
        <f t="shared" si="9"/>
        <v>0</v>
      </c>
      <c r="K47" s="110">
        <v>0.41</v>
      </c>
      <c r="L47" s="42">
        <v>1</v>
      </c>
    </row>
    <row r="48" spans="1:12">
      <c r="A48" s="216" t="s">
        <v>270</v>
      </c>
      <c r="B48" s="253" t="s">
        <v>370</v>
      </c>
      <c r="C48" s="52" t="s">
        <v>371</v>
      </c>
      <c r="D48" s="67" t="s">
        <v>2</v>
      </c>
      <c r="E48" s="42">
        <f>K48*L48</f>
        <v>9.8000000000000007</v>
      </c>
      <c r="F48" s="215">
        <v>30.15</v>
      </c>
      <c r="G48" s="16">
        <f t="shared" si="7"/>
        <v>39.64</v>
      </c>
      <c r="H48" s="191">
        <f t="shared" si="9"/>
        <v>388.47</v>
      </c>
      <c r="K48" s="110">
        <v>9.8000000000000007</v>
      </c>
      <c r="L48" s="42">
        <v>1</v>
      </c>
    </row>
    <row r="49" spans="1:12" ht="21" customHeight="1">
      <c r="A49" s="45" t="s">
        <v>271</v>
      </c>
      <c r="B49" s="46"/>
      <c r="C49" s="47" t="s">
        <v>96</v>
      </c>
      <c r="D49" s="48"/>
      <c r="E49" s="58"/>
      <c r="F49" s="49"/>
      <c r="G49" s="50"/>
      <c r="H49" s="51">
        <f>SUM(H50:H51)</f>
        <v>3532.46</v>
      </c>
      <c r="K49" s="58"/>
      <c r="L49" s="42">
        <v>1</v>
      </c>
    </row>
    <row r="50" spans="1:12" s="217" customFormat="1" ht="63.75">
      <c r="A50" s="216" t="s">
        <v>272</v>
      </c>
      <c r="B50" s="241" t="s">
        <v>390</v>
      </c>
      <c r="C50" s="52" t="s">
        <v>391</v>
      </c>
      <c r="D50" s="67" t="s">
        <v>2</v>
      </c>
      <c r="E50" s="42">
        <f>K50*L50</f>
        <v>42.07</v>
      </c>
      <c r="F50" s="215">
        <v>28.81</v>
      </c>
      <c r="G50" s="16">
        <f t="shared" ref="G50:G51" si="10">ROUND(F50+(F50*$H$9),2)</f>
        <v>37.880000000000003</v>
      </c>
      <c r="H50" s="191">
        <f t="shared" ref="H50:H51" si="11">ROUND((E50*G50),2)</f>
        <v>1593.61</v>
      </c>
      <c r="K50" s="110">
        <v>42.07</v>
      </c>
      <c r="L50" s="42">
        <v>1</v>
      </c>
    </row>
    <row r="51" spans="1:12" ht="25.5">
      <c r="A51" s="216" t="s">
        <v>273</v>
      </c>
      <c r="B51" s="249" t="s">
        <v>392</v>
      </c>
      <c r="C51" s="222" t="s">
        <v>393</v>
      </c>
      <c r="D51" s="67" t="s">
        <v>2</v>
      </c>
      <c r="E51" s="42">
        <f>K51*L51</f>
        <v>33.549999999999997</v>
      </c>
      <c r="F51" s="215">
        <v>43.95</v>
      </c>
      <c r="G51" s="16">
        <f t="shared" si="10"/>
        <v>57.79</v>
      </c>
      <c r="H51" s="191">
        <f t="shared" si="11"/>
        <v>1938.85</v>
      </c>
      <c r="K51" s="110">
        <v>33.549999999999997</v>
      </c>
      <c r="L51" s="42">
        <v>1</v>
      </c>
    </row>
    <row r="52" spans="1:12" ht="21" customHeight="1">
      <c r="A52" s="45" t="s">
        <v>271</v>
      </c>
      <c r="B52" s="46"/>
      <c r="C52" s="47" t="s">
        <v>96</v>
      </c>
      <c r="D52" s="48"/>
      <c r="E52" s="58"/>
      <c r="F52" s="49"/>
      <c r="G52" s="50"/>
      <c r="H52" s="51">
        <f>SUM(H53:H55)</f>
        <v>6240.63</v>
      </c>
      <c r="K52" s="58"/>
      <c r="L52" s="42">
        <v>1</v>
      </c>
    </row>
    <row r="53" spans="1:12" s="217" customFormat="1" ht="25.5">
      <c r="A53" s="195" t="s">
        <v>272</v>
      </c>
      <c r="B53" s="305" t="s">
        <v>440</v>
      </c>
      <c r="C53" s="198" t="s">
        <v>441</v>
      </c>
      <c r="D53" s="196" t="s">
        <v>2</v>
      </c>
      <c r="E53" s="258">
        <f>K53*L53</f>
        <v>47.57</v>
      </c>
      <c r="F53" s="152">
        <v>30.16</v>
      </c>
      <c r="G53" s="15">
        <f t="shared" ref="G53:G55" si="12">ROUND(F53+(F53*$H$9),2)</f>
        <v>39.65</v>
      </c>
      <c r="H53" s="191">
        <f t="shared" ref="H53:H57" si="13">ROUND((E53*G53),2)</f>
        <v>1886.15</v>
      </c>
      <c r="K53" s="110">
        <v>47.57</v>
      </c>
      <c r="L53" s="42">
        <v>1</v>
      </c>
    </row>
    <row r="54" spans="1:12" s="217" customFormat="1" ht="38.25">
      <c r="A54" s="256"/>
      <c r="B54" s="247" t="s">
        <v>439</v>
      </c>
      <c r="C54" s="313" t="s">
        <v>438</v>
      </c>
      <c r="D54" s="197" t="s">
        <v>2</v>
      </c>
      <c r="E54" s="314">
        <f>K54*L54</f>
        <v>47.57</v>
      </c>
      <c r="F54" s="210">
        <v>25.89</v>
      </c>
      <c r="G54" s="3">
        <f t="shared" si="12"/>
        <v>34.04</v>
      </c>
      <c r="H54" s="304">
        <f t="shared" si="13"/>
        <v>1619.28</v>
      </c>
      <c r="K54" s="110">
        <v>47.57</v>
      </c>
      <c r="L54" s="42">
        <v>1</v>
      </c>
    </row>
    <row r="55" spans="1:12" ht="38.25">
      <c r="A55" s="306" t="s">
        <v>273</v>
      </c>
      <c r="B55" s="307">
        <v>87247</v>
      </c>
      <c r="C55" s="308" t="s">
        <v>372</v>
      </c>
      <c r="D55" s="309" t="s">
        <v>2</v>
      </c>
      <c r="E55" s="310">
        <f>K55*L55</f>
        <v>47.33</v>
      </c>
      <c r="F55" s="311">
        <v>43.95</v>
      </c>
      <c r="G55" s="312">
        <f t="shared" si="12"/>
        <v>57.79</v>
      </c>
      <c r="H55" s="191">
        <f t="shared" si="13"/>
        <v>2735.2</v>
      </c>
      <c r="K55" s="110">
        <v>47.33</v>
      </c>
      <c r="L55" s="42">
        <v>1</v>
      </c>
    </row>
    <row r="56" spans="1:12">
      <c r="A56" s="216" t="s">
        <v>376</v>
      </c>
      <c r="B56" s="257" t="s">
        <v>374</v>
      </c>
      <c r="C56" s="254" t="s">
        <v>375</v>
      </c>
      <c r="D56" s="67" t="s">
        <v>2</v>
      </c>
      <c r="E56" s="42">
        <f>K56*L56</f>
        <v>0.24</v>
      </c>
      <c r="F56" s="215"/>
      <c r="G56" s="16"/>
      <c r="H56" s="191">
        <f t="shared" si="13"/>
        <v>0</v>
      </c>
      <c r="K56" s="194">
        <v>0.24</v>
      </c>
      <c r="L56" s="42">
        <v>1</v>
      </c>
    </row>
    <row r="57" spans="1:12" ht="25.5">
      <c r="A57" s="216" t="s">
        <v>377</v>
      </c>
      <c r="B57" s="257">
        <v>88648</v>
      </c>
      <c r="C57" s="254" t="s">
        <v>373</v>
      </c>
      <c r="D57" s="196" t="s">
        <v>2</v>
      </c>
      <c r="E57" s="42">
        <f>K57*L57</f>
        <v>42.26</v>
      </c>
      <c r="F57" s="215">
        <v>43.95</v>
      </c>
      <c r="G57" s="16">
        <f t="shared" ref="G57" si="14">ROUND(F57+(F57*$H$9),2)</f>
        <v>57.79</v>
      </c>
      <c r="H57" s="191">
        <f t="shared" si="13"/>
        <v>2442.21</v>
      </c>
      <c r="K57" s="194">
        <v>42.26</v>
      </c>
      <c r="L57" s="42">
        <v>1</v>
      </c>
    </row>
    <row r="58" spans="1:12" ht="21.75" customHeight="1">
      <c r="A58" s="255" t="s">
        <v>274</v>
      </c>
      <c r="B58" s="224"/>
      <c r="C58" s="225" t="s">
        <v>97</v>
      </c>
      <c r="D58" s="226"/>
      <c r="E58" s="117"/>
      <c r="F58" s="49"/>
      <c r="G58" s="50"/>
      <c r="H58" s="51">
        <f>SUM(H59:H62)</f>
        <v>8623.4000000000015</v>
      </c>
      <c r="K58" s="227"/>
      <c r="L58" s="42">
        <v>1</v>
      </c>
    </row>
    <row r="59" spans="1:12" ht="38.25">
      <c r="A59" s="195" t="s">
        <v>275</v>
      </c>
      <c r="B59" s="259" t="s">
        <v>98</v>
      </c>
      <c r="C59" s="198" t="s">
        <v>99</v>
      </c>
      <c r="D59" s="196" t="s">
        <v>2</v>
      </c>
      <c r="E59" s="42">
        <f>K59*L59</f>
        <v>9</v>
      </c>
      <c r="F59" s="215">
        <v>411.39</v>
      </c>
      <c r="G59" s="16">
        <f t="shared" ref="G59:G62" si="15">ROUND(F59+(F59*$H$9),2)</f>
        <v>540.9</v>
      </c>
      <c r="H59" s="191">
        <f t="shared" ref="H59:H62" si="16">ROUND((E59*G59),2)</f>
        <v>4868.1000000000004</v>
      </c>
      <c r="K59" s="38">
        <v>9</v>
      </c>
      <c r="L59" s="42">
        <v>1</v>
      </c>
    </row>
    <row r="60" spans="1:12" ht="38.25">
      <c r="A60" s="195" t="s">
        <v>276</v>
      </c>
      <c r="B60" s="267">
        <v>94569</v>
      </c>
      <c r="C60" s="4" t="s">
        <v>100</v>
      </c>
      <c r="D60" s="197" t="s">
        <v>2</v>
      </c>
      <c r="E60" s="42">
        <f>K60*L60</f>
        <v>0.49</v>
      </c>
      <c r="F60" s="215">
        <v>396.54</v>
      </c>
      <c r="G60" s="16">
        <f t="shared" si="15"/>
        <v>521.37</v>
      </c>
      <c r="H60" s="191">
        <f t="shared" si="16"/>
        <v>255.47</v>
      </c>
      <c r="K60" s="199">
        <v>0.49</v>
      </c>
      <c r="L60" s="42">
        <v>1</v>
      </c>
    </row>
    <row r="61" spans="1:12" ht="38.25">
      <c r="A61" s="195" t="s">
        <v>277</v>
      </c>
      <c r="B61" s="249" t="s">
        <v>354</v>
      </c>
      <c r="C61" s="222" t="s">
        <v>355</v>
      </c>
      <c r="D61" s="208" t="s">
        <v>31</v>
      </c>
      <c r="E61" s="42">
        <f>K61*L61</f>
        <v>3</v>
      </c>
      <c r="F61" s="152">
        <v>567.58000000000004</v>
      </c>
      <c r="G61" s="15">
        <f t="shared" si="15"/>
        <v>746.25</v>
      </c>
      <c r="H61" s="191">
        <f t="shared" si="16"/>
        <v>2238.75</v>
      </c>
      <c r="K61" s="209">
        <v>3</v>
      </c>
      <c r="L61" s="42">
        <v>1</v>
      </c>
    </row>
    <row r="62" spans="1:12" s="217" customFormat="1" ht="38.25">
      <c r="A62" s="223" t="s">
        <v>278</v>
      </c>
      <c r="B62" s="249" t="s">
        <v>353</v>
      </c>
      <c r="C62" s="222" t="s">
        <v>352</v>
      </c>
      <c r="D62" s="197" t="s">
        <v>31</v>
      </c>
      <c r="E62" s="42">
        <f>K62*L62</f>
        <v>2</v>
      </c>
      <c r="F62" s="210">
        <v>479.57</v>
      </c>
      <c r="G62" s="3">
        <f t="shared" si="15"/>
        <v>630.54</v>
      </c>
      <c r="H62" s="191">
        <f t="shared" si="16"/>
        <v>1261.08</v>
      </c>
      <c r="K62" s="231">
        <v>2</v>
      </c>
      <c r="L62" s="42">
        <v>1</v>
      </c>
    </row>
    <row r="63" spans="1:12" ht="27" customHeight="1">
      <c r="A63" s="45" t="s">
        <v>279</v>
      </c>
      <c r="B63" s="224"/>
      <c r="C63" s="225" t="s">
        <v>382</v>
      </c>
      <c r="D63" s="226"/>
      <c r="E63" s="227"/>
      <c r="F63" s="228"/>
      <c r="G63" s="229"/>
      <c r="H63" s="230">
        <f>SUM(H65:H71)</f>
        <v>9826.02</v>
      </c>
      <c r="K63" s="227"/>
      <c r="L63" s="42">
        <v>1</v>
      </c>
    </row>
    <row r="64" spans="1:12" ht="19.5" customHeight="1">
      <c r="A64" s="106" t="s">
        <v>280</v>
      </c>
      <c r="B64" s="86"/>
      <c r="C64" s="87" t="s">
        <v>101</v>
      </c>
      <c r="D64" s="88"/>
      <c r="E64" s="127"/>
      <c r="F64" s="90"/>
      <c r="G64" s="91"/>
      <c r="H64" s="92"/>
      <c r="K64" s="127"/>
      <c r="L64" s="42">
        <v>1</v>
      </c>
    </row>
    <row r="65" spans="1:12" ht="51">
      <c r="A65" s="216" t="s">
        <v>281</v>
      </c>
      <c r="B65" s="262" t="s">
        <v>102</v>
      </c>
      <c r="C65" s="52" t="s">
        <v>385</v>
      </c>
      <c r="D65" s="53" t="s">
        <v>2</v>
      </c>
      <c r="E65" s="42">
        <f>K65*L65</f>
        <v>150.29</v>
      </c>
      <c r="F65" s="215">
        <v>6.49</v>
      </c>
      <c r="G65" s="16">
        <f t="shared" ref="G65" si="17">ROUND(F65+(F65*$H$9),2)</f>
        <v>8.5299999999999994</v>
      </c>
      <c r="H65" s="191">
        <f t="shared" ref="H65:H69" si="18">ROUND((E65*G65),2)</f>
        <v>1281.97</v>
      </c>
      <c r="K65" s="110">
        <f>37.66+112.63</f>
        <v>150.29</v>
      </c>
      <c r="L65" s="42">
        <v>1</v>
      </c>
    </row>
    <row r="66" spans="1:12" s="217" customFormat="1" ht="18" customHeight="1">
      <c r="A66" s="216" t="s">
        <v>282</v>
      </c>
      <c r="B66" s="241" t="s">
        <v>103</v>
      </c>
      <c r="C66" s="52" t="s">
        <v>104</v>
      </c>
      <c r="D66" s="67" t="s">
        <v>105</v>
      </c>
      <c r="E66" s="42">
        <f>K66*L66</f>
        <v>37.659999999999997</v>
      </c>
      <c r="F66" s="215">
        <v>19.84</v>
      </c>
      <c r="G66" s="16">
        <f>ROUND(F66+(F66*$H$9),2)</f>
        <v>26.09</v>
      </c>
      <c r="H66" s="191">
        <f t="shared" si="18"/>
        <v>982.55</v>
      </c>
      <c r="K66" s="38">
        <v>37.659999999999997</v>
      </c>
      <c r="L66" s="42">
        <v>1</v>
      </c>
    </row>
    <row r="67" spans="1:12" ht="38.25">
      <c r="A67" s="216" t="s">
        <v>283</v>
      </c>
      <c r="B67" s="260" t="s">
        <v>380</v>
      </c>
      <c r="C67" s="115" t="s">
        <v>381</v>
      </c>
      <c r="D67" s="67" t="s">
        <v>2</v>
      </c>
      <c r="E67" s="42">
        <f>K67*L67</f>
        <v>37.659999999999997</v>
      </c>
      <c r="F67" s="215">
        <v>56.8</v>
      </c>
      <c r="G67" s="16">
        <f>ROUND(F67+(F67*$H$9),2)</f>
        <v>74.680000000000007</v>
      </c>
      <c r="H67" s="191">
        <f t="shared" si="18"/>
        <v>2812.45</v>
      </c>
      <c r="K67" s="110">
        <v>37.659999999999997</v>
      </c>
      <c r="L67" s="42">
        <v>1</v>
      </c>
    </row>
    <row r="68" spans="1:12" s="217" customFormat="1" ht="25.5">
      <c r="A68" s="216" t="s">
        <v>284</v>
      </c>
      <c r="B68" s="241" t="s">
        <v>237</v>
      </c>
      <c r="C68" s="52" t="s">
        <v>238</v>
      </c>
      <c r="D68" s="53" t="s">
        <v>2</v>
      </c>
      <c r="E68" s="42">
        <f>K68*L68</f>
        <v>99.5</v>
      </c>
      <c r="F68" s="215">
        <v>15.46</v>
      </c>
      <c r="G68" s="16">
        <f t="shared" ref="G68" si="19">ROUND(F68+(F68*$H$9),2)</f>
        <v>20.329999999999998</v>
      </c>
      <c r="H68" s="191">
        <f t="shared" si="18"/>
        <v>2022.84</v>
      </c>
      <c r="K68" s="110">
        <v>99.5</v>
      </c>
      <c r="L68" s="42">
        <v>1</v>
      </c>
    </row>
    <row r="69" spans="1:12" s="217" customFormat="1" ht="63.75">
      <c r="A69" s="216" t="s">
        <v>285</v>
      </c>
      <c r="B69" s="241" t="s">
        <v>383</v>
      </c>
      <c r="C69" s="52" t="s">
        <v>384</v>
      </c>
      <c r="D69" s="53" t="s">
        <v>2</v>
      </c>
      <c r="E69" s="42">
        <f>K69*L69</f>
        <v>112.63</v>
      </c>
      <c r="F69" s="215"/>
      <c r="G69" s="16"/>
      <c r="H69" s="191">
        <f t="shared" si="18"/>
        <v>0</v>
      </c>
      <c r="K69" s="110">
        <v>112.63</v>
      </c>
      <c r="L69" s="42">
        <v>1</v>
      </c>
    </row>
    <row r="70" spans="1:12" ht="19.5" customHeight="1">
      <c r="A70" s="106" t="s">
        <v>286</v>
      </c>
      <c r="B70" s="86"/>
      <c r="C70" s="87" t="s">
        <v>106</v>
      </c>
      <c r="D70" s="88"/>
      <c r="E70" s="127"/>
      <c r="F70" s="90"/>
      <c r="G70" s="91"/>
      <c r="H70" s="92"/>
      <c r="K70" s="127"/>
      <c r="L70" s="42">
        <v>1</v>
      </c>
    </row>
    <row r="71" spans="1:12" ht="25.5">
      <c r="A71" s="216" t="s">
        <v>287</v>
      </c>
      <c r="B71" s="259" t="s">
        <v>378</v>
      </c>
      <c r="C71" s="198" t="s">
        <v>379</v>
      </c>
      <c r="D71" s="53" t="s">
        <v>2</v>
      </c>
      <c r="E71" s="42">
        <f>K71*L71</f>
        <v>47.33</v>
      </c>
      <c r="F71" s="215">
        <v>43.81</v>
      </c>
      <c r="G71" s="16">
        <f t="shared" ref="G71" si="20">ROUND(F71+(F71*$H$9),2)</f>
        <v>57.6</v>
      </c>
      <c r="H71" s="191">
        <f>ROUND((E71*G71),2)</f>
        <v>2726.21</v>
      </c>
      <c r="K71" s="110">
        <v>47.33</v>
      </c>
      <c r="L71" s="42">
        <v>1</v>
      </c>
    </row>
    <row r="72" spans="1:12">
      <c r="A72" s="45" t="s">
        <v>288</v>
      </c>
      <c r="B72" s="46"/>
      <c r="C72" s="47" t="s">
        <v>107</v>
      </c>
      <c r="D72" s="48"/>
      <c r="E72" s="120"/>
      <c r="F72" s="49"/>
      <c r="G72" s="50"/>
      <c r="H72" s="51">
        <f>SUM(H74:H80)</f>
        <v>3262.9299999999994</v>
      </c>
      <c r="K72" s="120"/>
      <c r="L72" s="42">
        <v>1</v>
      </c>
    </row>
    <row r="73" spans="1:12" ht="15">
      <c r="A73" s="106" t="s">
        <v>289</v>
      </c>
      <c r="B73" s="86"/>
      <c r="C73" s="87" t="s">
        <v>108</v>
      </c>
      <c r="D73" s="88"/>
      <c r="E73" s="127"/>
      <c r="F73" s="90"/>
      <c r="G73" s="91"/>
      <c r="H73" s="92"/>
      <c r="K73" s="127"/>
      <c r="L73" s="42">
        <v>1</v>
      </c>
    </row>
    <row r="74" spans="1:12" s="217" customFormat="1" ht="38.25">
      <c r="A74" s="216" t="s">
        <v>290</v>
      </c>
      <c r="B74" s="241" t="s">
        <v>109</v>
      </c>
      <c r="C74" s="52" t="s">
        <v>110</v>
      </c>
      <c r="D74" s="67" t="s">
        <v>2</v>
      </c>
      <c r="E74" s="42">
        <f>K74*L74</f>
        <v>99.5</v>
      </c>
      <c r="F74" s="215">
        <v>4.4800000000000004</v>
      </c>
      <c r="G74" s="16">
        <f>ROUND(F74+(F74*$H$9),2)</f>
        <v>5.89</v>
      </c>
      <c r="H74" s="191">
        <f t="shared" ref="H74:H77" si="21">ROUND((E74*G74),2)</f>
        <v>586.05999999999995</v>
      </c>
      <c r="K74" s="194">
        <v>99.5</v>
      </c>
      <c r="L74" s="42">
        <v>1</v>
      </c>
    </row>
    <row r="75" spans="1:12" s="217" customFormat="1">
      <c r="A75" s="216" t="s">
        <v>291</v>
      </c>
      <c r="B75" s="260">
        <v>88489</v>
      </c>
      <c r="C75" s="52" t="s">
        <v>228</v>
      </c>
      <c r="D75" s="192" t="s">
        <v>2</v>
      </c>
      <c r="E75" s="42">
        <f>K75*L75</f>
        <v>99.5</v>
      </c>
      <c r="F75" s="193">
        <v>11.58</v>
      </c>
      <c r="G75" s="16">
        <f t="shared" ref="G75" si="22">ROUND(F75+(F75*$H$9),2)</f>
        <v>15.23</v>
      </c>
      <c r="H75" s="191">
        <f t="shared" si="21"/>
        <v>1515.39</v>
      </c>
      <c r="K75" s="203">
        <v>99.5</v>
      </c>
      <c r="L75" s="42">
        <v>1</v>
      </c>
    </row>
    <row r="76" spans="1:12" s="217" customFormat="1" ht="25.5">
      <c r="A76" s="216" t="s">
        <v>388</v>
      </c>
      <c r="B76" s="260">
        <v>88415</v>
      </c>
      <c r="C76" s="52" t="s">
        <v>386</v>
      </c>
      <c r="D76" s="264" t="s">
        <v>2</v>
      </c>
      <c r="E76" s="42">
        <f>K76*L76</f>
        <v>112.63</v>
      </c>
      <c r="F76" s="193"/>
      <c r="G76" s="16"/>
      <c r="H76" s="191">
        <f t="shared" si="21"/>
        <v>0</v>
      </c>
      <c r="K76" s="194">
        <v>112.63</v>
      </c>
      <c r="L76" s="42">
        <v>1</v>
      </c>
    </row>
    <row r="77" spans="1:12" s="217" customFormat="1" ht="38.25">
      <c r="A77" s="216" t="s">
        <v>389</v>
      </c>
      <c r="B77" s="260">
        <v>88431</v>
      </c>
      <c r="C77" s="263" t="s">
        <v>387</v>
      </c>
      <c r="D77" s="197" t="s">
        <v>2</v>
      </c>
      <c r="E77" s="42">
        <f>K77*L77</f>
        <v>112.63</v>
      </c>
      <c r="F77" s="193"/>
      <c r="G77" s="16"/>
      <c r="H77" s="191">
        <f t="shared" si="21"/>
        <v>0</v>
      </c>
      <c r="K77" s="203">
        <v>112.63</v>
      </c>
      <c r="L77" s="42">
        <v>1</v>
      </c>
    </row>
    <row r="78" spans="1:12" ht="19.5" customHeight="1">
      <c r="A78" s="106" t="s">
        <v>292</v>
      </c>
      <c r="B78" s="86"/>
      <c r="C78" s="87" t="s">
        <v>111</v>
      </c>
      <c r="D78" s="265"/>
      <c r="E78" s="127"/>
      <c r="F78" s="90"/>
      <c r="G78" s="91"/>
      <c r="H78" s="92"/>
      <c r="K78" s="266"/>
      <c r="L78" s="42">
        <v>1</v>
      </c>
    </row>
    <row r="79" spans="1:12" s="217" customFormat="1" ht="25.5">
      <c r="A79" s="216" t="s">
        <v>293</v>
      </c>
      <c r="B79" s="241" t="s">
        <v>112</v>
      </c>
      <c r="C79" s="52" t="s">
        <v>113</v>
      </c>
      <c r="D79" s="67" t="s">
        <v>2</v>
      </c>
      <c r="E79" s="42">
        <f>K79*L79</f>
        <v>47.33</v>
      </c>
      <c r="F79" s="215">
        <v>5.63</v>
      </c>
      <c r="G79" s="16">
        <f>ROUND(F79+(F79*$H$9),2)</f>
        <v>7.4</v>
      </c>
      <c r="H79" s="191">
        <f t="shared" ref="H79:H80" si="23">ROUND((E79*G79),2)</f>
        <v>350.24</v>
      </c>
      <c r="K79" s="110">
        <v>47.33</v>
      </c>
      <c r="L79" s="42">
        <v>1</v>
      </c>
    </row>
    <row r="80" spans="1:12" s="217" customFormat="1" ht="29.25" customHeight="1">
      <c r="A80" s="216" t="s">
        <v>294</v>
      </c>
      <c r="B80" s="260">
        <v>88488</v>
      </c>
      <c r="C80" s="52" t="s">
        <v>114</v>
      </c>
      <c r="D80" s="67" t="s">
        <v>2</v>
      </c>
      <c r="E80" s="42">
        <f>K80*L80</f>
        <v>47.33</v>
      </c>
      <c r="F80" s="215">
        <v>13.04</v>
      </c>
      <c r="G80" s="16">
        <f>ROUND(F80+(F80*$H$9),2)</f>
        <v>17.14</v>
      </c>
      <c r="H80" s="191">
        <f t="shared" si="23"/>
        <v>811.24</v>
      </c>
      <c r="K80" s="110">
        <v>47.33</v>
      </c>
      <c r="L80" s="42">
        <v>1</v>
      </c>
    </row>
    <row r="81" spans="1:12" ht="20.25" customHeight="1">
      <c r="A81" s="121" t="s">
        <v>295</v>
      </c>
      <c r="B81" s="46"/>
      <c r="C81" s="47" t="s">
        <v>115</v>
      </c>
      <c r="D81" s="48"/>
      <c r="E81" s="122"/>
      <c r="F81" s="123"/>
      <c r="G81" s="124"/>
      <c r="H81" s="51">
        <f>SUM(H82:H82)</f>
        <v>244.96</v>
      </c>
      <c r="K81" s="122"/>
      <c r="L81" s="42">
        <v>1</v>
      </c>
    </row>
    <row r="82" spans="1:12" s="217" customFormat="1" ht="29.25" customHeight="1">
      <c r="A82" s="125" t="s">
        <v>296</v>
      </c>
      <c r="B82" s="261" t="s">
        <v>116</v>
      </c>
      <c r="C82" s="115" t="s">
        <v>117</v>
      </c>
      <c r="D82" s="67" t="s">
        <v>2</v>
      </c>
      <c r="E82" s="42">
        <f>K82*L82</f>
        <v>1</v>
      </c>
      <c r="F82" s="215">
        <v>186.31</v>
      </c>
      <c r="G82" s="16">
        <f>ROUND(F82+(F82*$H$9),2)</f>
        <v>244.96</v>
      </c>
      <c r="H82" s="191">
        <f>ROUND((E82*G82),2)</f>
        <v>244.96</v>
      </c>
      <c r="K82" s="38">
        <v>1</v>
      </c>
      <c r="L82" s="42">
        <v>1</v>
      </c>
    </row>
    <row r="83" spans="1:12">
      <c r="A83" s="45" t="s">
        <v>297</v>
      </c>
      <c r="B83" s="46"/>
      <c r="C83" s="47" t="s">
        <v>118</v>
      </c>
      <c r="D83" s="48"/>
      <c r="E83" s="126"/>
      <c r="F83" s="49"/>
      <c r="G83" s="50"/>
      <c r="H83" s="51">
        <f>SUM(H84:H116)</f>
        <v>11395.51</v>
      </c>
      <c r="K83" s="126"/>
      <c r="L83" s="42">
        <v>1</v>
      </c>
    </row>
    <row r="84" spans="1:12" ht="19.5" customHeight="1">
      <c r="A84" s="106" t="s">
        <v>298</v>
      </c>
      <c r="B84" s="86"/>
      <c r="C84" s="87" t="s">
        <v>119</v>
      </c>
      <c r="D84" s="88"/>
      <c r="E84" s="127"/>
      <c r="F84" s="90"/>
      <c r="G84" s="91"/>
      <c r="H84" s="92"/>
      <c r="K84" s="127"/>
      <c r="L84" s="42">
        <v>1</v>
      </c>
    </row>
    <row r="85" spans="1:12" ht="29.25" customHeight="1">
      <c r="A85" s="216" t="s">
        <v>299</v>
      </c>
      <c r="B85" s="253" t="s">
        <v>120</v>
      </c>
      <c r="C85" s="128" t="s">
        <v>121</v>
      </c>
      <c r="D85" s="129" t="s">
        <v>122</v>
      </c>
      <c r="E85" s="42">
        <f>K85*L85</f>
        <v>7</v>
      </c>
      <c r="F85" s="215">
        <v>102.3</v>
      </c>
      <c r="G85" s="16">
        <f>ROUND(F85+(F85*$H$9),2)</f>
        <v>134.5</v>
      </c>
      <c r="H85" s="191">
        <f t="shared" ref="H85:H86" si="24">ROUND((E85*G85),2)</f>
        <v>941.5</v>
      </c>
      <c r="K85" s="110">
        <v>7</v>
      </c>
      <c r="L85" s="42">
        <v>1</v>
      </c>
    </row>
    <row r="86" spans="1:12" s="217" customFormat="1" ht="25.5">
      <c r="A86" s="216" t="s">
        <v>300</v>
      </c>
      <c r="B86" s="241" t="s">
        <v>123</v>
      </c>
      <c r="C86" s="52" t="s">
        <v>124</v>
      </c>
      <c r="D86" s="67" t="s">
        <v>125</v>
      </c>
      <c r="E86" s="42">
        <f>K86*L86</f>
        <v>25</v>
      </c>
      <c r="F86" s="215">
        <v>18.329999999999998</v>
      </c>
      <c r="G86" s="16">
        <f>ROUND(F86+(F86*$H$9),2)</f>
        <v>24.1</v>
      </c>
      <c r="H86" s="191">
        <f t="shared" si="24"/>
        <v>602.5</v>
      </c>
      <c r="K86" s="110">
        <v>25</v>
      </c>
      <c r="L86" s="42">
        <v>1</v>
      </c>
    </row>
    <row r="87" spans="1:12" s="39" customFormat="1" ht="20.25" customHeight="1">
      <c r="A87" s="106" t="s">
        <v>301</v>
      </c>
      <c r="B87" s="86"/>
      <c r="C87" s="87" t="s">
        <v>126</v>
      </c>
      <c r="D87" s="88"/>
      <c r="E87" s="127"/>
      <c r="F87" s="90"/>
      <c r="G87" s="90"/>
      <c r="H87" s="92"/>
      <c r="K87" s="127"/>
      <c r="L87" s="42">
        <v>1</v>
      </c>
    </row>
    <row r="88" spans="1:12" s="217" customFormat="1" ht="28.5" customHeight="1">
      <c r="A88" s="235" t="s">
        <v>302</v>
      </c>
      <c r="B88" s="65" t="s">
        <v>409</v>
      </c>
      <c r="C88" s="52" t="s">
        <v>408</v>
      </c>
      <c r="D88" s="67" t="s">
        <v>31</v>
      </c>
      <c r="E88" s="42">
        <f t="shared" ref="E88:E99" si="25">K88*L88</f>
        <v>3</v>
      </c>
      <c r="F88" s="215">
        <v>51.43</v>
      </c>
      <c r="G88" s="16">
        <f t="shared" ref="G88:G99" si="26">ROUND(F88+(F88*$H$9),2)</f>
        <v>67.62</v>
      </c>
      <c r="H88" s="191">
        <f t="shared" ref="H88:H116" si="27">ROUND((E88*G88),2)</f>
        <v>202.86</v>
      </c>
      <c r="K88" s="38">
        <v>3</v>
      </c>
      <c r="L88" s="42">
        <v>1</v>
      </c>
    </row>
    <row r="89" spans="1:12" s="217" customFormat="1" ht="51">
      <c r="A89" s="235" t="s">
        <v>303</v>
      </c>
      <c r="B89" s="84">
        <v>94497</v>
      </c>
      <c r="C89" s="40" t="s">
        <v>127</v>
      </c>
      <c r="D89" s="67" t="s">
        <v>31</v>
      </c>
      <c r="E89" s="42">
        <f t="shared" si="25"/>
        <v>1</v>
      </c>
      <c r="F89" s="215">
        <v>110.07</v>
      </c>
      <c r="G89" s="16">
        <f>ROUND(F89+(F89*$H$9),2)</f>
        <v>144.72</v>
      </c>
      <c r="H89" s="191">
        <f t="shared" si="27"/>
        <v>144.72</v>
      </c>
      <c r="K89" s="110">
        <v>1</v>
      </c>
      <c r="L89" s="42">
        <v>1</v>
      </c>
    </row>
    <row r="90" spans="1:12" s="217" customFormat="1" ht="51">
      <c r="A90" s="235" t="s">
        <v>304</v>
      </c>
      <c r="B90" s="84" t="s">
        <v>407</v>
      </c>
      <c r="C90" s="40" t="s">
        <v>406</v>
      </c>
      <c r="D90" s="67" t="s">
        <v>31</v>
      </c>
      <c r="E90" s="42">
        <f t="shared" si="25"/>
        <v>1</v>
      </c>
      <c r="F90" s="215">
        <v>79.75</v>
      </c>
      <c r="G90" s="16">
        <f t="shared" si="26"/>
        <v>104.86</v>
      </c>
      <c r="H90" s="191">
        <f t="shared" si="27"/>
        <v>104.86</v>
      </c>
      <c r="K90" s="38">
        <v>1</v>
      </c>
      <c r="L90" s="42">
        <v>1</v>
      </c>
    </row>
    <row r="91" spans="1:12" s="217" customFormat="1" ht="63.75">
      <c r="A91" s="235" t="s">
        <v>305</v>
      </c>
      <c r="B91" s="56" t="s">
        <v>405</v>
      </c>
      <c r="C91" s="52" t="s">
        <v>404</v>
      </c>
      <c r="D91" s="67" t="s">
        <v>31</v>
      </c>
      <c r="E91" s="42">
        <f t="shared" si="25"/>
        <v>1</v>
      </c>
      <c r="F91" s="215">
        <v>602.94000000000005</v>
      </c>
      <c r="G91" s="16">
        <f t="shared" si="26"/>
        <v>792.75</v>
      </c>
      <c r="H91" s="191">
        <f t="shared" si="27"/>
        <v>792.75</v>
      </c>
      <c r="K91" s="38">
        <v>1</v>
      </c>
      <c r="L91" s="42">
        <v>1</v>
      </c>
    </row>
    <row r="92" spans="1:12" s="217" customFormat="1" ht="78" customHeight="1">
      <c r="A92" s="235" t="s">
        <v>306</v>
      </c>
      <c r="B92" s="56" t="s">
        <v>230</v>
      </c>
      <c r="C92" s="52" t="s">
        <v>229</v>
      </c>
      <c r="D92" s="67" t="s">
        <v>31</v>
      </c>
      <c r="E92" s="42">
        <f t="shared" si="25"/>
        <v>1</v>
      </c>
      <c r="F92" s="215">
        <v>294.83999999999997</v>
      </c>
      <c r="G92" s="16">
        <f t="shared" si="26"/>
        <v>387.66</v>
      </c>
      <c r="H92" s="191">
        <f t="shared" si="27"/>
        <v>387.66</v>
      </c>
      <c r="K92" s="38">
        <v>1</v>
      </c>
      <c r="L92" s="42">
        <v>1</v>
      </c>
    </row>
    <row r="93" spans="1:12" s="217" customFormat="1" ht="76.5">
      <c r="A93" s="235" t="s">
        <v>307</v>
      </c>
      <c r="B93" s="56" t="s">
        <v>402</v>
      </c>
      <c r="C93" s="52" t="s">
        <v>403</v>
      </c>
      <c r="D93" s="67" t="s">
        <v>31</v>
      </c>
      <c r="E93" s="42">
        <f t="shared" si="25"/>
        <v>1</v>
      </c>
      <c r="F93" s="215">
        <v>224.45</v>
      </c>
      <c r="G93" s="16">
        <f t="shared" si="26"/>
        <v>295.11</v>
      </c>
      <c r="H93" s="191">
        <f t="shared" si="27"/>
        <v>295.11</v>
      </c>
      <c r="K93" s="110">
        <v>1</v>
      </c>
      <c r="L93" s="42">
        <v>1</v>
      </c>
    </row>
    <row r="94" spans="1:12" s="217" customFormat="1" ht="38.25">
      <c r="A94" s="235" t="s">
        <v>308</v>
      </c>
      <c r="B94" s="56" t="s">
        <v>128</v>
      </c>
      <c r="C94" s="52" t="s">
        <v>129</v>
      </c>
      <c r="D94" s="67" t="s">
        <v>31</v>
      </c>
      <c r="E94" s="42">
        <f t="shared" si="25"/>
        <v>1</v>
      </c>
      <c r="F94" s="215">
        <v>46.4</v>
      </c>
      <c r="G94" s="16">
        <f>ROUND(F94+(F94*$H$9),2)</f>
        <v>61.01</v>
      </c>
      <c r="H94" s="191">
        <f t="shared" si="27"/>
        <v>61.01</v>
      </c>
      <c r="K94" s="110">
        <v>1</v>
      </c>
      <c r="L94" s="42">
        <v>1</v>
      </c>
    </row>
    <row r="95" spans="1:12" s="217" customFormat="1" ht="38.25">
      <c r="A95" s="235" t="s">
        <v>309</v>
      </c>
      <c r="B95" s="56" t="s">
        <v>130</v>
      </c>
      <c r="C95" s="52" t="s">
        <v>131</v>
      </c>
      <c r="D95" s="67" t="s">
        <v>31</v>
      </c>
      <c r="E95" s="42">
        <f t="shared" si="25"/>
        <v>1</v>
      </c>
      <c r="F95" s="215">
        <v>154.83000000000001</v>
      </c>
      <c r="G95" s="16">
        <f>ROUND(F95+(F95*$H$9),2)</f>
        <v>203.57</v>
      </c>
      <c r="H95" s="191">
        <f t="shared" si="27"/>
        <v>203.57</v>
      </c>
      <c r="K95" s="110">
        <v>1</v>
      </c>
      <c r="L95" s="42">
        <v>1</v>
      </c>
    </row>
    <row r="96" spans="1:12" s="217" customFormat="1" ht="38.25">
      <c r="A96" s="235" t="s">
        <v>310</v>
      </c>
      <c r="B96" s="119" t="s">
        <v>400</v>
      </c>
      <c r="C96" s="52" t="s">
        <v>401</v>
      </c>
      <c r="D96" s="67" t="s">
        <v>31</v>
      </c>
      <c r="E96" s="42">
        <f t="shared" si="25"/>
        <v>1</v>
      </c>
      <c r="F96" s="215">
        <v>245.82</v>
      </c>
      <c r="G96" s="16">
        <f t="shared" si="26"/>
        <v>323.2</v>
      </c>
      <c r="H96" s="191">
        <f t="shared" si="27"/>
        <v>323.2</v>
      </c>
      <c r="K96" s="110">
        <v>1</v>
      </c>
      <c r="L96" s="42">
        <v>1</v>
      </c>
    </row>
    <row r="97" spans="1:12" s="217" customFormat="1" ht="51">
      <c r="A97" s="235" t="s">
        <v>311</v>
      </c>
      <c r="B97" s="118" t="s">
        <v>394</v>
      </c>
      <c r="C97" s="115" t="s">
        <v>395</v>
      </c>
      <c r="D97" s="67" t="s">
        <v>31</v>
      </c>
      <c r="E97" s="42">
        <f t="shared" si="25"/>
        <v>1</v>
      </c>
      <c r="F97" s="215">
        <v>434.24</v>
      </c>
      <c r="G97" s="16">
        <f t="shared" si="26"/>
        <v>570.94000000000005</v>
      </c>
      <c r="H97" s="191">
        <f t="shared" si="27"/>
        <v>570.94000000000005</v>
      </c>
      <c r="K97" s="110">
        <v>1</v>
      </c>
      <c r="L97" s="42">
        <v>1</v>
      </c>
    </row>
    <row r="98" spans="1:12" s="217" customFormat="1" ht="38.25">
      <c r="A98" s="235" t="s">
        <v>398</v>
      </c>
      <c r="B98" s="268" t="s">
        <v>397</v>
      </c>
      <c r="C98" s="115" t="s">
        <v>396</v>
      </c>
      <c r="D98" s="67" t="s">
        <v>31</v>
      </c>
      <c r="E98" s="42">
        <f t="shared" si="25"/>
        <v>1</v>
      </c>
      <c r="F98" s="215"/>
      <c r="G98" s="16"/>
      <c r="H98" s="191">
        <f t="shared" si="27"/>
        <v>0</v>
      </c>
      <c r="K98" s="110">
        <v>1</v>
      </c>
      <c r="L98" s="42">
        <v>1</v>
      </c>
    </row>
    <row r="99" spans="1:12" ht="25.5">
      <c r="A99" s="235" t="s">
        <v>399</v>
      </c>
      <c r="B99" s="200" t="s">
        <v>132</v>
      </c>
      <c r="C99" s="37" t="s">
        <v>133</v>
      </c>
      <c r="D99" s="14" t="s">
        <v>36</v>
      </c>
      <c r="E99" s="42">
        <f t="shared" si="25"/>
        <v>1</v>
      </c>
      <c r="F99" s="38">
        <v>60.18</v>
      </c>
      <c r="G99" s="16">
        <f t="shared" si="26"/>
        <v>79.12</v>
      </c>
      <c r="H99" s="191">
        <f t="shared" si="27"/>
        <v>79.12</v>
      </c>
      <c r="K99" s="130">
        <v>1</v>
      </c>
      <c r="L99" s="42">
        <v>1</v>
      </c>
    </row>
    <row r="100" spans="1:12" s="39" customFormat="1" ht="20.25" customHeight="1">
      <c r="A100" s="106" t="s">
        <v>312</v>
      </c>
      <c r="B100" s="131"/>
      <c r="C100" s="132" t="s">
        <v>134</v>
      </c>
      <c r="D100" s="133"/>
      <c r="E100" s="134"/>
      <c r="F100" s="135"/>
      <c r="G100" s="108"/>
      <c r="H100" s="109"/>
      <c r="K100" s="134"/>
      <c r="L100" s="42">
        <v>1</v>
      </c>
    </row>
    <row r="101" spans="1:12" s="217" customFormat="1" ht="51">
      <c r="A101" s="235" t="s">
        <v>313</v>
      </c>
      <c r="B101" s="114" t="s">
        <v>411</v>
      </c>
      <c r="C101" s="52" t="s">
        <v>410</v>
      </c>
      <c r="D101" s="67" t="s">
        <v>31</v>
      </c>
      <c r="E101" s="42">
        <f t="shared" ref="E101:E110" si="28">K101*L101</f>
        <v>1</v>
      </c>
      <c r="F101" s="215">
        <v>60.99</v>
      </c>
      <c r="G101" s="16">
        <f t="shared" ref="G101:G110" si="29">ROUND(F101+(F101*$H$9),2)</f>
        <v>80.19</v>
      </c>
      <c r="H101" s="191">
        <f t="shared" si="27"/>
        <v>80.19</v>
      </c>
      <c r="K101" s="61">
        <v>1</v>
      </c>
      <c r="L101" s="42">
        <v>1</v>
      </c>
    </row>
    <row r="102" spans="1:12" s="136" customFormat="1" ht="55.5" customHeight="1">
      <c r="A102" s="235" t="s">
        <v>314</v>
      </c>
      <c r="B102" s="114" t="s">
        <v>135</v>
      </c>
      <c r="C102" s="52" t="s">
        <v>136</v>
      </c>
      <c r="D102" s="67" t="s">
        <v>31</v>
      </c>
      <c r="E102" s="42">
        <f t="shared" si="28"/>
        <v>2</v>
      </c>
      <c r="F102" s="215">
        <v>204.45</v>
      </c>
      <c r="G102" s="16">
        <f t="shared" si="29"/>
        <v>268.81</v>
      </c>
      <c r="H102" s="191">
        <f t="shared" si="27"/>
        <v>537.62</v>
      </c>
      <c r="K102" s="61">
        <v>2</v>
      </c>
      <c r="L102" s="42">
        <v>1</v>
      </c>
    </row>
    <row r="103" spans="1:12" s="217" customFormat="1" ht="30" customHeight="1">
      <c r="A103" s="235" t="s">
        <v>321</v>
      </c>
      <c r="B103" s="273" t="s">
        <v>413</v>
      </c>
      <c r="C103" s="269" t="s">
        <v>412</v>
      </c>
      <c r="D103" s="41" t="s">
        <v>142</v>
      </c>
      <c r="E103" s="42">
        <f t="shared" si="28"/>
        <v>2</v>
      </c>
      <c r="F103" s="139"/>
      <c r="G103" s="16"/>
      <c r="H103" s="191">
        <f t="shared" si="27"/>
        <v>0</v>
      </c>
      <c r="K103" s="138">
        <v>2</v>
      </c>
      <c r="L103" s="42">
        <v>1</v>
      </c>
    </row>
    <row r="104" spans="1:12" s="217" customFormat="1" ht="25.5">
      <c r="A104" s="271" t="s">
        <v>321</v>
      </c>
      <c r="B104" s="272" t="s">
        <v>143</v>
      </c>
      <c r="C104" s="66" t="s">
        <v>144</v>
      </c>
      <c r="D104" s="41" t="s">
        <v>142</v>
      </c>
      <c r="E104" s="42">
        <f t="shared" si="28"/>
        <v>1</v>
      </c>
      <c r="F104" s="139">
        <v>23.95</v>
      </c>
      <c r="G104" s="16">
        <f>ROUND(F104+(F104*$H$9),2)</f>
        <v>31.49</v>
      </c>
      <c r="H104" s="191">
        <f t="shared" si="27"/>
        <v>31.49</v>
      </c>
      <c r="K104" s="215">
        <v>1</v>
      </c>
      <c r="L104" s="42">
        <v>1</v>
      </c>
    </row>
    <row r="105" spans="1:12" s="217" customFormat="1" ht="43.5" customHeight="1">
      <c r="A105" s="235" t="s">
        <v>315</v>
      </c>
      <c r="B105" s="114" t="s">
        <v>137</v>
      </c>
      <c r="C105" s="137" t="s">
        <v>138</v>
      </c>
      <c r="D105" s="129" t="s">
        <v>122</v>
      </c>
      <c r="E105" s="42">
        <f t="shared" si="28"/>
        <v>7</v>
      </c>
      <c r="F105" s="215">
        <v>129.01</v>
      </c>
      <c r="G105" s="16">
        <f t="shared" si="29"/>
        <v>169.62</v>
      </c>
      <c r="H105" s="191">
        <f t="shared" si="27"/>
        <v>1187.3399999999999</v>
      </c>
      <c r="K105" s="61">
        <v>7</v>
      </c>
      <c r="L105" s="42">
        <v>1</v>
      </c>
    </row>
    <row r="106" spans="1:12" s="217" customFormat="1" ht="30.75" customHeight="1">
      <c r="A106" s="235" t="s">
        <v>316</v>
      </c>
      <c r="B106" s="114" t="s">
        <v>139</v>
      </c>
      <c r="C106" s="137" t="s">
        <v>140</v>
      </c>
      <c r="D106" s="129" t="s">
        <v>122</v>
      </c>
      <c r="E106" s="42">
        <f t="shared" si="28"/>
        <v>1</v>
      </c>
      <c r="F106" s="215">
        <v>268.5</v>
      </c>
      <c r="G106" s="16">
        <f t="shared" si="29"/>
        <v>353.02</v>
      </c>
      <c r="H106" s="191">
        <f t="shared" si="27"/>
        <v>353.02</v>
      </c>
      <c r="K106" s="61">
        <v>1</v>
      </c>
      <c r="L106" s="42">
        <v>1</v>
      </c>
    </row>
    <row r="107" spans="1:12" s="217" customFormat="1" ht="38.25">
      <c r="A107" s="235" t="s">
        <v>317</v>
      </c>
      <c r="B107" s="60">
        <v>89714</v>
      </c>
      <c r="C107" s="40" t="s">
        <v>419</v>
      </c>
      <c r="D107" s="67" t="s">
        <v>141</v>
      </c>
      <c r="E107" s="42">
        <f t="shared" si="28"/>
        <v>10</v>
      </c>
      <c r="F107" s="215">
        <v>25.82</v>
      </c>
      <c r="G107" s="16">
        <f t="shared" si="29"/>
        <v>33.950000000000003</v>
      </c>
      <c r="H107" s="191">
        <f t="shared" si="27"/>
        <v>339.5</v>
      </c>
      <c r="K107" s="61">
        <v>10</v>
      </c>
      <c r="L107" s="42">
        <v>1</v>
      </c>
    </row>
    <row r="108" spans="1:12" s="217" customFormat="1" ht="38.25">
      <c r="A108" s="235" t="s">
        <v>318</v>
      </c>
      <c r="B108" s="65" t="s">
        <v>415</v>
      </c>
      <c r="C108" s="52" t="s">
        <v>414</v>
      </c>
      <c r="D108" s="41" t="s">
        <v>142</v>
      </c>
      <c r="E108" s="42">
        <f t="shared" si="28"/>
        <v>1</v>
      </c>
      <c r="F108" s="215">
        <v>22.02</v>
      </c>
      <c r="G108" s="16">
        <f t="shared" si="29"/>
        <v>28.95</v>
      </c>
      <c r="H108" s="191">
        <f t="shared" si="27"/>
        <v>28.95</v>
      </c>
      <c r="K108" s="61">
        <v>1</v>
      </c>
      <c r="L108" s="42">
        <v>1</v>
      </c>
    </row>
    <row r="109" spans="1:12" s="217" customFormat="1" ht="38.25">
      <c r="A109" s="274" t="s">
        <v>319</v>
      </c>
      <c r="B109" s="270">
        <v>98058</v>
      </c>
      <c r="C109" s="40" t="s">
        <v>416</v>
      </c>
      <c r="D109" s="41" t="s">
        <v>142</v>
      </c>
      <c r="E109" s="42">
        <f t="shared" si="28"/>
        <v>1</v>
      </c>
      <c r="F109" s="215">
        <v>49.16</v>
      </c>
      <c r="G109" s="16">
        <f t="shared" si="29"/>
        <v>64.64</v>
      </c>
      <c r="H109" s="191">
        <f t="shared" si="27"/>
        <v>64.64</v>
      </c>
      <c r="K109" s="61">
        <v>1</v>
      </c>
      <c r="L109" s="42">
        <v>1</v>
      </c>
    </row>
    <row r="110" spans="1:12" s="217" customFormat="1" ht="51">
      <c r="A110" s="275" t="s">
        <v>320</v>
      </c>
      <c r="B110" s="273" t="s">
        <v>418</v>
      </c>
      <c r="C110" s="269" t="s">
        <v>417</v>
      </c>
      <c r="D110" s="41" t="s">
        <v>142</v>
      </c>
      <c r="E110" s="42">
        <f t="shared" si="28"/>
        <v>1</v>
      </c>
      <c r="F110" s="139">
        <v>11.65</v>
      </c>
      <c r="G110" s="16">
        <f t="shared" si="29"/>
        <v>15.32</v>
      </c>
      <c r="H110" s="191">
        <f t="shared" si="27"/>
        <v>15.32</v>
      </c>
      <c r="K110" s="61">
        <v>1</v>
      </c>
      <c r="L110" s="42">
        <v>1</v>
      </c>
    </row>
    <row r="111" spans="1:12" s="39" customFormat="1" ht="21.75" customHeight="1">
      <c r="A111" s="85" t="s">
        <v>322</v>
      </c>
      <c r="B111" s="86"/>
      <c r="C111" s="87" t="s">
        <v>145</v>
      </c>
      <c r="D111" s="88"/>
      <c r="E111" s="127"/>
      <c r="F111" s="90"/>
      <c r="G111" s="90"/>
      <c r="H111" s="92"/>
      <c r="K111" s="127"/>
      <c r="L111" s="42">
        <v>1</v>
      </c>
    </row>
    <row r="112" spans="1:12" s="217" customFormat="1" ht="29.25" customHeight="1">
      <c r="A112" s="235" t="s">
        <v>323</v>
      </c>
      <c r="B112" s="140" t="s">
        <v>146</v>
      </c>
      <c r="C112" s="141" t="s">
        <v>147</v>
      </c>
      <c r="D112" s="64" t="s">
        <v>125</v>
      </c>
      <c r="E112" s="42">
        <f>K112*L112</f>
        <v>16.600000000000001</v>
      </c>
      <c r="F112" s="215">
        <v>48.43</v>
      </c>
      <c r="G112" s="16">
        <f t="shared" ref="G112:G116" si="30">ROUND(F112+(F112*$H$9),2)</f>
        <v>63.68</v>
      </c>
      <c r="H112" s="191">
        <f t="shared" si="27"/>
        <v>1057.0899999999999</v>
      </c>
      <c r="K112" s="142">
        <f>8.3*2</f>
        <v>16.600000000000001</v>
      </c>
      <c r="L112" s="42">
        <v>1</v>
      </c>
    </row>
    <row r="113" spans="1:12" s="217" customFormat="1" ht="30" customHeight="1">
      <c r="A113" s="235" t="s">
        <v>324</v>
      </c>
      <c r="B113" s="143" t="s">
        <v>148</v>
      </c>
      <c r="C113" s="141" t="s">
        <v>149</v>
      </c>
      <c r="D113" s="64" t="s">
        <v>125</v>
      </c>
      <c r="E113" s="42">
        <f>K113*L113</f>
        <v>6</v>
      </c>
      <c r="F113" s="144">
        <v>83.91</v>
      </c>
      <c r="G113" s="16">
        <f t="shared" si="30"/>
        <v>110.32</v>
      </c>
      <c r="H113" s="191">
        <f t="shared" si="27"/>
        <v>661.92</v>
      </c>
      <c r="K113" s="142">
        <f>2*3</f>
        <v>6</v>
      </c>
      <c r="L113" s="42">
        <v>1</v>
      </c>
    </row>
    <row r="114" spans="1:12" s="217" customFormat="1">
      <c r="A114" s="235" t="s">
        <v>325</v>
      </c>
      <c r="B114" s="143" t="s">
        <v>232</v>
      </c>
      <c r="C114" s="141" t="s">
        <v>233</v>
      </c>
      <c r="D114" s="41" t="s">
        <v>142</v>
      </c>
      <c r="E114" s="42">
        <f>K114*L114</f>
        <v>2</v>
      </c>
      <c r="F114" s="144">
        <v>254.57</v>
      </c>
      <c r="G114" s="16">
        <f t="shared" si="30"/>
        <v>334.71</v>
      </c>
      <c r="H114" s="191">
        <f t="shared" si="27"/>
        <v>669.42</v>
      </c>
      <c r="K114" s="142">
        <v>2</v>
      </c>
      <c r="L114" s="42">
        <v>1</v>
      </c>
    </row>
    <row r="115" spans="1:12" s="136" customFormat="1" ht="38.25">
      <c r="A115" s="235" t="s">
        <v>327</v>
      </c>
      <c r="B115" s="60" t="s">
        <v>152</v>
      </c>
      <c r="C115" s="141" t="s">
        <v>153</v>
      </c>
      <c r="D115" s="41" t="s">
        <v>142</v>
      </c>
      <c r="E115" s="42">
        <f>K115*L115</f>
        <v>2</v>
      </c>
      <c r="F115" s="144">
        <v>156.78</v>
      </c>
      <c r="G115" s="16">
        <f>ROUND(F115+(F115*$H$9),2)</f>
        <v>206.13</v>
      </c>
      <c r="H115" s="191">
        <f t="shared" si="27"/>
        <v>412.26</v>
      </c>
      <c r="K115" s="142">
        <v>2</v>
      </c>
      <c r="L115" s="42">
        <v>1</v>
      </c>
    </row>
    <row r="116" spans="1:12" s="217" customFormat="1" ht="43.5" customHeight="1">
      <c r="A116" s="235" t="s">
        <v>326</v>
      </c>
      <c r="B116" s="143" t="s">
        <v>150</v>
      </c>
      <c r="C116" s="141" t="s">
        <v>151</v>
      </c>
      <c r="D116" s="64" t="s">
        <v>125</v>
      </c>
      <c r="E116" s="42">
        <f>K116*L116</f>
        <v>15</v>
      </c>
      <c r="F116" s="144">
        <v>63.23</v>
      </c>
      <c r="G116" s="16">
        <f t="shared" si="30"/>
        <v>83.13</v>
      </c>
      <c r="H116" s="191">
        <f t="shared" si="27"/>
        <v>1246.95</v>
      </c>
      <c r="K116" s="142">
        <v>15</v>
      </c>
      <c r="L116" s="42">
        <v>1</v>
      </c>
    </row>
    <row r="117" spans="1:12" s="39" customFormat="1" ht="21" customHeight="1">
      <c r="A117" s="57" t="s">
        <v>328</v>
      </c>
      <c r="B117" s="46"/>
      <c r="C117" s="47" t="s">
        <v>154</v>
      </c>
      <c r="D117" s="48"/>
      <c r="E117" s="117"/>
      <c r="F117" s="49"/>
      <c r="G117" s="50"/>
      <c r="H117" s="51">
        <f>SUM(H119:H140)</f>
        <v>7437.0799999999981</v>
      </c>
      <c r="K117" s="117"/>
      <c r="L117" s="42">
        <v>1</v>
      </c>
    </row>
    <row r="118" spans="1:12">
      <c r="A118" s="71" t="s">
        <v>329</v>
      </c>
      <c r="B118" s="145"/>
      <c r="C118" s="146" t="s">
        <v>155</v>
      </c>
      <c r="D118" s="147"/>
      <c r="E118" s="148"/>
      <c r="F118" s="6"/>
      <c r="G118" s="6">
        <f t="shared" ref="G118:G133" si="31">ROUND(F118+(F118*$H$9),2)</f>
        <v>0</v>
      </c>
      <c r="H118" s="5"/>
      <c r="K118" s="148"/>
      <c r="L118" s="42">
        <v>1</v>
      </c>
    </row>
    <row r="119" spans="1:12" ht="51">
      <c r="A119" s="235" t="s">
        <v>330</v>
      </c>
      <c r="B119" s="9" t="s">
        <v>421</v>
      </c>
      <c r="C119" s="10" t="s">
        <v>420</v>
      </c>
      <c r="D119" s="67" t="s">
        <v>31</v>
      </c>
      <c r="E119" s="42">
        <f>K119*L119</f>
        <v>1</v>
      </c>
      <c r="F119" s="215">
        <v>3293.5</v>
      </c>
      <c r="G119" s="16">
        <f t="shared" si="31"/>
        <v>4330.29</v>
      </c>
      <c r="H119" s="191">
        <f t="shared" ref="H119:H122" si="32">ROUND((E119*G119),2)</f>
        <v>4330.29</v>
      </c>
      <c r="K119" s="61">
        <v>1</v>
      </c>
      <c r="L119" s="42">
        <v>1</v>
      </c>
    </row>
    <row r="120" spans="1:12" s="217" customFormat="1" ht="25.5">
      <c r="A120" s="235" t="s">
        <v>331</v>
      </c>
      <c r="B120" s="9">
        <v>93654</v>
      </c>
      <c r="C120" s="10" t="s">
        <v>156</v>
      </c>
      <c r="D120" s="67" t="s">
        <v>31</v>
      </c>
      <c r="E120" s="42">
        <f>K120*L120</f>
        <v>1</v>
      </c>
      <c r="F120" s="215">
        <v>15.66</v>
      </c>
      <c r="G120" s="16">
        <f t="shared" si="31"/>
        <v>20.59</v>
      </c>
      <c r="H120" s="191">
        <f t="shared" si="32"/>
        <v>20.59</v>
      </c>
      <c r="K120" s="61">
        <v>1</v>
      </c>
      <c r="L120" s="42">
        <v>1</v>
      </c>
    </row>
    <row r="121" spans="1:12" s="217" customFormat="1" ht="25.5">
      <c r="A121" s="235" t="s">
        <v>332</v>
      </c>
      <c r="B121" s="9">
        <v>93655</v>
      </c>
      <c r="C121" s="10" t="s">
        <v>157</v>
      </c>
      <c r="D121" s="67" t="s">
        <v>31</v>
      </c>
      <c r="E121" s="42">
        <f>K121*L121</f>
        <v>2</v>
      </c>
      <c r="F121" s="215">
        <v>16.63</v>
      </c>
      <c r="G121" s="16">
        <f t="shared" si="31"/>
        <v>21.87</v>
      </c>
      <c r="H121" s="191">
        <f t="shared" si="32"/>
        <v>43.74</v>
      </c>
      <c r="K121" s="61">
        <v>2</v>
      </c>
      <c r="L121" s="42">
        <v>1</v>
      </c>
    </row>
    <row r="122" spans="1:12" s="217" customFormat="1">
      <c r="A122" s="235" t="s">
        <v>333</v>
      </c>
      <c r="B122" s="67" t="s">
        <v>422</v>
      </c>
      <c r="C122" s="10" t="s">
        <v>423</v>
      </c>
      <c r="D122" s="67" t="s">
        <v>31</v>
      </c>
      <c r="E122" s="42">
        <f>K122*L122</f>
        <v>1</v>
      </c>
      <c r="F122" s="215">
        <v>89.02</v>
      </c>
      <c r="G122" s="16">
        <f t="shared" si="31"/>
        <v>117.04</v>
      </c>
      <c r="H122" s="191">
        <f t="shared" si="32"/>
        <v>117.04</v>
      </c>
      <c r="K122" s="61">
        <v>1</v>
      </c>
      <c r="L122" s="42">
        <v>1</v>
      </c>
    </row>
    <row r="123" spans="1:12">
      <c r="A123" s="71" t="s">
        <v>334</v>
      </c>
      <c r="B123" s="100"/>
      <c r="C123" s="73" t="s">
        <v>158</v>
      </c>
      <c r="D123" s="74"/>
      <c r="E123" s="75"/>
      <c r="F123" s="6"/>
      <c r="G123" s="6">
        <f t="shared" si="31"/>
        <v>0</v>
      </c>
      <c r="H123" s="5"/>
      <c r="K123" s="75"/>
      <c r="L123" s="42">
        <v>1</v>
      </c>
    </row>
    <row r="124" spans="1:12" s="217" customFormat="1" ht="25.5">
      <c r="A124" s="235" t="s">
        <v>335</v>
      </c>
      <c r="B124" s="41" t="s">
        <v>159</v>
      </c>
      <c r="C124" s="40" t="s">
        <v>160</v>
      </c>
      <c r="D124" s="67" t="s">
        <v>31</v>
      </c>
      <c r="E124" s="42">
        <f>K124*L124</f>
        <v>1</v>
      </c>
      <c r="F124" s="215">
        <v>182.91</v>
      </c>
      <c r="G124" s="16">
        <f t="shared" si="31"/>
        <v>240.49</v>
      </c>
      <c r="H124" s="191">
        <f t="shared" ref="H124:H127" si="33">ROUND((E124*G124),2)</f>
        <v>240.49</v>
      </c>
      <c r="K124" s="61">
        <v>1</v>
      </c>
      <c r="L124" s="42">
        <v>1</v>
      </c>
    </row>
    <row r="125" spans="1:12" s="217" customFormat="1" ht="38.25">
      <c r="A125" s="235" t="s">
        <v>336</v>
      </c>
      <c r="B125" s="41" t="s">
        <v>161</v>
      </c>
      <c r="C125" s="40" t="s">
        <v>162</v>
      </c>
      <c r="D125" s="41" t="s">
        <v>125</v>
      </c>
      <c r="E125" s="42">
        <f>K125*L125</f>
        <v>10</v>
      </c>
      <c r="F125" s="215">
        <v>19.46</v>
      </c>
      <c r="G125" s="16">
        <f t="shared" si="31"/>
        <v>25.59</v>
      </c>
      <c r="H125" s="191">
        <f t="shared" si="33"/>
        <v>255.9</v>
      </c>
      <c r="K125" s="61">
        <v>10</v>
      </c>
      <c r="L125" s="42">
        <v>1</v>
      </c>
    </row>
    <row r="126" spans="1:12" s="217" customFormat="1" ht="38.25">
      <c r="A126" s="235" t="s">
        <v>337</v>
      </c>
      <c r="B126" s="41">
        <v>91854</v>
      </c>
      <c r="C126" s="40" t="s">
        <v>163</v>
      </c>
      <c r="D126" s="41" t="s">
        <v>125</v>
      </c>
      <c r="E126" s="42">
        <f>K126*L126</f>
        <v>50</v>
      </c>
      <c r="F126" s="215">
        <v>7.03</v>
      </c>
      <c r="G126" s="16">
        <f t="shared" si="31"/>
        <v>9.24</v>
      </c>
      <c r="H126" s="191">
        <f t="shared" si="33"/>
        <v>462</v>
      </c>
      <c r="K126" s="61">
        <v>50</v>
      </c>
      <c r="L126" s="42">
        <v>1</v>
      </c>
    </row>
    <row r="127" spans="1:12" s="217" customFormat="1" ht="38.25">
      <c r="A127" s="235" t="s">
        <v>338</v>
      </c>
      <c r="B127" s="41">
        <v>91856</v>
      </c>
      <c r="C127" s="40" t="s">
        <v>164</v>
      </c>
      <c r="D127" s="41" t="s">
        <v>125</v>
      </c>
      <c r="E127" s="42">
        <f>K127*L127</f>
        <v>25</v>
      </c>
      <c r="F127" s="215">
        <v>9.16</v>
      </c>
      <c r="G127" s="16">
        <f t="shared" si="31"/>
        <v>12.04</v>
      </c>
      <c r="H127" s="191">
        <f t="shared" si="33"/>
        <v>301</v>
      </c>
      <c r="K127" s="61">
        <v>25</v>
      </c>
      <c r="L127" s="42">
        <v>1</v>
      </c>
    </row>
    <row r="128" spans="1:12">
      <c r="A128" s="71" t="s">
        <v>339</v>
      </c>
      <c r="B128" s="100"/>
      <c r="C128" s="73" t="s">
        <v>165</v>
      </c>
      <c r="D128" s="98"/>
      <c r="E128" s="75"/>
      <c r="F128" s="6"/>
      <c r="G128" s="6">
        <f t="shared" si="31"/>
        <v>0</v>
      </c>
      <c r="H128" s="5">
        <f>ROUND((K128*G128),2)</f>
        <v>0</v>
      </c>
      <c r="K128" s="75">
        <v>0</v>
      </c>
      <c r="L128" s="42">
        <v>1</v>
      </c>
    </row>
    <row r="129" spans="1:12" s="217" customFormat="1" ht="17.25" customHeight="1">
      <c r="A129" s="235" t="s">
        <v>340</v>
      </c>
      <c r="B129" s="41" t="s">
        <v>166</v>
      </c>
      <c r="C129" s="40" t="s">
        <v>167</v>
      </c>
      <c r="D129" s="41" t="s">
        <v>125</v>
      </c>
      <c r="E129" s="42">
        <f>K129*L129</f>
        <v>30</v>
      </c>
      <c r="F129" s="215">
        <v>1.66</v>
      </c>
      <c r="G129" s="16">
        <f t="shared" si="31"/>
        <v>2.1800000000000002</v>
      </c>
      <c r="H129" s="191">
        <f t="shared" ref="H129:H132" si="34">ROUND((E129*G129),2)</f>
        <v>65.400000000000006</v>
      </c>
      <c r="K129" s="61">
        <v>30</v>
      </c>
      <c r="L129" s="42">
        <v>1</v>
      </c>
    </row>
    <row r="130" spans="1:12" s="217" customFormat="1" ht="38.25">
      <c r="A130" s="235" t="s">
        <v>341</v>
      </c>
      <c r="B130" s="41">
        <v>91926</v>
      </c>
      <c r="C130" s="40" t="s">
        <v>168</v>
      </c>
      <c r="D130" s="41" t="s">
        <v>125</v>
      </c>
      <c r="E130" s="42">
        <f>K130*L130</f>
        <v>60</v>
      </c>
      <c r="F130" s="215">
        <v>3.63</v>
      </c>
      <c r="G130" s="16">
        <f t="shared" si="31"/>
        <v>4.7699999999999996</v>
      </c>
      <c r="H130" s="191">
        <f t="shared" si="34"/>
        <v>286.2</v>
      </c>
      <c r="K130" s="61">
        <v>60</v>
      </c>
      <c r="L130" s="42">
        <v>1</v>
      </c>
    </row>
    <row r="131" spans="1:12" s="217" customFormat="1" ht="38.25">
      <c r="A131" s="235" t="s">
        <v>342</v>
      </c>
      <c r="B131" s="41">
        <v>91928</v>
      </c>
      <c r="C131" s="40" t="s">
        <v>436</v>
      </c>
      <c r="D131" s="41" t="s">
        <v>125</v>
      </c>
      <c r="E131" s="42">
        <f>K131*L131</f>
        <v>9</v>
      </c>
      <c r="F131" s="215">
        <v>5.15</v>
      </c>
      <c r="G131" s="16">
        <f t="shared" si="31"/>
        <v>6.77</v>
      </c>
      <c r="H131" s="191">
        <f t="shared" si="34"/>
        <v>60.93</v>
      </c>
      <c r="K131" s="61">
        <v>9</v>
      </c>
      <c r="L131" s="42">
        <v>1</v>
      </c>
    </row>
    <row r="132" spans="1:12" s="217" customFormat="1" ht="38.25">
      <c r="A132" s="235" t="s">
        <v>343</v>
      </c>
      <c r="B132" s="41">
        <v>91934</v>
      </c>
      <c r="C132" s="40" t="s">
        <v>169</v>
      </c>
      <c r="D132" s="41" t="s">
        <v>125</v>
      </c>
      <c r="E132" s="42">
        <f>K132*L132</f>
        <v>30</v>
      </c>
      <c r="F132" s="215">
        <v>20.94</v>
      </c>
      <c r="G132" s="16">
        <f t="shared" si="31"/>
        <v>27.53</v>
      </c>
      <c r="H132" s="191">
        <f t="shared" si="34"/>
        <v>825.9</v>
      </c>
      <c r="K132" s="61">
        <v>30</v>
      </c>
      <c r="L132" s="42">
        <v>1</v>
      </c>
    </row>
    <row r="133" spans="1:12">
      <c r="A133" s="71" t="s">
        <v>344</v>
      </c>
      <c r="B133" s="100"/>
      <c r="C133" s="73" t="s">
        <v>231</v>
      </c>
      <c r="D133" s="98"/>
      <c r="E133" s="75"/>
      <c r="F133" s="6"/>
      <c r="G133" s="6">
        <f t="shared" si="31"/>
        <v>0</v>
      </c>
      <c r="H133" s="5"/>
      <c r="K133" s="75"/>
      <c r="L133" s="42">
        <v>1</v>
      </c>
    </row>
    <row r="134" spans="1:12" s="217" customFormat="1" ht="127.5">
      <c r="A134" s="235" t="s">
        <v>345</v>
      </c>
      <c r="B134" s="41" t="s">
        <v>429</v>
      </c>
      <c r="C134" s="40" t="s">
        <v>428</v>
      </c>
      <c r="D134" s="67" t="s">
        <v>31</v>
      </c>
      <c r="E134" s="42">
        <f t="shared" ref="E134:E140" si="35">K134*L134</f>
        <v>19</v>
      </c>
      <c r="F134" s="215"/>
      <c r="G134" s="16"/>
      <c r="H134" s="191">
        <f t="shared" ref="H134:H140" si="36">ROUND((E134*G134),2)</f>
        <v>0</v>
      </c>
      <c r="K134" s="61">
        <v>19</v>
      </c>
      <c r="L134" s="42">
        <v>1</v>
      </c>
    </row>
    <row r="135" spans="1:12" s="217" customFormat="1" ht="38.25">
      <c r="A135" s="235" t="s">
        <v>345</v>
      </c>
      <c r="B135" s="41">
        <v>93143</v>
      </c>
      <c r="C135" s="40" t="s">
        <v>435</v>
      </c>
      <c r="D135" s="67" t="s">
        <v>31</v>
      </c>
      <c r="E135" s="42">
        <f t="shared" si="35"/>
        <v>3</v>
      </c>
      <c r="F135" s="215"/>
      <c r="G135" s="16"/>
      <c r="H135" s="191">
        <f t="shared" si="36"/>
        <v>0</v>
      </c>
      <c r="K135" s="61">
        <v>3</v>
      </c>
      <c r="L135" s="42">
        <v>1</v>
      </c>
    </row>
    <row r="136" spans="1:12" s="217" customFormat="1" ht="127.5">
      <c r="A136" s="235" t="s">
        <v>345</v>
      </c>
      <c r="B136" s="41" t="s">
        <v>427</v>
      </c>
      <c r="C136" s="40" t="s">
        <v>426</v>
      </c>
      <c r="D136" s="67" t="s">
        <v>31</v>
      </c>
      <c r="E136" s="42">
        <f t="shared" si="35"/>
        <v>8</v>
      </c>
      <c r="F136" s="215"/>
      <c r="G136" s="16"/>
      <c r="H136" s="191">
        <f t="shared" si="36"/>
        <v>0</v>
      </c>
      <c r="K136" s="61">
        <v>8</v>
      </c>
      <c r="L136" s="42">
        <v>1</v>
      </c>
    </row>
    <row r="137" spans="1:12" s="217" customFormat="1" ht="102">
      <c r="A137" s="235" t="s">
        <v>345</v>
      </c>
      <c r="B137" s="41" t="s">
        <v>425</v>
      </c>
      <c r="C137" s="40" t="s">
        <v>424</v>
      </c>
      <c r="D137" s="67" t="s">
        <v>31</v>
      </c>
      <c r="E137" s="42">
        <f t="shared" si="35"/>
        <v>8</v>
      </c>
      <c r="F137" s="215"/>
      <c r="G137" s="16"/>
      <c r="H137" s="191">
        <f t="shared" si="36"/>
        <v>0</v>
      </c>
      <c r="K137" s="61">
        <v>8</v>
      </c>
      <c r="L137" s="42">
        <v>1</v>
      </c>
    </row>
    <row r="138" spans="1:12" s="217" customFormat="1" ht="127.5">
      <c r="A138" s="235"/>
      <c r="B138" s="41" t="s">
        <v>431</v>
      </c>
      <c r="C138" s="40" t="s">
        <v>430</v>
      </c>
      <c r="D138" s="67" t="s">
        <v>31</v>
      </c>
      <c r="E138" s="42">
        <f t="shared" si="35"/>
        <v>1</v>
      </c>
      <c r="F138" s="215"/>
      <c r="G138" s="16"/>
      <c r="H138" s="191">
        <f t="shared" si="36"/>
        <v>0</v>
      </c>
      <c r="K138" s="61">
        <v>1</v>
      </c>
      <c r="L138" s="42">
        <v>1</v>
      </c>
    </row>
    <row r="139" spans="1:12" s="217" customFormat="1" ht="51">
      <c r="A139" s="235" t="s">
        <v>346</v>
      </c>
      <c r="B139" s="41" t="s">
        <v>432</v>
      </c>
      <c r="C139" s="40" t="s">
        <v>433</v>
      </c>
      <c r="D139" s="67" t="s">
        <v>31</v>
      </c>
      <c r="E139" s="42">
        <f t="shared" si="35"/>
        <v>1</v>
      </c>
      <c r="F139" s="215">
        <v>40.65</v>
      </c>
      <c r="G139" s="16">
        <f>ROUND(F139+(F139*$H$9),2)</f>
        <v>53.45</v>
      </c>
      <c r="H139" s="191">
        <f t="shared" si="36"/>
        <v>53.45</v>
      </c>
      <c r="K139" s="61">
        <v>1</v>
      </c>
      <c r="L139" s="42">
        <v>1</v>
      </c>
    </row>
    <row r="140" spans="1:12" s="217" customFormat="1" ht="38.25">
      <c r="A140" s="235" t="s">
        <v>347</v>
      </c>
      <c r="B140" s="41">
        <v>97589</v>
      </c>
      <c r="C140" s="40" t="s">
        <v>434</v>
      </c>
      <c r="D140" s="67" t="s">
        <v>31</v>
      </c>
      <c r="E140" s="42">
        <f t="shared" si="35"/>
        <v>7</v>
      </c>
      <c r="F140" s="215">
        <v>40.65</v>
      </c>
      <c r="G140" s="16">
        <f>ROUND(F140+(F140*$H$9),2)</f>
        <v>53.45</v>
      </c>
      <c r="H140" s="191">
        <f t="shared" si="36"/>
        <v>374.15</v>
      </c>
      <c r="K140" s="61">
        <v>7</v>
      </c>
      <c r="L140" s="42">
        <v>1</v>
      </c>
    </row>
    <row r="141" spans="1:12" s="39" customFormat="1" ht="15">
      <c r="A141" s="57" t="s">
        <v>348</v>
      </c>
      <c r="B141" s="207"/>
      <c r="C141" s="47" t="s">
        <v>170</v>
      </c>
      <c r="D141" s="48"/>
      <c r="E141" s="117"/>
      <c r="F141" s="49"/>
      <c r="G141" s="59"/>
      <c r="H141" s="51">
        <f>SUM(H142:H142)</f>
        <v>301.58999999999997</v>
      </c>
      <c r="K141" s="117"/>
      <c r="L141" s="42">
        <v>1</v>
      </c>
    </row>
    <row r="142" spans="1:12" s="217" customFormat="1" ht="21" customHeight="1" thickBot="1">
      <c r="A142" s="235" t="s">
        <v>349</v>
      </c>
      <c r="B142" s="190" t="s">
        <v>171</v>
      </c>
      <c r="C142" s="150" t="s">
        <v>172</v>
      </c>
      <c r="D142" s="149" t="s">
        <v>2</v>
      </c>
      <c r="E142" s="42">
        <f>K142*L142</f>
        <v>47.57</v>
      </c>
      <c r="F142" s="152">
        <v>4.82</v>
      </c>
      <c r="G142" s="16">
        <f>ROUND(F142+(F142*$H$9),2)</f>
        <v>6.34</v>
      </c>
      <c r="H142" s="191">
        <f t="shared" ref="H142" si="37">ROUND((E142*G142),2)</f>
        <v>301.58999999999997</v>
      </c>
      <c r="K142" s="151">
        <v>47.57</v>
      </c>
      <c r="L142" s="42">
        <v>1</v>
      </c>
    </row>
    <row r="143" spans="1:12" s="154" customFormat="1" ht="27" customHeight="1" thickBot="1">
      <c r="A143" s="283" t="s">
        <v>173</v>
      </c>
      <c r="B143" s="284"/>
      <c r="C143" s="284"/>
      <c r="D143" s="284"/>
      <c r="E143" s="284"/>
      <c r="F143" s="284"/>
      <c r="G143" s="285"/>
      <c r="H143" s="153">
        <f>SUM(H12:H142)/2</f>
        <v>146237.30500000005</v>
      </c>
      <c r="K143" s="284"/>
      <c r="L143" s="284"/>
    </row>
    <row r="144" spans="1:12" s="159" customFormat="1" ht="30.75" customHeight="1">
      <c r="A144" s="155"/>
      <c r="B144" s="183"/>
      <c r="C144" s="156"/>
      <c r="D144" s="156"/>
      <c r="E144" s="206"/>
      <c r="F144" s="157"/>
      <c r="G144" s="156"/>
      <c r="H144" s="158">
        <f>H143/71.1</f>
        <v>2056.7834739803102</v>
      </c>
      <c r="K144" s="206"/>
      <c r="L144" s="206"/>
    </row>
    <row r="145" spans="1:12" s="159" customFormat="1" ht="21" customHeight="1">
      <c r="A145" s="286"/>
      <c r="B145" s="287"/>
      <c r="C145" s="287"/>
      <c r="D145" s="287"/>
      <c r="E145" s="287"/>
      <c r="F145" s="287"/>
      <c r="G145" s="287"/>
      <c r="H145" s="288"/>
      <c r="K145" s="287"/>
      <c r="L145" s="287"/>
    </row>
    <row r="146" spans="1:12" s="159" customFormat="1" ht="15.75" customHeight="1">
      <c r="A146" s="289"/>
      <c r="B146" s="290"/>
      <c r="C146" s="290"/>
      <c r="D146" s="290"/>
      <c r="E146" s="290"/>
      <c r="F146" s="290"/>
      <c r="G146" s="290"/>
      <c r="H146" s="291"/>
      <c r="K146" s="290"/>
      <c r="L146" s="290"/>
    </row>
    <row r="147" spans="1:12" s="159" customFormat="1" ht="36.75" customHeight="1">
      <c r="A147" s="292"/>
      <c r="B147" s="293"/>
      <c r="C147" s="293"/>
      <c r="D147" s="293"/>
      <c r="E147" s="293"/>
      <c r="F147" s="293"/>
      <c r="G147" s="293"/>
      <c r="H147" s="294"/>
      <c r="K147" s="293"/>
      <c r="L147" s="293"/>
    </row>
    <row r="148" spans="1:12" ht="14.1" customHeight="1">
      <c r="A148" s="286" t="s">
        <v>174</v>
      </c>
      <c r="B148" s="287"/>
      <c r="C148" s="287"/>
      <c r="D148" s="287"/>
      <c r="E148" s="287"/>
      <c r="F148" s="287"/>
      <c r="G148" s="287"/>
      <c r="H148" s="288"/>
      <c r="K148" s="287"/>
      <c r="L148" s="287"/>
    </row>
    <row r="149" spans="1:12" ht="17.25" customHeight="1">
      <c r="A149" s="289" t="s">
        <v>175</v>
      </c>
      <c r="B149" s="290"/>
      <c r="C149" s="290"/>
      <c r="D149" s="290"/>
      <c r="E149" s="290"/>
      <c r="F149" s="290"/>
      <c r="G149" s="290"/>
      <c r="H149" s="291"/>
      <c r="K149" s="290"/>
      <c r="L149" s="290"/>
    </row>
  </sheetData>
  <sheetProtection selectLockedCells="1" selectUnlockedCells="1"/>
  <mergeCells count="8">
    <mergeCell ref="K8:K9"/>
    <mergeCell ref="A9:D9"/>
    <mergeCell ref="A1:B1"/>
    <mergeCell ref="F5:H5"/>
    <mergeCell ref="F6:H6"/>
    <mergeCell ref="A7:D7"/>
    <mergeCell ref="A8:D8"/>
    <mergeCell ref="F8:F9"/>
  </mergeCells>
  <conditionalFormatting sqref="E81 D46:D71 F59:F61 K59:K62 D134:D142 D129:D132 D124:D127 D100:D117 D82 B59:C60 D73:D80 D44 D42 D40 D18:D22 D24 D26:D28 D13 D30:D36 D84:D98 D119:D122 K81">
    <cfRule type="cellIs" dxfId="1" priority="2" stopIfTrue="1" operator="equal">
      <formula>0</formula>
    </cfRule>
  </conditionalFormatting>
  <conditionalFormatting sqref="E83 K83">
    <cfRule type="cellIs" dxfId="0" priority="1" stopIfTrue="1" operator="equal">
      <formula>0</formula>
    </cfRule>
  </conditionalFormatting>
  <dataValidations count="1">
    <dataValidation type="list" allowBlank="1" showInputMessage="1" showErrorMessage="1" sqref="WVO982874:WVO983183 ACU12:ACU143 AMQ12:AMQ143 AWM12:AWM143 BGI12:BGI143 BQE12:BQE143 CAA12:CAA143 CJW12:CJW143 CTS12:CTS143 DDO12:DDO143 DNK12:DNK143 DXG12:DXG143 EHC12:EHC143 EQY12:EQY143 FAU12:FAU143 FKQ12:FKQ143 FUM12:FUM143 GEI12:GEI143 GOE12:GOE143 GYA12:GYA143 HHW12:HHW143 HRS12:HRS143 IBO12:IBO143 ILK12:ILK143 IVG12:IVG143 JFC12:JFC143 JOY12:JOY143 JYU12:JYU143 KIQ12:KIQ143 KSM12:KSM143 LCI12:LCI143 LME12:LME143 LWA12:LWA143 MFW12:MFW143 MPS12:MPS143 MZO12:MZO143 NJK12:NJK143 NTG12:NTG143 ODC12:ODC143 OMY12:OMY143 OWU12:OWU143 PGQ12:PGQ143 PQM12:PQM143 QAI12:QAI143 QKE12:QKE143 QUA12:QUA143 RDW12:RDW143 RNS12:RNS143 RXO12:RXO143 SHK12:SHK143 SRG12:SRG143 TBC12:TBC143 TKY12:TKY143 TUU12:TUU143 UEQ12:UEQ143 UOM12:UOM143 UYI12:UYI143 VIE12:VIE143 VSA12:VSA143 WBW12:WBW143 WLS12:WLS143 WVO12:WVO143 JC12:JC143 SY12:SY143 WLS982874:WLS983183 WBW982874:WBW983183 VSA982874:VSA983183 VIE982874:VIE983183 UYI982874:UYI983183 UOM982874:UOM983183 UEQ982874:UEQ983183 TUU982874:TUU983183 TKY982874:TKY983183 TBC982874:TBC983183 SRG982874:SRG983183 SHK982874:SHK983183 RXO982874:RXO983183 RNS982874:RNS983183 RDW982874:RDW983183 QUA982874:QUA983183 QKE982874:QKE983183 QAI982874:QAI983183 PQM982874:PQM983183 PGQ982874:PGQ983183 OWU982874:OWU983183 OMY982874:OMY983183 ODC982874:ODC983183 NTG982874:NTG983183 NJK982874:NJK983183 MZO982874:MZO983183 MPS982874:MPS983183 MFW982874:MFW983183 LWA982874:LWA983183 LME982874:LME983183 LCI982874:LCI983183 KSM982874:KSM983183 KIQ982874:KIQ983183 JYU982874:JYU983183 JOY982874:JOY983183 JFC982874:JFC983183 IVG982874:IVG983183 ILK982874:ILK983183 IBO982874:IBO983183 HRS982874:HRS983183 HHW982874:HHW983183 GYA982874:GYA983183 GOE982874:GOE983183 GEI982874:GEI983183 FUM982874:FUM983183 FKQ982874:FKQ983183 FAU982874:FAU983183 EQY982874:EQY983183 EHC982874:EHC983183 DXG982874:DXG983183 DNK982874:DNK983183 DDO982874:DDO983183 CTS982874:CTS983183 CJW982874:CJW983183 CAA982874:CAA983183 BQE982874:BQE983183 BGI982874:BGI983183 AWM982874:AWM983183 AMQ982874:AMQ983183 ACU982874:ACU983183 SY982874:SY983183 JC982874:JC983183 WVO917338:WVO917647 WLS917338:WLS917647 WBW917338:WBW917647 VSA917338:VSA917647 VIE917338:VIE917647 UYI917338:UYI917647 UOM917338:UOM917647 UEQ917338:UEQ917647 TUU917338:TUU917647 TKY917338:TKY917647 TBC917338:TBC917647 SRG917338:SRG917647 SHK917338:SHK917647 RXO917338:RXO917647 RNS917338:RNS917647 RDW917338:RDW917647 QUA917338:QUA917647 QKE917338:QKE917647 QAI917338:QAI917647 PQM917338:PQM917647 PGQ917338:PGQ917647 OWU917338:OWU917647 OMY917338:OMY917647 ODC917338:ODC917647 NTG917338:NTG917647 NJK917338:NJK917647 MZO917338:MZO917647 MPS917338:MPS917647 MFW917338:MFW917647 LWA917338:LWA917647 LME917338:LME917647 LCI917338:LCI917647 KSM917338:KSM917647 KIQ917338:KIQ917647 JYU917338:JYU917647 JOY917338:JOY917647 JFC917338:JFC917647 IVG917338:IVG917647 ILK917338:ILK917647 IBO917338:IBO917647 HRS917338:HRS917647 HHW917338:HHW917647 GYA917338:GYA917647 GOE917338:GOE917647 GEI917338:GEI917647 FUM917338:FUM917647 FKQ917338:FKQ917647 FAU917338:FAU917647 EQY917338:EQY917647 EHC917338:EHC917647 DXG917338:DXG917647 DNK917338:DNK917647 DDO917338:DDO917647 CTS917338:CTS917647 CJW917338:CJW917647 CAA917338:CAA917647 BQE917338:BQE917647 BGI917338:BGI917647 AWM917338:AWM917647 AMQ917338:AMQ917647 ACU917338:ACU917647 SY917338:SY917647 JC917338:JC917647 WVO851802:WVO852111 WLS851802:WLS852111 WBW851802:WBW852111 VSA851802:VSA852111 VIE851802:VIE852111 UYI851802:UYI852111 UOM851802:UOM852111 UEQ851802:UEQ852111 TUU851802:TUU852111 TKY851802:TKY852111 TBC851802:TBC852111 SRG851802:SRG852111 SHK851802:SHK852111 RXO851802:RXO852111 RNS851802:RNS852111 RDW851802:RDW852111 QUA851802:QUA852111 QKE851802:QKE852111 QAI851802:QAI852111 PQM851802:PQM852111 PGQ851802:PGQ852111 OWU851802:OWU852111 OMY851802:OMY852111 ODC851802:ODC852111 NTG851802:NTG852111 NJK851802:NJK852111 MZO851802:MZO852111 MPS851802:MPS852111 MFW851802:MFW852111 LWA851802:LWA852111 LME851802:LME852111 LCI851802:LCI852111 KSM851802:KSM852111 KIQ851802:KIQ852111 JYU851802:JYU852111 JOY851802:JOY852111 JFC851802:JFC852111 IVG851802:IVG852111 ILK851802:ILK852111 IBO851802:IBO852111 HRS851802:HRS852111 HHW851802:HHW852111 GYA851802:GYA852111 GOE851802:GOE852111 GEI851802:GEI852111 FUM851802:FUM852111 FKQ851802:FKQ852111 FAU851802:FAU852111 EQY851802:EQY852111 EHC851802:EHC852111 DXG851802:DXG852111 DNK851802:DNK852111 DDO851802:DDO852111 CTS851802:CTS852111 CJW851802:CJW852111 CAA851802:CAA852111 BQE851802:BQE852111 BGI851802:BGI852111 AWM851802:AWM852111 AMQ851802:AMQ852111 ACU851802:ACU852111 SY851802:SY852111 JC851802:JC852111 WVO786266:WVO786575 WLS786266:WLS786575 WBW786266:WBW786575 VSA786266:VSA786575 VIE786266:VIE786575 UYI786266:UYI786575 UOM786266:UOM786575 UEQ786266:UEQ786575 TUU786266:TUU786575 TKY786266:TKY786575 TBC786266:TBC786575 SRG786266:SRG786575 SHK786266:SHK786575 RXO786266:RXO786575 RNS786266:RNS786575 RDW786266:RDW786575 QUA786266:QUA786575 QKE786266:QKE786575 QAI786266:QAI786575 PQM786266:PQM786575 PGQ786266:PGQ786575 OWU786266:OWU786575 OMY786266:OMY786575 ODC786266:ODC786575 NTG786266:NTG786575 NJK786266:NJK786575 MZO786266:MZO786575 MPS786266:MPS786575 MFW786266:MFW786575 LWA786266:LWA786575 LME786266:LME786575 LCI786266:LCI786575 KSM786266:KSM786575 KIQ786266:KIQ786575 JYU786266:JYU786575 JOY786266:JOY786575 JFC786266:JFC786575 IVG786266:IVG786575 ILK786266:ILK786575 IBO786266:IBO786575 HRS786266:HRS786575 HHW786266:HHW786575 GYA786266:GYA786575 GOE786266:GOE786575 GEI786266:GEI786575 FUM786266:FUM786575 FKQ786266:FKQ786575 FAU786266:FAU786575 EQY786266:EQY786575 EHC786266:EHC786575 DXG786266:DXG786575 DNK786266:DNK786575 DDO786266:DDO786575 CTS786266:CTS786575 CJW786266:CJW786575 CAA786266:CAA786575 BQE786266:BQE786575 BGI786266:BGI786575 AWM786266:AWM786575 AMQ786266:AMQ786575 ACU786266:ACU786575 SY786266:SY786575 JC786266:JC786575 WVO720730:WVO721039 WLS720730:WLS721039 WBW720730:WBW721039 VSA720730:VSA721039 VIE720730:VIE721039 UYI720730:UYI721039 UOM720730:UOM721039 UEQ720730:UEQ721039 TUU720730:TUU721039 TKY720730:TKY721039 TBC720730:TBC721039 SRG720730:SRG721039 SHK720730:SHK721039 RXO720730:RXO721039 RNS720730:RNS721039 RDW720730:RDW721039 QUA720730:QUA721039 QKE720730:QKE721039 QAI720730:QAI721039 PQM720730:PQM721039 PGQ720730:PGQ721039 OWU720730:OWU721039 OMY720730:OMY721039 ODC720730:ODC721039 NTG720730:NTG721039 NJK720730:NJK721039 MZO720730:MZO721039 MPS720730:MPS721039 MFW720730:MFW721039 LWA720730:LWA721039 LME720730:LME721039 LCI720730:LCI721039 KSM720730:KSM721039 KIQ720730:KIQ721039 JYU720730:JYU721039 JOY720730:JOY721039 JFC720730:JFC721039 IVG720730:IVG721039 ILK720730:ILK721039 IBO720730:IBO721039 HRS720730:HRS721039 HHW720730:HHW721039 GYA720730:GYA721039 GOE720730:GOE721039 GEI720730:GEI721039 FUM720730:FUM721039 FKQ720730:FKQ721039 FAU720730:FAU721039 EQY720730:EQY721039 EHC720730:EHC721039 DXG720730:DXG721039 DNK720730:DNK721039 DDO720730:DDO721039 CTS720730:CTS721039 CJW720730:CJW721039 CAA720730:CAA721039 BQE720730:BQE721039 BGI720730:BGI721039 AWM720730:AWM721039 AMQ720730:AMQ721039 ACU720730:ACU721039 SY720730:SY721039 JC720730:JC721039 WVO655194:WVO655503 WLS655194:WLS655503 WBW655194:WBW655503 VSA655194:VSA655503 VIE655194:VIE655503 UYI655194:UYI655503 UOM655194:UOM655503 UEQ655194:UEQ655503 TUU655194:TUU655503 TKY655194:TKY655503 TBC655194:TBC655503 SRG655194:SRG655503 SHK655194:SHK655503 RXO655194:RXO655503 RNS655194:RNS655503 RDW655194:RDW655503 QUA655194:QUA655503 QKE655194:QKE655503 QAI655194:QAI655503 PQM655194:PQM655503 PGQ655194:PGQ655503 OWU655194:OWU655503 OMY655194:OMY655503 ODC655194:ODC655503 NTG655194:NTG655503 NJK655194:NJK655503 MZO655194:MZO655503 MPS655194:MPS655503 MFW655194:MFW655503 LWA655194:LWA655503 LME655194:LME655503 LCI655194:LCI655503 KSM655194:KSM655503 KIQ655194:KIQ655503 JYU655194:JYU655503 JOY655194:JOY655503 JFC655194:JFC655503 IVG655194:IVG655503 ILK655194:ILK655503 IBO655194:IBO655503 HRS655194:HRS655503 HHW655194:HHW655503 GYA655194:GYA655503 GOE655194:GOE655503 GEI655194:GEI655503 FUM655194:FUM655503 FKQ655194:FKQ655503 FAU655194:FAU655503 EQY655194:EQY655503 EHC655194:EHC655503 DXG655194:DXG655503 DNK655194:DNK655503 DDO655194:DDO655503 CTS655194:CTS655503 CJW655194:CJW655503 CAA655194:CAA655503 BQE655194:BQE655503 BGI655194:BGI655503 AWM655194:AWM655503 AMQ655194:AMQ655503 ACU655194:ACU655503 SY655194:SY655503 JC655194:JC655503 WVO589658:WVO589967 WLS589658:WLS589967 WBW589658:WBW589967 VSA589658:VSA589967 VIE589658:VIE589967 UYI589658:UYI589967 UOM589658:UOM589967 UEQ589658:UEQ589967 TUU589658:TUU589967 TKY589658:TKY589967 TBC589658:TBC589967 SRG589658:SRG589967 SHK589658:SHK589967 RXO589658:RXO589967 RNS589658:RNS589967 RDW589658:RDW589967 QUA589658:QUA589967 QKE589658:QKE589967 QAI589658:QAI589967 PQM589658:PQM589967 PGQ589658:PGQ589967 OWU589658:OWU589967 OMY589658:OMY589967 ODC589658:ODC589967 NTG589658:NTG589967 NJK589658:NJK589967 MZO589658:MZO589967 MPS589658:MPS589967 MFW589658:MFW589967 LWA589658:LWA589967 LME589658:LME589967 LCI589658:LCI589967 KSM589658:KSM589967 KIQ589658:KIQ589967 JYU589658:JYU589967 JOY589658:JOY589967 JFC589658:JFC589967 IVG589658:IVG589967 ILK589658:ILK589967 IBO589658:IBO589967 HRS589658:HRS589967 HHW589658:HHW589967 GYA589658:GYA589967 GOE589658:GOE589967 GEI589658:GEI589967 FUM589658:FUM589967 FKQ589658:FKQ589967 FAU589658:FAU589967 EQY589658:EQY589967 EHC589658:EHC589967 DXG589658:DXG589967 DNK589658:DNK589967 DDO589658:DDO589967 CTS589658:CTS589967 CJW589658:CJW589967 CAA589658:CAA589967 BQE589658:BQE589967 BGI589658:BGI589967 AWM589658:AWM589967 AMQ589658:AMQ589967 ACU589658:ACU589967 SY589658:SY589967 JC589658:JC589967 WVO524122:WVO524431 WLS524122:WLS524431 WBW524122:WBW524431 VSA524122:VSA524431 VIE524122:VIE524431 UYI524122:UYI524431 UOM524122:UOM524431 UEQ524122:UEQ524431 TUU524122:TUU524431 TKY524122:TKY524431 TBC524122:TBC524431 SRG524122:SRG524431 SHK524122:SHK524431 RXO524122:RXO524431 RNS524122:RNS524431 RDW524122:RDW524431 QUA524122:QUA524431 QKE524122:QKE524431 QAI524122:QAI524431 PQM524122:PQM524431 PGQ524122:PGQ524431 OWU524122:OWU524431 OMY524122:OMY524431 ODC524122:ODC524431 NTG524122:NTG524431 NJK524122:NJK524431 MZO524122:MZO524431 MPS524122:MPS524431 MFW524122:MFW524431 LWA524122:LWA524431 LME524122:LME524431 LCI524122:LCI524431 KSM524122:KSM524431 KIQ524122:KIQ524431 JYU524122:JYU524431 JOY524122:JOY524431 JFC524122:JFC524431 IVG524122:IVG524431 ILK524122:ILK524431 IBO524122:IBO524431 HRS524122:HRS524431 HHW524122:HHW524431 GYA524122:GYA524431 GOE524122:GOE524431 GEI524122:GEI524431 FUM524122:FUM524431 FKQ524122:FKQ524431 FAU524122:FAU524431 EQY524122:EQY524431 EHC524122:EHC524431 DXG524122:DXG524431 DNK524122:DNK524431 DDO524122:DDO524431 CTS524122:CTS524431 CJW524122:CJW524431 CAA524122:CAA524431 BQE524122:BQE524431 BGI524122:BGI524431 AWM524122:AWM524431 AMQ524122:AMQ524431 ACU524122:ACU524431 SY524122:SY524431 JC524122:JC524431 WVO458586:WVO458895 WLS458586:WLS458895 WBW458586:WBW458895 VSA458586:VSA458895 VIE458586:VIE458895 UYI458586:UYI458895 UOM458586:UOM458895 UEQ458586:UEQ458895 TUU458586:TUU458895 TKY458586:TKY458895 TBC458586:TBC458895 SRG458586:SRG458895 SHK458586:SHK458895 RXO458586:RXO458895 RNS458586:RNS458895 RDW458586:RDW458895 QUA458586:QUA458895 QKE458586:QKE458895 QAI458586:QAI458895 PQM458586:PQM458895 PGQ458586:PGQ458895 OWU458586:OWU458895 OMY458586:OMY458895 ODC458586:ODC458895 NTG458586:NTG458895 NJK458586:NJK458895 MZO458586:MZO458895 MPS458586:MPS458895 MFW458586:MFW458895 LWA458586:LWA458895 LME458586:LME458895 LCI458586:LCI458895 KSM458586:KSM458895 KIQ458586:KIQ458895 JYU458586:JYU458895 JOY458586:JOY458895 JFC458586:JFC458895 IVG458586:IVG458895 ILK458586:ILK458895 IBO458586:IBO458895 HRS458586:HRS458895 HHW458586:HHW458895 GYA458586:GYA458895 GOE458586:GOE458895 GEI458586:GEI458895 FUM458586:FUM458895 FKQ458586:FKQ458895 FAU458586:FAU458895 EQY458586:EQY458895 EHC458586:EHC458895 DXG458586:DXG458895 DNK458586:DNK458895 DDO458586:DDO458895 CTS458586:CTS458895 CJW458586:CJW458895 CAA458586:CAA458895 BQE458586:BQE458895 BGI458586:BGI458895 AWM458586:AWM458895 AMQ458586:AMQ458895 ACU458586:ACU458895 SY458586:SY458895 JC458586:JC458895 WVO393050:WVO393359 WLS393050:WLS393359 WBW393050:WBW393359 VSA393050:VSA393359 VIE393050:VIE393359 UYI393050:UYI393359 UOM393050:UOM393359 UEQ393050:UEQ393359 TUU393050:TUU393359 TKY393050:TKY393359 TBC393050:TBC393359 SRG393050:SRG393359 SHK393050:SHK393359 RXO393050:RXO393359 RNS393050:RNS393359 RDW393050:RDW393359 QUA393050:QUA393359 QKE393050:QKE393359 QAI393050:QAI393359 PQM393050:PQM393359 PGQ393050:PGQ393359 OWU393050:OWU393359 OMY393050:OMY393359 ODC393050:ODC393359 NTG393050:NTG393359 NJK393050:NJK393359 MZO393050:MZO393359 MPS393050:MPS393359 MFW393050:MFW393359 LWA393050:LWA393359 LME393050:LME393359 LCI393050:LCI393359 KSM393050:KSM393359 KIQ393050:KIQ393359 JYU393050:JYU393359 JOY393050:JOY393359 JFC393050:JFC393359 IVG393050:IVG393359 ILK393050:ILK393359 IBO393050:IBO393359 HRS393050:HRS393359 HHW393050:HHW393359 GYA393050:GYA393359 GOE393050:GOE393359 GEI393050:GEI393359 FUM393050:FUM393359 FKQ393050:FKQ393359 FAU393050:FAU393359 EQY393050:EQY393359 EHC393050:EHC393359 DXG393050:DXG393359 DNK393050:DNK393359 DDO393050:DDO393359 CTS393050:CTS393359 CJW393050:CJW393359 CAA393050:CAA393359 BQE393050:BQE393359 BGI393050:BGI393359 AWM393050:AWM393359 AMQ393050:AMQ393359 ACU393050:ACU393359 SY393050:SY393359 JC393050:JC393359 WVO327514:WVO327823 WLS327514:WLS327823 WBW327514:WBW327823 VSA327514:VSA327823 VIE327514:VIE327823 UYI327514:UYI327823 UOM327514:UOM327823 UEQ327514:UEQ327823 TUU327514:TUU327823 TKY327514:TKY327823 TBC327514:TBC327823 SRG327514:SRG327823 SHK327514:SHK327823 RXO327514:RXO327823 RNS327514:RNS327823 RDW327514:RDW327823 QUA327514:QUA327823 QKE327514:QKE327823 QAI327514:QAI327823 PQM327514:PQM327823 PGQ327514:PGQ327823 OWU327514:OWU327823 OMY327514:OMY327823 ODC327514:ODC327823 NTG327514:NTG327823 NJK327514:NJK327823 MZO327514:MZO327823 MPS327514:MPS327823 MFW327514:MFW327823 LWA327514:LWA327823 LME327514:LME327823 LCI327514:LCI327823 KSM327514:KSM327823 KIQ327514:KIQ327823 JYU327514:JYU327823 JOY327514:JOY327823 JFC327514:JFC327823 IVG327514:IVG327823 ILK327514:ILK327823 IBO327514:IBO327823 HRS327514:HRS327823 HHW327514:HHW327823 GYA327514:GYA327823 GOE327514:GOE327823 GEI327514:GEI327823 FUM327514:FUM327823 FKQ327514:FKQ327823 FAU327514:FAU327823 EQY327514:EQY327823 EHC327514:EHC327823 DXG327514:DXG327823 DNK327514:DNK327823 DDO327514:DDO327823 CTS327514:CTS327823 CJW327514:CJW327823 CAA327514:CAA327823 BQE327514:BQE327823 BGI327514:BGI327823 AWM327514:AWM327823 AMQ327514:AMQ327823 ACU327514:ACU327823 SY327514:SY327823 JC327514:JC327823 WVO261978:WVO262287 WLS261978:WLS262287 WBW261978:WBW262287 VSA261978:VSA262287 VIE261978:VIE262287 UYI261978:UYI262287 UOM261978:UOM262287 UEQ261978:UEQ262287 TUU261978:TUU262287 TKY261978:TKY262287 TBC261978:TBC262287 SRG261978:SRG262287 SHK261978:SHK262287 RXO261978:RXO262287 RNS261978:RNS262287 RDW261978:RDW262287 QUA261978:QUA262287 QKE261978:QKE262287 QAI261978:QAI262287 PQM261978:PQM262287 PGQ261978:PGQ262287 OWU261978:OWU262287 OMY261978:OMY262287 ODC261978:ODC262287 NTG261978:NTG262287 NJK261978:NJK262287 MZO261978:MZO262287 MPS261978:MPS262287 MFW261978:MFW262287 LWA261978:LWA262287 LME261978:LME262287 LCI261978:LCI262287 KSM261978:KSM262287 KIQ261978:KIQ262287 JYU261978:JYU262287 JOY261978:JOY262287 JFC261978:JFC262287 IVG261978:IVG262287 ILK261978:ILK262287 IBO261978:IBO262287 HRS261978:HRS262287 HHW261978:HHW262287 GYA261978:GYA262287 GOE261978:GOE262287 GEI261978:GEI262287 FUM261978:FUM262287 FKQ261978:FKQ262287 FAU261978:FAU262287 EQY261978:EQY262287 EHC261978:EHC262287 DXG261978:DXG262287 DNK261978:DNK262287 DDO261978:DDO262287 CTS261978:CTS262287 CJW261978:CJW262287 CAA261978:CAA262287 BQE261978:BQE262287 BGI261978:BGI262287 AWM261978:AWM262287 AMQ261978:AMQ262287 ACU261978:ACU262287 SY261978:SY262287 JC261978:JC262287 WVO196442:WVO196751 WLS196442:WLS196751 WBW196442:WBW196751 VSA196442:VSA196751 VIE196442:VIE196751 UYI196442:UYI196751 UOM196442:UOM196751 UEQ196442:UEQ196751 TUU196442:TUU196751 TKY196442:TKY196751 TBC196442:TBC196751 SRG196442:SRG196751 SHK196442:SHK196751 RXO196442:RXO196751 RNS196442:RNS196751 RDW196442:RDW196751 QUA196442:QUA196751 QKE196442:QKE196751 QAI196442:QAI196751 PQM196442:PQM196751 PGQ196442:PGQ196751 OWU196442:OWU196751 OMY196442:OMY196751 ODC196442:ODC196751 NTG196442:NTG196751 NJK196442:NJK196751 MZO196442:MZO196751 MPS196442:MPS196751 MFW196442:MFW196751 LWA196442:LWA196751 LME196442:LME196751 LCI196442:LCI196751 KSM196442:KSM196751 KIQ196442:KIQ196751 JYU196442:JYU196751 JOY196442:JOY196751 JFC196442:JFC196751 IVG196442:IVG196751 ILK196442:ILK196751 IBO196442:IBO196751 HRS196442:HRS196751 HHW196442:HHW196751 GYA196442:GYA196751 GOE196442:GOE196751 GEI196442:GEI196751 FUM196442:FUM196751 FKQ196442:FKQ196751 FAU196442:FAU196751 EQY196442:EQY196751 EHC196442:EHC196751 DXG196442:DXG196751 DNK196442:DNK196751 DDO196442:DDO196751 CTS196442:CTS196751 CJW196442:CJW196751 CAA196442:CAA196751 BQE196442:BQE196751 BGI196442:BGI196751 AWM196442:AWM196751 AMQ196442:AMQ196751 ACU196442:ACU196751 SY196442:SY196751 JC196442:JC196751 WVO130906:WVO131215 WLS130906:WLS131215 WBW130906:WBW131215 VSA130906:VSA131215 VIE130906:VIE131215 UYI130906:UYI131215 UOM130906:UOM131215 UEQ130906:UEQ131215 TUU130906:TUU131215 TKY130906:TKY131215 TBC130906:TBC131215 SRG130906:SRG131215 SHK130906:SHK131215 RXO130906:RXO131215 RNS130906:RNS131215 RDW130906:RDW131215 QUA130906:QUA131215 QKE130906:QKE131215 QAI130906:QAI131215 PQM130906:PQM131215 PGQ130906:PGQ131215 OWU130906:OWU131215 OMY130906:OMY131215 ODC130906:ODC131215 NTG130906:NTG131215 NJK130906:NJK131215 MZO130906:MZO131215 MPS130906:MPS131215 MFW130906:MFW131215 LWA130906:LWA131215 LME130906:LME131215 LCI130906:LCI131215 KSM130906:KSM131215 KIQ130906:KIQ131215 JYU130906:JYU131215 JOY130906:JOY131215 JFC130906:JFC131215 IVG130906:IVG131215 ILK130906:ILK131215 IBO130906:IBO131215 HRS130906:HRS131215 HHW130906:HHW131215 GYA130906:GYA131215 GOE130906:GOE131215 GEI130906:GEI131215 FUM130906:FUM131215 FKQ130906:FKQ131215 FAU130906:FAU131215 EQY130906:EQY131215 EHC130906:EHC131215 DXG130906:DXG131215 DNK130906:DNK131215 DDO130906:DDO131215 CTS130906:CTS131215 CJW130906:CJW131215 CAA130906:CAA131215 BQE130906:BQE131215 BGI130906:BGI131215 AWM130906:AWM131215 AMQ130906:AMQ131215 ACU130906:ACU131215 SY130906:SY131215 JC130906:JC131215 WVO65370:WVO65679 WLS65370:WLS65679 WBW65370:WBW65679 VSA65370:VSA65679 VIE65370:VIE65679 UYI65370:UYI65679 UOM65370:UOM65679 UEQ65370:UEQ65679 TUU65370:TUU65679 TKY65370:TKY65679 TBC65370:TBC65679 SRG65370:SRG65679 SHK65370:SHK65679 RXO65370:RXO65679 RNS65370:RNS65679 RDW65370:RDW65679 QUA65370:QUA65679 QKE65370:QKE65679 QAI65370:QAI65679 PQM65370:PQM65679 PGQ65370:PGQ65679 OWU65370:OWU65679 OMY65370:OMY65679 ODC65370:ODC65679 NTG65370:NTG65679 NJK65370:NJK65679 MZO65370:MZO65679 MPS65370:MPS65679 MFW65370:MFW65679 LWA65370:LWA65679 LME65370:LME65679 LCI65370:LCI65679 KSM65370:KSM65679 KIQ65370:KIQ65679 JYU65370:JYU65679 JOY65370:JOY65679 JFC65370:JFC65679 IVG65370:IVG65679 ILK65370:ILK65679 IBO65370:IBO65679 HRS65370:HRS65679 HHW65370:HHW65679 GYA65370:GYA65679 GOE65370:GOE65679 GEI65370:GEI65679 FUM65370:FUM65679 FKQ65370:FKQ65679 FAU65370:FAU65679 EQY65370:EQY65679 EHC65370:EHC65679 DXG65370:DXG65679 DNK65370:DNK65679 DDO65370:DDO65679 CTS65370:CTS65679 CJW65370:CJW65679 CAA65370:CAA65679 BQE65370:BQE65679 BGI65370:BGI65679 AWM65370:AWM65679 AMQ65370:AMQ65679 ACU65370:ACU65679 SY65370:SY65679 JC65370:JC65679">
      <formula1>#REF!</formula1>
    </dataValidation>
  </dataValidations>
  <printOptions horizontalCentered="1" verticalCentered="1"/>
  <pageMargins left="0.19685039370078741" right="0.19685039370078741" top="0.19685039370078741" bottom="0.19685039370078741" header="0.51181102362204722" footer="0.51181102362204722"/>
  <pageSetup paperSize="9" scale="75" firstPageNumber="0" orientation="portrait" r:id="rId1"/>
  <headerFooter alignWithMargins="0"/>
  <rowBreaks count="2" manualBreakCount="2">
    <brk id="27" max="7" man="1"/>
    <brk id="79" max="7"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9</vt:i4>
      </vt:variant>
    </vt:vector>
  </HeadingPairs>
  <TitlesOfParts>
    <vt:vector size="15" baseType="lpstr">
      <vt:lpstr>ORÇAMENTARIA - GERAL</vt:lpstr>
      <vt:lpstr>CRONOGRAMA </vt:lpstr>
      <vt:lpstr>BDI TCU 2622 -URBANAS </vt:lpstr>
      <vt:lpstr>COMPOSIÇÕES</vt:lpstr>
      <vt:lpstr>01 CASA</vt:lpstr>
      <vt:lpstr>01 CASA (2)</vt:lpstr>
      <vt:lpstr>'01 CASA'!Area_de_impressao</vt:lpstr>
      <vt:lpstr>'01 CASA (2)'!Area_de_impressao</vt:lpstr>
      <vt:lpstr>'BDI TCU 2622 -URBANAS '!Area_de_impressao</vt:lpstr>
      <vt:lpstr>COMPOSIÇÕES!Area_de_impressao</vt:lpstr>
      <vt:lpstr>'CRONOGRAMA '!Area_de_impressao</vt:lpstr>
      <vt:lpstr>'ORÇAMENTARIA - GERAL'!Area_de_impressao</vt:lpstr>
      <vt:lpstr>'BDI TCU 2622 -URBANAS '!Excel_BuiltIn_Print_Area</vt:lpstr>
      <vt:lpstr>'CRONOGRAMA '!Titulos_de_impressao</vt:lpstr>
      <vt:lpstr>'ORÇAMENTARIA - GERAL'!Titulos_de_impressao</vt:lpstr>
    </vt:vector>
  </TitlesOfParts>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Cópia de Avaliação</dc:creator>
  <cp:lastModifiedBy>graceamaral</cp:lastModifiedBy>
  <cp:lastPrinted>2022-05-04T16:48:26Z</cp:lastPrinted>
  <dcterms:created xsi:type="dcterms:W3CDTF">1996-10-18T19:49:48Z</dcterms:created>
  <dcterms:modified xsi:type="dcterms:W3CDTF">2022-05-04T16:48:50Z</dcterms:modified>
</cp:coreProperties>
</file>