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15" yWindow="75" windowWidth="10740" windowHeight="10020" tabRatio="962" activeTab="1"/>
  </bookViews>
  <sheets>
    <sheet name="ORÇAMENTARIA - GERAL" sheetId="18" r:id="rId1"/>
    <sheet name="CRONOGRAMA " sheetId="19" r:id="rId2"/>
    <sheet name="BDI TCU 2622 - EDIF " sheetId="20" r:id="rId3"/>
    <sheet name="COMPOSIÇÕES" sheetId="21" r:id="rId4"/>
    <sheet name="COTAÇÕES" sheetId="22" r:id="rId5"/>
  </sheets>
  <externalReferences>
    <externalReference r:id="rId6"/>
    <externalReference r:id="rId7"/>
    <externalReference r:id="rId8"/>
    <externalReference r:id="rId9"/>
    <externalReference r:id="rId10"/>
    <externalReference r:id="rId11"/>
    <externalReference r:id="rId12"/>
  </externalReferences>
  <definedNames>
    <definedName name="__xlfn_AVERAGEIF">#N/A</definedName>
    <definedName name="_xlnm.Print_Area" localSheetId="2">'BDI TCU 2622 - EDIF '!$B$2:$J$38</definedName>
    <definedName name="_xlnm.Print_Area" localSheetId="3">COMPOSIÇÕES!$A$1:$G$169</definedName>
    <definedName name="_xlnm.Print_Area" localSheetId="1">'CRONOGRAMA '!$A$1:$P$55</definedName>
    <definedName name="_xlnm.Print_Area" localSheetId="0">'ORÇAMENTARIA - GERAL'!$A$1:$H$320</definedName>
    <definedName name="Aut_original" localSheetId="2">[1]PROJETO!#REF!</definedName>
    <definedName name="Aut_original" localSheetId="3">[1]PROJETO!#REF!</definedName>
    <definedName name="Aut_original" localSheetId="0">[1]PROJETO!#REF!</definedName>
    <definedName name="Aut_original">[1]PROJETO!#REF!</definedName>
    <definedName name="Aut_resumo" localSheetId="2">[2]RESUMO_AUT1!#REF!</definedName>
    <definedName name="Aut_resumo" localSheetId="3">[2]RESUMO_AUT1!#REF!</definedName>
    <definedName name="Aut_resumo" localSheetId="0">[2]RESUMO_AUT1!#REF!</definedName>
    <definedName name="Aut_resumo">[2]RESUMO_AUT1!#REF!</definedName>
    <definedName name="CONS" localSheetId="2">#REF!</definedName>
    <definedName name="CONS" localSheetId="3">#REF!</definedName>
    <definedName name="CONS" localSheetId="0">#REF!</definedName>
    <definedName name="CONS">#REF!</definedName>
    <definedName name="CONSUMO" localSheetId="2">[3]QuQuant!#REF!</definedName>
    <definedName name="CONSUMO" localSheetId="3">[3]QuQuant!#REF!</definedName>
    <definedName name="CONSUMO" localSheetId="0">[3]QuQuant!#REF!</definedName>
    <definedName name="CONSUMO">[3]QuQuant!#REF!</definedName>
    <definedName name="Descricao" localSheetId="2">#REF!</definedName>
    <definedName name="Descricao" localSheetId="3">#REF!</definedName>
    <definedName name="Descricao" localSheetId="0">#REF!</definedName>
    <definedName name="Descricao">#REF!</definedName>
    <definedName name="DIMPAV" localSheetId="2">#REF!</definedName>
    <definedName name="DIMPAV" localSheetId="3">#REF!</definedName>
    <definedName name="DIMPAV" localSheetId="0">#REF!</definedName>
    <definedName name="DIMPAV">#REF!</definedName>
    <definedName name="Excel_BuiltIn_Database" localSheetId="3">#REF!</definedName>
    <definedName name="Excel_BuiltIn_Database" localSheetId="0">#REF!</definedName>
    <definedName name="Excel_BuiltIn_Database">#REF!</definedName>
    <definedName name="ISS">#REF!</definedName>
    <definedName name="k" localSheetId="3">#REF!</definedName>
    <definedName name="k">#REF!</definedName>
    <definedName name="Meu" localSheetId="2">#REF!</definedName>
    <definedName name="Meu" localSheetId="3">#REF!</definedName>
    <definedName name="Meu" localSheetId="0">#REF!</definedName>
    <definedName name="Meu">#REF!</definedName>
    <definedName name="Print" localSheetId="2">[4]QuQuant!#REF!</definedName>
    <definedName name="Print" localSheetId="3">[4]QuQuant!#REF!</definedName>
    <definedName name="Print" localSheetId="0">[4]QuQuant!#REF!</definedName>
    <definedName name="Print">[4]QuQuant!#REF!</definedName>
    <definedName name="Print_Area_MI" localSheetId="2">[5]qorcamentodnerL1!#REF!</definedName>
    <definedName name="Print_Area_MI" localSheetId="3">[6]qorcamentodnerL1!#REF!</definedName>
    <definedName name="Print_Area_MI" localSheetId="0">[5]qorcamentodnerL1!#REF!</definedName>
    <definedName name="Print_Area_MI">[5]qorcamentodnerL1!#REF!</definedName>
    <definedName name="_xlnm.Print_Titles" localSheetId="3">COMPOSIÇÕES!$A:$G,COMPOSIÇÕES!$1:$9</definedName>
    <definedName name="_xlnm.Print_Titles" localSheetId="1">'CRONOGRAMA '!$A:$P,'CRONOGRAMA '!$1:$6</definedName>
    <definedName name="_xlnm.Print_Titles" localSheetId="0">'ORÇAMENTARIA - GERAL'!$A:$H,'ORÇAMENTARIA - GERAL'!$1:$11</definedName>
    <definedName name="UniformeMensageiro" localSheetId="3">#REF!</definedName>
    <definedName name="UniformeMensageiro" localSheetId="0">#REF!</definedName>
    <definedName name="UniformeMensageiro">#REF!</definedName>
    <definedName name="UniformeMensageiros" localSheetId="3">#REF!</definedName>
    <definedName name="UniformeMensageiros" localSheetId="0">#REF!</definedName>
    <definedName name="UniformeMensageiros">#REF!</definedName>
    <definedName name="UniformeRecepcionista" localSheetId="3">#REF!</definedName>
    <definedName name="UniformeRecepcionista" localSheetId="0">#REF!</definedName>
    <definedName name="UniformeRecepcionista">#REF!</definedName>
  </definedNames>
  <calcPr calcId="145621"/>
</workbook>
</file>

<file path=xl/calcChain.xml><?xml version="1.0" encoding="utf-8"?>
<calcChain xmlns="http://schemas.openxmlformats.org/spreadsheetml/2006/main">
  <c r="I91" i="18"/>
  <c r="F9" i="19" l="1"/>
  <c r="G9"/>
  <c r="H9"/>
  <c r="I9"/>
  <c r="J9"/>
  <c r="K9"/>
  <c r="L9"/>
  <c r="M9"/>
  <c r="E9"/>
  <c r="D35" i="22"/>
  <c r="D25"/>
  <c r="D24"/>
  <c r="D23"/>
  <c r="D17"/>
  <c r="D16"/>
  <c r="D6"/>
  <c r="E180" i="18"/>
  <c r="C149"/>
  <c r="B149"/>
  <c r="E167" i="21"/>
  <c r="G167" s="1"/>
  <c r="G169"/>
  <c r="G168"/>
  <c r="G166"/>
  <c r="C165" i="18"/>
  <c r="B165"/>
  <c r="G164" i="21"/>
  <c r="G163"/>
  <c r="G162"/>
  <c r="G161"/>
  <c r="C153" i="18"/>
  <c r="G159" i="21"/>
  <c r="G158"/>
  <c r="G157"/>
  <c r="G156"/>
  <c r="G155"/>
  <c r="G154"/>
  <c r="G153"/>
  <c r="G152"/>
  <c r="G150"/>
  <c r="E151"/>
  <c r="G151" s="1"/>
  <c r="B153" i="18"/>
  <c r="G90" i="21"/>
  <c r="G91"/>
  <c r="G92"/>
  <c r="G93"/>
  <c r="G94"/>
  <c r="G95"/>
  <c r="B197" i="18"/>
  <c r="B173"/>
  <c r="B141"/>
  <c r="B112"/>
  <c r="G148" i="21"/>
  <c r="G147"/>
  <c r="G146"/>
  <c r="G145"/>
  <c r="G144"/>
  <c r="G143"/>
  <c r="G142"/>
  <c r="G141"/>
  <c r="G139"/>
  <c r="G138"/>
  <c r="G137"/>
  <c r="G136"/>
  <c r="G135"/>
  <c r="G134"/>
  <c r="G133"/>
  <c r="G131"/>
  <c r="G130"/>
  <c r="G129"/>
  <c r="G128"/>
  <c r="G127"/>
  <c r="G126"/>
  <c r="G125"/>
  <c r="G124"/>
  <c r="G123"/>
  <c r="G122"/>
  <c r="G120"/>
  <c r="G119"/>
  <c r="G118"/>
  <c r="G117"/>
  <c r="G115"/>
  <c r="G114"/>
  <c r="G113"/>
  <c r="G112"/>
  <c r="G111"/>
  <c r="G110"/>
  <c r="G109"/>
  <c r="G108"/>
  <c r="G107"/>
  <c r="G106"/>
  <c r="G105"/>
  <c r="G104"/>
  <c r="G103"/>
  <c r="G102"/>
  <c r="G101"/>
  <c r="G100"/>
  <c r="G99"/>
  <c r="G97"/>
  <c r="F96" s="1"/>
  <c r="G96" s="1"/>
  <c r="G89"/>
  <c r="F88" s="1"/>
  <c r="G88" s="1"/>
  <c r="G87"/>
  <c r="G86"/>
  <c r="G85"/>
  <c r="G84"/>
  <c r="G82"/>
  <c r="G81"/>
  <c r="G80"/>
  <c r="G79"/>
  <c r="G77"/>
  <c r="G76"/>
  <c r="G75"/>
  <c r="G74"/>
  <c r="G72"/>
  <c r="G71"/>
  <c r="G70"/>
  <c r="G69"/>
  <c r="G68"/>
  <c r="G67"/>
  <c r="G66"/>
  <c r="G65"/>
  <c r="G64"/>
  <c r="G63"/>
  <c r="G62"/>
  <c r="G61"/>
  <c r="G60"/>
  <c r="G59"/>
  <c r="G58"/>
  <c r="G57"/>
  <c r="G56"/>
  <c r="G54"/>
  <c r="G53"/>
  <c r="G52"/>
  <c r="G51"/>
  <c r="G50"/>
  <c r="G48"/>
  <c r="G47"/>
  <c r="G46"/>
  <c r="G45"/>
  <c r="G44"/>
  <c r="G43"/>
  <c r="G42"/>
  <c r="G40"/>
  <c r="G39"/>
  <c r="G38"/>
  <c r="G37"/>
  <c r="G36"/>
  <c r="G35"/>
  <c r="G34"/>
  <c r="G33"/>
  <c r="G32"/>
  <c r="G31"/>
  <c r="G30"/>
  <c r="G29"/>
  <c r="G28"/>
  <c r="G13"/>
  <c r="G14"/>
  <c r="G15"/>
  <c r="G16"/>
  <c r="G17"/>
  <c r="G18"/>
  <c r="G19"/>
  <c r="G20"/>
  <c r="G21"/>
  <c r="G22"/>
  <c r="G23"/>
  <c r="G24"/>
  <c r="G25"/>
  <c r="G26"/>
  <c r="G12"/>
  <c r="E30" i="18"/>
  <c r="G273"/>
  <c r="H273" s="1"/>
  <c r="E258"/>
  <c r="E257"/>
  <c r="E254"/>
  <c r="E253"/>
  <c r="E237"/>
  <c r="G205"/>
  <c r="H205" s="1"/>
  <c r="G208"/>
  <c r="H208" s="1"/>
  <c r="E189"/>
  <c r="E185"/>
  <c r="E183"/>
  <c r="E172"/>
  <c r="E182"/>
  <c r="E178"/>
  <c r="E177"/>
  <c r="E171"/>
  <c r="G169"/>
  <c r="H169" s="1"/>
  <c r="E173"/>
  <c r="E167"/>
  <c r="E166"/>
  <c r="E160"/>
  <c r="E158"/>
  <c r="E159"/>
  <c r="E161"/>
  <c r="E162"/>
  <c r="E164"/>
  <c r="E165"/>
  <c r="E155"/>
  <c r="E154"/>
  <c r="E152"/>
  <c r="E151"/>
  <c r="E148"/>
  <c r="E147"/>
  <c r="E146"/>
  <c r="E142"/>
  <c r="E139"/>
  <c r="E138"/>
  <c r="E136"/>
  <c r="E135"/>
  <c r="E134"/>
  <c r="E132"/>
  <c r="E131"/>
  <c r="E130"/>
  <c r="E129"/>
  <c r="E128"/>
  <c r="E126"/>
  <c r="E124"/>
  <c r="E123"/>
  <c r="E120"/>
  <c r="E117"/>
  <c r="E115"/>
  <c r="E114"/>
  <c r="E111"/>
  <c r="E110"/>
  <c r="E109"/>
  <c r="E108"/>
  <c r="E102"/>
  <c r="E101"/>
  <c r="E100"/>
  <c r="E99"/>
  <c r="E106"/>
  <c r="E91"/>
  <c r="E90"/>
  <c r="E89"/>
  <c r="E88"/>
  <c r="E84"/>
  <c r="E83"/>
  <c r="E82"/>
  <c r="E81"/>
  <c r="E80"/>
  <c r="E39"/>
  <c r="E36"/>
  <c r="E35"/>
  <c r="E34"/>
  <c r="E33"/>
  <c r="G313"/>
  <c r="H313" s="1"/>
  <c r="G311"/>
  <c r="H311" s="1"/>
  <c r="G310"/>
  <c r="H310" s="1"/>
  <c r="G309"/>
  <c r="H309" s="1"/>
  <c r="G308"/>
  <c r="H308" s="1"/>
  <c r="G307"/>
  <c r="H307" s="1"/>
  <c r="G170"/>
  <c r="H170" s="1"/>
  <c r="G159"/>
  <c r="G104"/>
  <c r="H104" s="1"/>
  <c r="G106"/>
  <c r="G49"/>
  <c r="H49" s="1"/>
  <c r="G48"/>
  <c r="H48" s="1"/>
  <c r="G47"/>
  <c r="H47" s="1"/>
  <c r="G46"/>
  <c r="H46" s="1"/>
  <c r="G45"/>
  <c r="H45" s="1"/>
  <c r="G44"/>
  <c r="H44" s="1"/>
  <c r="G43"/>
  <c r="H43" s="1"/>
  <c r="G42"/>
  <c r="H42" s="1"/>
  <c r="G41"/>
  <c r="H41" s="1"/>
  <c r="G306"/>
  <c r="H306" s="1"/>
  <c r="G305"/>
  <c r="H305" s="1"/>
  <c r="G304"/>
  <c r="H304" s="1"/>
  <c r="G303"/>
  <c r="H303" s="1"/>
  <c r="G302"/>
  <c r="H302" s="1"/>
  <c r="G301"/>
  <c r="H301" s="1"/>
  <c r="G300"/>
  <c r="H300" s="1"/>
  <c r="G299"/>
  <c r="H299" s="1"/>
  <c r="G298"/>
  <c r="H298" s="1"/>
  <c r="G297"/>
  <c r="H297" s="1"/>
  <c r="G296"/>
  <c r="H296" s="1"/>
  <c r="G295"/>
  <c r="H295" s="1"/>
  <c r="G294"/>
  <c r="H294" s="1"/>
  <c r="G293"/>
  <c r="H293" s="1"/>
  <c r="G292"/>
  <c r="H292" s="1"/>
  <c r="G290"/>
  <c r="H290" s="1"/>
  <c r="G289"/>
  <c r="H289" s="1"/>
  <c r="G288"/>
  <c r="H288" s="1"/>
  <c r="G287"/>
  <c r="H287" s="1"/>
  <c r="G286"/>
  <c r="H286" s="1"/>
  <c r="G285"/>
  <c r="H285" s="1"/>
  <c r="G284"/>
  <c r="H284" s="1"/>
  <c r="G283"/>
  <c r="H283" s="1"/>
  <c r="G282"/>
  <c r="H282" s="1"/>
  <c r="G281"/>
  <c r="H281" s="1"/>
  <c r="G280"/>
  <c r="H280" s="1"/>
  <c r="G279"/>
  <c r="H279" s="1"/>
  <c r="G278"/>
  <c r="H278" s="1"/>
  <c r="G277"/>
  <c r="H277" s="1"/>
  <c r="G276"/>
  <c r="H276" s="1"/>
  <c r="G275"/>
  <c r="H275" s="1"/>
  <c r="G272"/>
  <c r="H272" s="1"/>
  <c r="G271"/>
  <c r="H271" s="1"/>
  <c r="G270"/>
  <c r="H270" s="1"/>
  <c r="G269"/>
  <c r="H269" s="1"/>
  <c r="G268"/>
  <c r="H268" s="1"/>
  <c r="G267"/>
  <c r="H267" s="1"/>
  <c r="G265"/>
  <c r="H265" s="1"/>
  <c r="G264"/>
  <c r="H264" s="1"/>
  <c r="G263"/>
  <c r="H263" s="1"/>
  <c r="G262"/>
  <c r="H262" s="1"/>
  <c r="G261"/>
  <c r="H261" s="1"/>
  <c r="G260"/>
  <c r="H260" s="1"/>
  <c r="G258"/>
  <c r="G257"/>
  <c r="G256"/>
  <c r="H256" s="1"/>
  <c r="G255"/>
  <c r="H255" s="1"/>
  <c r="G254"/>
  <c r="H254" s="1"/>
  <c r="G253"/>
  <c r="H253" s="1"/>
  <c r="G251"/>
  <c r="H251" s="1"/>
  <c r="G250"/>
  <c r="H250" s="1"/>
  <c r="G249"/>
  <c r="H249" s="1"/>
  <c r="G248"/>
  <c r="H248" s="1"/>
  <c r="G247"/>
  <c r="H247" s="1"/>
  <c r="G246"/>
  <c r="H246" s="1"/>
  <c r="G245"/>
  <c r="H245" s="1"/>
  <c r="G242"/>
  <c r="H242" s="1"/>
  <c r="G241"/>
  <c r="H241" s="1"/>
  <c r="G240"/>
  <c r="H240" s="1"/>
  <c r="G239"/>
  <c r="H239" s="1"/>
  <c r="G238"/>
  <c r="H238" s="1"/>
  <c r="G237"/>
  <c r="G235"/>
  <c r="H235" s="1"/>
  <c r="G234"/>
  <c r="H234" s="1"/>
  <c r="G233"/>
  <c r="H233" s="1"/>
  <c r="G232"/>
  <c r="H232" s="1"/>
  <c r="G231"/>
  <c r="H231" s="1"/>
  <c r="G230"/>
  <c r="H230" s="1"/>
  <c r="G229"/>
  <c r="H229" s="1"/>
  <c r="G228"/>
  <c r="H228" s="1"/>
  <c r="G227"/>
  <c r="H227" s="1"/>
  <c r="G226"/>
  <c r="H226" s="1"/>
  <c r="G224"/>
  <c r="H224" s="1"/>
  <c r="G223"/>
  <c r="H223" s="1"/>
  <c r="G222"/>
  <c r="H222" s="1"/>
  <c r="G221"/>
  <c r="H221" s="1"/>
  <c r="G220"/>
  <c r="H220" s="1"/>
  <c r="G219"/>
  <c r="H219" s="1"/>
  <c r="G218"/>
  <c r="H218" s="1"/>
  <c r="G217"/>
  <c r="H217" s="1"/>
  <c r="G216"/>
  <c r="H216" s="1"/>
  <c r="G215"/>
  <c r="H215" s="1"/>
  <c r="G214"/>
  <c r="H214" s="1"/>
  <c r="G213"/>
  <c r="H213" s="1"/>
  <c r="G212"/>
  <c r="H212" s="1"/>
  <c r="G211"/>
  <c r="H211" s="1"/>
  <c r="G210"/>
  <c r="H210" s="1"/>
  <c r="G209"/>
  <c r="H209" s="1"/>
  <c r="G207"/>
  <c r="H207" s="1"/>
  <c r="G206"/>
  <c r="H206" s="1"/>
  <c r="G204"/>
  <c r="H204" s="1"/>
  <c r="G203"/>
  <c r="H203" s="1"/>
  <c r="G202"/>
  <c r="H202" s="1"/>
  <c r="G201"/>
  <c r="H201" s="1"/>
  <c r="G200"/>
  <c r="H200" s="1"/>
  <c r="G199"/>
  <c r="H199" s="1"/>
  <c r="G196"/>
  <c r="H196" s="1"/>
  <c r="G195"/>
  <c r="H195" s="1"/>
  <c r="G194"/>
  <c r="H194" s="1"/>
  <c r="G193"/>
  <c r="H193" s="1"/>
  <c r="G192"/>
  <c r="H192" s="1"/>
  <c r="G189"/>
  <c r="G187"/>
  <c r="H187" s="1"/>
  <c r="G186"/>
  <c r="H186" s="1"/>
  <c r="G185"/>
  <c r="G183"/>
  <c r="G182"/>
  <c r="G180"/>
  <c r="G179"/>
  <c r="G178"/>
  <c r="G177"/>
  <c r="G174"/>
  <c r="H174" s="1"/>
  <c r="G171"/>
  <c r="G172"/>
  <c r="G167"/>
  <c r="G166"/>
  <c r="H166" s="1"/>
  <c r="G164"/>
  <c r="G163"/>
  <c r="H163" s="1"/>
  <c r="G162"/>
  <c r="G161"/>
  <c r="G160"/>
  <c r="G158"/>
  <c r="G155"/>
  <c r="G154"/>
  <c r="G152"/>
  <c r="G151"/>
  <c r="G150"/>
  <c r="H150" s="1"/>
  <c r="G148"/>
  <c r="G147"/>
  <c r="G146"/>
  <c r="G144"/>
  <c r="H144" s="1"/>
  <c r="G143"/>
  <c r="H143" s="1"/>
  <c r="G142"/>
  <c r="G140"/>
  <c r="H140" s="1"/>
  <c r="G139"/>
  <c r="G138"/>
  <c r="G137"/>
  <c r="H137" s="1"/>
  <c r="G136"/>
  <c r="G135"/>
  <c r="H135" s="1"/>
  <c r="G134"/>
  <c r="G132"/>
  <c r="H132" s="1"/>
  <c r="G131"/>
  <c r="H131" s="1"/>
  <c r="G130"/>
  <c r="H130" s="1"/>
  <c r="G129"/>
  <c r="H129" s="1"/>
  <c r="G128"/>
  <c r="H128" s="1"/>
  <c r="G126"/>
  <c r="G124"/>
  <c r="H124" s="1"/>
  <c r="G123"/>
  <c r="H123" s="1"/>
  <c r="G122"/>
  <c r="H122" s="1"/>
  <c r="G121"/>
  <c r="H121" s="1"/>
  <c r="G120"/>
  <c r="G117"/>
  <c r="G116"/>
  <c r="H116" s="1"/>
  <c r="G115"/>
  <c r="G114"/>
  <c r="G111"/>
  <c r="G110"/>
  <c r="G109"/>
  <c r="G108"/>
  <c r="G102"/>
  <c r="G101"/>
  <c r="G100"/>
  <c r="G99"/>
  <c r="G97"/>
  <c r="H97" s="1"/>
  <c r="G96"/>
  <c r="H96" s="1"/>
  <c r="G95"/>
  <c r="H95" s="1"/>
  <c r="G94"/>
  <c r="H94" s="1"/>
  <c r="G91"/>
  <c r="G90"/>
  <c r="G89"/>
  <c r="G88"/>
  <c r="G87"/>
  <c r="H87" s="1"/>
  <c r="G86"/>
  <c r="H86" s="1"/>
  <c r="G84"/>
  <c r="G83"/>
  <c r="G82"/>
  <c r="G81"/>
  <c r="G80"/>
  <c r="G77"/>
  <c r="H77" s="1"/>
  <c r="G76"/>
  <c r="H76" s="1"/>
  <c r="G75"/>
  <c r="H75" s="1"/>
  <c r="G74"/>
  <c r="H74" s="1"/>
  <c r="G73"/>
  <c r="H73" s="1"/>
  <c r="G72"/>
  <c r="H72" s="1"/>
  <c r="G71"/>
  <c r="H71" s="1"/>
  <c r="G70"/>
  <c r="H70" s="1"/>
  <c r="G69"/>
  <c r="H69" s="1"/>
  <c r="G68"/>
  <c r="H68" s="1"/>
  <c r="G67"/>
  <c r="H67" s="1"/>
  <c r="G65"/>
  <c r="H65" s="1"/>
  <c r="G64"/>
  <c r="H64" s="1"/>
  <c r="G63"/>
  <c r="H63" s="1"/>
  <c r="G62"/>
  <c r="H62" s="1"/>
  <c r="G60"/>
  <c r="H60" s="1"/>
  <c r="G59"/>
  <c r="H59" s="1"/>
  <c r="G58"/>
  <c r="H58" s="1"/>
  <c r="G57"/>
  <c r="H57" s="1"/>
  <c r="G56"/>
  <c r="H56" s="1"/>
  <c r="G53"/>
  <c r="H53" s="1"/>
  <c r="G52"/>
  <c r="H52" s="1"/>
  <c r="G51"/>
  <c r="H51" s="1"/>
  <c r="G39"/>
  <c r="G38"/>
  <c r="H38" s="1"/>
  <c r="G36"/>
  <c r="H36" s="1"/>
  <c r="G35"/>
  <c r="H35" s="1"/>
  <c r="G34"/>
  <c r="H34" s="1"/>
  <c r="G33"/>
  <c r="G31"/>
  <c r="H31" s="1"/>
  <c r="G30"/>
  <c r="G29"/>
  <c r="H29" s="1"/>
  <c r="G28"/>
  <c r="H28" s="1"/>
  <c r="G27"/>
  <c r="H27" s="1"/>
  <c r="G26"/>
  <c r="H26" s="1"/>
  <c r="G24"/>
  <c r="G23"/>
  <c r="G22"/>
  <c r="G21"/>
  <c r="G20"/>
  <c r="H20" s="1"/>
  <c r="G19"/>
  <c r="H19" s="1"/>
  <c r="G18"/>
  <c r="H18" s="1"/>
  <c r="G17"/>
  <c r="H17" s="1"/>
  <c r="G16"/>
  <c r="H16" s="1"/>
  <c r="G15"/>
  <c r="H15" s="1"/>
  <c r="G13"/>
  <c r="H13" s="1"/>
  <c r="B49" i="19"/>
  <c r="B15"/>
  <c r="B47"/>
  <c r="B45"/>
  <c r="B43"/>
  <c r="B41"/>
  <c r="B39"/>
  <c r="B37"/>
  <c r="B35"/>
  <c r="B33"/>
  <c r="B31"/>
  <c r="B29"/>
  <c r="B27"/>
  <c r="B25"/>
  <c r="B23"/>
  <c r="B21"/>
  <c r="B19"/>
  <c r="B17"/>
  <c r="B13"/>
  <c r="B11"/>
  <c r="B9"/>
  <c r="B7"/>
  <c r="D49"/>
  <c r="D15"/>
  <c r="D37"/>
  <c r="D35"/>
  <c r="D33"/>
  <c r="D31"/>
  <c r="D29"/>
  <c r="D27"/>
  <c r="D25"/>
  <c r="D23"/>
  <c r="D21"/>
  <c r="D19"/>
  <c r="E24" i="18"/>
  <c r="E23"/>
  <c r="E22"/>
  <c r="E21"/>
  <c r="H185" l="1"/>
  <c r="F55" i="21"/>
  <c r="G55" s="1"/>
  <c r="D26" i="22"/>
  <c r="D19"/>
  <c r="F160" i="21"/>
  <c r="G160" s="1"/>
  <c r="F165" i="18" s="1"/>
  <c r="F121" i="21"/>
  <c r="G121" s="1"/>
  <c r="F173" i="18" s="1"/>
  <c r="G173" s="1"/>
  <c r="H173" s="1"/>
  <c r="F116" i="21"/>
  <c r="G116" s="1"/>
  <c r="F141" i="18" s="1"/>
  <c r="G141" s="1"/>
  <c r="H141" s="1"/>
  <c r="F41" i="21"/>
  <c r="G41" s="1"/>
  <c r="F197" i="18" s="1"/>
  <c r="F11" i="21"/>
  <c r="G11" s="1"/>
  <c r="F132"/>
  <c r="G132" s="1"/>
  <c r="F112" i="18" s="1"/>
  <c r="F78" i="21"/>
  <c r="G78" s="1"/>
  <c r="F83"/>
  <c r="G83" s="1"/>
  <c r="F140"/>
  <c r="G140" s="1"/>
  <c r="F149"/>
  <c r="G149" s="1"/>
  <c r="F153" i="18" s="1"/>
  <c r="F27" i="21"/>
  <c r="G27" s="1"/>
  <c r="F49"/>
  <c r="G49" s="1"/>
  <c r="F73"/>
  <c r="G73" s="1"/>
  <c r="F98"/>
  <c r="G98" s="1"/>
  <c r="F165"/>
  <c r="G165" s="1"/>
  <c r="F149" i="18" s="1"/>
  <c r="H258"/>
  <c r="H257"/>
  <c r="H237"/>
  <c r="H189"/>
  <c r="H188" s="1"/>
  <c r="C40" i="19" s="1"/>
  <c r="H183" i="18"/>
  <c r="H172"/>
  <c r="H182"/>
  <c r="H180"/>
  <c r="H178"/>
  <c r="H177"/>
  <c r="H179"/>
  <c r="H171"/>
  <c r="H167"/>
  <c r="H142"/>
  <c r="H159"/>
  <c r="H160"/>
  <c r="H161"/>
  <c r="H162"/>
  <c r="H164"/>
  <c r="H158"/>
  <c r="H155"/>
  <c r="H154"/>
  <c r="H152"/>
  <c r="H151"/>
  <c r="H148"/>
  <c r="H147"/>
  <c r="H146"/>
  <c r="H139"/>
  <c r="H138"/>
  <c r="H136"/>
  <c r="H134"/>
  <c r="H126"/>
  <c r="H120"/>
  <c r="H117"/>
  <c r="H115"/>
  <c r="H114"/>
  <c r="H111"/>
  <c r="H110"/>
  <c r="H109"/>
  <c r="H108"/>
  <c r="H102"/>
  <c r="H101"/>
  <c r="H100"/>
  <c r="H99"/>
  <c r="H106"/>
  <c r="H91"/>
  <c r="H90"/>
  <c r="H89"/>
  <c r="H88"/>
  <c r="H84"/>
  <c r="H83"/>
  <c r="H82"/>
  <c r="H81"/>
  <c r="H80"/>
  <c r="H33"/>
  <c r="H32" s="1"/>
  <c r="C12" i="19" s="1"/>
  <c r="H291" i="18"/>
  <c r="H39"/>
  <c r="H37" s="1"/>
  <c r="C14" i="19" s="1"/>
  <c r="H23" i="18"/>
  <c r="H22"/>
  <c r="H21"/>
  <c r="H30"/>
  <c r="H24"/>
  <c r="H312"/>
  <c r="C50" i="19" s="1"/>
  <c r="M50" s="1"/>
  <c r="G312" i="18"/>
  <c r="G103"/>
  <c r="H103" s="1"/>
  <c r="G291"/>
  <c r="G274"/>
  <c r="G266"/>
  <c r="H266" s="1"/>
  <c r="G252"/>
  <c r="H252" s="1"/>
  <c r="G244"/>
  <c r="H244" s="1"/>
  <c r="G243"/>
  <c r="G236"/>
  <c r="H236" s="1"/>
  <c r="G198"/>
  <c r="H198" s="1"/>
  <c r="G191"/>
  <c r="H191" s="1"/>
  <c r="G190"/>
  <c r="G188"/>
  <c r="G184"/>
  <c r="H184" s="1"/>
  <c r="G50"/>
  <c r="G149" l="1"/>
  <c r="H149" s="1"/>
  <c r="G153"/>
  <c r="H153" s="1"/>
  <c r="G112"/>
  <c r="H112" s="1"/>
  <c r="H107" s="1"/>
  <c r="C26" i="19" s="1"/>
  <c r="J314" i="18"/>
  <c r="G197"/>
  <c r="H197" s="1"/>
  <c r="H190" s="1"/>
  <c r="C42" i="19" s="1"/>
  <c r="G165" i="18"/>
  <c r="H165" s="1"/>
  <c r="H243"/>
  <c r="C44" i="19" s="1"/>
  <c r="N50"/>
  <c r="H50"/>
  <c r="E50"/>
  <c r="G50"/>
  <c r="L50"/>
  <c r="F50"/>
  <c r="O50"/>
  <c r="K50"/>
  <c r="I50"/>
  <c r="J50"/>
  <c r="P50"/>
  <c r="H113" i="18"/>
  <c r="C28" i="19" s="1"/>
  <c r="C48"/>
  <c r="H50" i="18"/>
  <c r="C18" i="19" s="1"/>
  <c r="H133" i="18"/>
  <c r="C32" i="19" s="1"/>
  <c r="H274" i="18"/>
  <c r="C46" i="19" s="1"/>
  <c r="H145" i="18" l="1"/>
  <c r="C34" i="19" s="1"/>
  <c r="P34" s="1"/>
  <c r="D50"/>
  <c r="O28"/>
  <c r="F28"/>
  <c r="H28"/>
  <c r="N28"/>
  <c r="I28"/>
  <c r="M28"/>
  <c r="P28"/>
  <c r="K28"/>
  <c r="E28"/>
  <c r="J28"/>
  <c r="L28"/>
  <c r="G28"/>
  <c r="M26"/>
  <c r="N26"/>
  <c r="O26"/>
  <c r="J26"/>
  <c r="I26"/>
  <c r="L26"/>
  <c r="K26"/>
  <c r="F26"/>
  <c r="E26"/>
  <c r="P26"/>
  <c r="H26"/>
  <c r="G26"/>
  <c r="P32"/>
  <c r="F32"/>
  <c r="E32"/>
  <c r="G32"/>
  <c r="H32"/>
  <c r="M32"/>
  <c r="K32"/>
  <c r="N32"/>
  <c r="I32"/>
  <c r="O32"/>
  <c r="L32"/>
  <c r="J32"/>
  <c r="H40" i="18"/>
  <c r="C16" i="19" s="1"/>
  <c r="M34" l="1"/>
  <c r="K34"/>
  <c r="H34"/>
  <c r="I34"/>
  <c r="J34"/>
  <c r="L34"/>
  <c r="N34"/>
  <c r="O34"/>
  <c r="D26"/>
  <c r="D28"/>
  <c r="D32"/>
  <c r="P16"/>
  <c r="K16"/>
  <c r="F16"/>
  <c r="O16"/>
  <c r="L16"/>
  <c r="G16"/>
  <c r="M16"/>
  <c r="H16"/>
  <c r="N16"/>
  <c r="I16"/>
  <c r="J16"/>
  <c r="E16"/>
  <c r="A13"/>
  <c r="G119" i="18"/>
  <c r="H119" s="1"/>
  <c r="G118"/>
  <c r="G78"/>
  <c r="D34" i="19" l="1"/>
  <c r="D16"/>
  <c r="G176" i="18"/>
  <c r="G175"/>
  <c r="G168"/>
  <c r="H168" s="1"/>
  <c r="G157"/>
  <c r="H157" s="1"/>
  <c r="G156"/>
  <c r="G145"/>
  <c r="G133"/>
  <c r="G127"/>
  <c r="H127" s="1"/>
  <c r="H118" s="1"/>
  <c r="C30" i="19" s="1"/>
  <c r="G113" i="18"/>
  <c r="G107"/>
  <c r="G98"/>
  <c r="H98" s="1"/>
  <c r="G93"/>
  <c r="H93" s="1"/>
  <c r="G92"/>
  <c r="G85"/>
  <c r="H85" s="1"/>
  <c r="H78" s="1"/>
  <c r="C22" i="19" s="1"/>
  <c r="G66" i="18"/>
  <c r="H66" s="1"/>
  <c r="G61"/>
  <c r="H61" s="1"/>
  <c r="G55"/>
  <c r="H55" s="1"/>
  <c r="G54"/>
  <c r="E30" i="19" l="1"/>
  <c r="N30"/>
  <c r="I30"/>
  <c r="L30"/>
  <c r="K30"/>
  <c r="O30"/>
  <c r="M30"/>
  <c r="F30"/>
  <c r="G30"/>
  <c r="P30"/>
  <c r="J30"/>
  <c r="H30"/>
  <c r="P22"/>
  <c r="G22"/>
  <c r="J22"/>
  <c r="M22"/>
  <c r="F22"/>
  <c r="L22"/>
  <c r="I22"/>
  <c r="K22"/>
  <c r="H22"/>
  <c r="O22"/>
  <c r="E22"/>
  <c r="N22"/>
  <c r="H54" i="18"/>
  <c r="C20" i="19" s="1"/>
  <c r="H175" i="18"/>
  <c r="C38" i="19" s="1"/>
  <c r="H156" i="18"/>
  <c r="C36" i="19" s="1"/>
  <c r="H92" i="18"/>
  <c r="C24" i="19" s="1"/>
  <c r="M38" l="1"/>
  <c r="L38"/>
  <c r="F38"/>
  <c r="P38"/>
  <c r="O38"/>
  <c r="H38"/>
  <c r="K38"/>
  <c r="N38"/>
  <c r="G38"/>
  <c r="J38"/>
  <c r="I38"/>
  <c r="M36"/>
  <c r="L36"/>
  <c r="O36"/>
  <c r="F36"/>
  <c r="K36"/>
  <c r="P36"/>
  <c r="G36"/>
  <c r="N36"/>
  <c r="H36"/>
  <c r="I36"/>
  <c r="J36"/>
  <c r="D30"/>
  <c r="O24"/>
  <c r="N24"/>
  <c r="J24"/>
  <c r="K24"/>
  <c r="I24"/>
  <c r="L24"/>
  <c r="E24"/>
  <c r="G24"/>
  <c r="M24"/>
  <c r="F24"/>
  <c r="H24"/>
  <c r="P24"/>
  <c r="D22"/>
  <c r="M20"/>
  <c r="I20"/>
  <c r="P20"/>
  <c r="K20"/>
  <c r="N20"/>
  <c r="O20"/>
  <c r="E20"/>
  <c r="H20"/>
  <c r="J20"/>
  <c r="G20"/>
  <c r="L20"/>
  <c r="F20"/>
  <c r="G25" i="18"/>
  <c r="A8" i="21"/>
  <c r="A7"/>
  <c r="A6"/>
  <c r="A5"/>
  <c r="A4"/>
  <c r="J31" i="20"/>
  <c r="C32" s="1"/>
  <c r="C30"/>
  <c r="C29"/>
  <c r="C28"/>
  <c r="C27"/>
  <c r="C26"/>
  <c r="C25"/>
  <c r="C24"/>
  <c r="L22"/>
  <c r="J11"/>
  <c r="D47" i="19"/>
  <c r="D45"/>
  <c r="D43"/>
  <c r="D41"/>
  <c r="D39"/>
  <c r="D17"/>
  <c r="D13"/>
  <c r="D11"/>
  <c r="D7"/>
  <c r="F5"/>
  <c r="A5"/>
  <c r="E4"/>
  <c r="A4"/>
  <c r="H3"/>
  <c r="G32" i="18"/>
  <c r="G14"/>
  <c r="D38" i="19" l="1"/>
  <c r="D36"/>
  <c r="D24"/>
  <c r="D20"/>
  <c r="D9"/>
  <c r="H25" i="18"/>
  <c r="C10" i="19" s="1"/>
  <c r="H14" i="18"/>
  <c r="H12" l="1"/>
  <c r="C8" i="19" l="1"/>
  <c r="C52" s="1"/>
  <c r="H314" i="18"/>
  <c r="P12" i="19"/>
  <c r="M46"/>
  <c r="O48"/>
  <c r="I12"/>
  <c r="M12"/>
  <c r="K12"/>
  <c r="L12"/>
  <c r="O12"/>
  <c r="N12"/>
  <c r="E12"/>
  <c r="J12"/>
  <c r="G12"/>
  <c r="F12"/>
  <c r="H12"/>
  <c r="I10"/>
  <c r="J10"/>
  <c r="G10"/>
  <c r="F10"/>
  <c r="M10"/>
  <c r="L10"/>
  <c r="O10"/>
  <c r="P10"/>
  <c r="N10"/>
  <c r="H10"/>
  <c r="E10"/>
  <c r="K10"/>
  <c r="G44"/>
  <c r="H8" l="1"/>
  <c r="K8"/>
  <c r="N8"/>
  <c r="G8"/>
  <c r="J8"/>
  <c r="M8"/>
  <c r="P8"/>
  <c r="F8"/>
  <c r="I8"/>
  <c r="L8"/>
  <c r="O8"/>
  <c r="E8"/>
  <c r="O46"/>
  <c r="P46"/>
  <c r="N46"/>
  <c r="I46"/>
  <c r="K46"/>
  <c r="H46"/>
  <c r="L46"/>
  <c r="J46"/>
  <c r="G46"/>
  <c r="E46"/>
  <c r="F46"/>
  <c r="F48"/>
  <c r="J48"/>
  <c r="H48"/>
  <c r="N48"/>
  <c r="L48"/>
  <c r="I48"/>
  <c r="K48"/>
  <c r="G48"/>
  <c r="P48"/>
  <c r="M48"/>
  <c r="E48"/>
  <c r="D12"/>
  <c r="D10"/>
  <c r="F44"/>
  <c r="K44"/>
  <c r="E44"/>
  <c r="J44"/>
  <c r="L44"/>
  <c r="P44"/>
  <c r="H44"/>
  <c r="N44"/>
  <c r="M44"/>
  <c r="I44"/>
  <c r="O44"/>
  <c r="M40"/>
  <c r="K18"/>
  <c r="D8" l="1"/>
  <c r="D46"/>
  <c r="D48"/>
  <c r="D44"/>
  <c r="E42"/>
  <c r="H42"/>
  <c r="M42"/>
  <c r="P42"/>
  <c r="K42"/>
  <c r="N42"/>
  <c r="L42"/>
  <c r="F42"/>
  <c r="G42"/>
  <c r="O42"/>
  <c r="I42"/>
  <c r="J42"/>
  <c r="H40"/>
  <c r="K40"/>
  <c r="P40"/>
  <c r="F40"/>
  <c r="G40"/>
  <c r="N40"/>
  <c r="I40"/>
  <c r="O40"/>
  <c r="L40"/>
  <c r="J40"/>
  <c r="E40"/>
  <c r="J18"/>
  <c r="H18"/>
  <c r="O18"/>
  <c r="G18"/>
  <c r="M18"/>
  <c r="E18"/>
  <c r="L18"/>
  <c r="P18"/>
  <c r="I18"/>
  <c r="F18"/>
  <c r="N18"/>
  <c r="D40" l="1"/>
  <c r="D42"/>
  <c r="D18"/>
  <c r="J14" l="1"/>
  <c r="J52" s="1"/>
  <c r="P14"/>
  <c r="L14"/>
  <c r="L52" s="1"/>
  <c r="F14"/>
  <c r="F52" s="1"/>
  <c r="O14"/>
  <c r="I14"/>
  <c r="I52" s="1"/>
  <c r="K14"/>
  <c r="K52" s="1"/>
  <c r="G14"/>
  <c r="G52" s="1"/>
  <c r="E14"/>
  <c r="E52" s="1"/>
  <c r="N14"/>
  <c r="N52" s="1"/>
  <c r="N51" s="1"/>
  <c r="H14"/>
  <c r="H52" s="1"/>
  <c r="M14"/>
  <c r="M52" s="1"/>
  <c r="M51" s="1"/>
  <c r="D14" l="1"/>
  <c r="H51" l="1"/>
  <c r="G51"/>
  <c r="L51"/>
  <c r="I51"/>
  <c r="K51"/>
  <c r="J51"/>
  <c r="E51"/>
  <c r="C27"/>
  <c r="C25"/>
  <c r="C35"/>
  <c r="C33"/>
  <c r="C31"/>
  <c r="C19"/>
  <c r="C49"/>
  <c r="C23"/>
  <c r="C37"/>
  <c r="C15"/>
  <c r="C29"/>
  <c r="C21"/>
  <c r="C13"/>
  <c r="C17"/>
  <c r="C7"/>
  <c r="C43"/>
  <c r="C11"/>
  <c r="C45"/>
  <c r="C39"/>
  <c r="C41"/>
  <c r="C47"/>
  <c r="C9"/>
  <c r="C51" l="1"/>
  <c r="F51"/>
  <c r="D51" s="1"/>
  <c r="D52"/>
</calcChain>
</file>

<file path=xl/sharedStrings.xml><?xml version="1.0" encoding="utf-8"?>
<sst xmlns="http://schemas.openxmlformats.org/spreadsheetml/2006/main" count="1737" uniqueCount="1045">
  <si>
    <t>TOTAL</t>
  </si>
  <si>
    <t>COBERTURA</t>
  </si>
  <si>
    <t>m²</t>
  </si>
  <si>
    <t>ADMINISTRAÇÃO DA OBRA</t>
  </si>
  <si>
    <t>H</t>
  </si>
  <si>
    <t>UNID.</t>
  </si>
  <si>
    <t>ENGENHEIRO CIVIL DE OBRA JUNIOR COM ENCARGOS COMPLEMENTARES</t>
  </si>
  <si>
    <t>ENCARREGADO GERAL DE OBRAS COM ENCARGOS COMPLEMENTARES</t>
  </si>
  <si>
    <t>ALMOXARIFE</t>
  </si>
  <si>
    <t>TÉCNICO DE SEGURANÇA DO TRABALHO</t>
  </si>
  <si>
    <t>VIGIA NOTURNO COM ENCARGOS COMPLEMENTARES</t>
  </si>
  <si>
    <t>SERVENTE</t>
  </si>
  <si>
    <t>MÊS</t>
  </si>
  <si>
    <t>44.01.07</t>
  </si>
  <si>
    <t>44.01.09</t>
  </si>
  <si>
    <t>44.01.05</t>
  </si>
  <si>
    <t>CÓDIGO</t>
  </si>
  <si>
    <t>ITEM</t>
  </si>
  <si>
    <t>PLANILHA ORÇAMENTÁRIA DE CUSTOS</t>
  </si>
  <si>
    <t>CONTRATANTE: PREFEITURA MUNICIPAL DE LAGOA SANTA</t>
  </si>
  <si>
    <t>FOLHA Nº: 01</t>
  </si>
  <si>
    <t xml:space="preserve">FORMA DE EXECUÇÃO: </t>
  </si>
  <si>
    <t>(    ) DIRETA</t>
  </si>
  <si>
    <t>( x  )INDIRETA</t>
  </si>
  <si>
    <t>BDI</t>
  </si>
  <si>
    <t>INSUMO</t>
  </si>
  <si>
    <t>DESCRIÇÃO</t>
  </si>
  <si>
    <t>UNIDADE</t>
  </si>
  <si>
    <t>QUANTIDADE</t>
  </si>
  <si>
    <t>PREÇO UNITÁRIO S/ BDI</t>
  </si>
  <si>
    <t>PREÇO UNITÁRIO C/ BDI</t>
  </si>
  <si>
    <t>PREÇO TOTAL</t>
  </si>
  <si>
    <t>1.1</t>
  </si>
  <si>
    <t>ED-50394</t>
  </si>
  <si>
    <t>MOBILIZAÇÃO E DESMOBILIZAÇÃO DE OBRA - OBRAS COM VALORES ACIMA DE 3.000.000,01</t>
  </si>
  <si>
    <t>unid.</t>
  </si>
  <si>
    <t>1.2</t>
  </si>
  <si>
    <t>ED-16660</t>
  </si>
  <si>
    <t>1.3</t>
  </si>
  <si>
    <t>ED-50125</t>
  </si>
  <si>
    <t>1.5</t>
  </si>
  <si>
    <t>ED-50133</t>
  </si>
  <si>
    <t>un</t>
  </si>
  <si>
    <t>1.6</t>
  </si>
  <si>
    <t>ED-50126</t>
  </si>
  <si>
    <t>1.7</t>
  </si>
  <si>
    <t>ED-50130</t>
  </si>
  <si>
    <t>1.8</t>
  </si>
  <si>
    <t>ED-50128</t>
  </si>
  <si>
    <t>1.9</t>
  </si>
  <si>
    <t>01.29.01</t>
  </si>
  <si>
    <t>01.29.03</t>
  </si>
  <si>
    <t>1.11</t>
  </si>
  <si>
    <t>ED-9076</t>
  </si>
  <si>
    <t>m/mês</t>
  </si>
  <si>
    <t>1.12</t>
  </si>
  <si>
    <t>ED-9077</t>
  </si>
  <si>
    <t>m</t>
  </si>
  <si>
    <t>2.1</t>
  </si>
  <si>
    <t>mês</t>
  </si>
  <si>
    <t>2.2</t>
  </si>
  <si>
    <t>2.3</t>
  </si>
  <si>
    <t>2.4</t>
  </si>
  <si>
    <t>2.5</t>
  </si>
  <si>
    <t>2.6</t>
  </si>
  <si>
    <t>3.1</t>
  </si>
  <si>
    <t>3.2</t>
  </si>
  <si>
    <t>3.3</t>
  </si>
  <si>
    <t>3.4</t>
  </si>
  <si>
    <t>TERRAPLENAGEM</t>
  </si>
  <si>
    <t>4.1</t>
  </si>
  <si>
    <t>M³</t>
  </si>
  <si>
    <t>03.12.03</t>
  </si>
  <si>
    <t>CARGA DE MATERIAL DE QQUER NATUREZA SOBRE CAMINHÃO MECÂNICA</t>
  </si>
  <si>
    <t>03.13.04</t>
  </si>
  <si>
    <t>TRANSPORTE DE MATERIAL DE QUALQUER NATUREZA DMT &gt; 5 KM (DMT USADO 7 KM)</t>
  </si>
  <si>
    <t>M³KM</t>
  </si>
  <si>
    <t>5.1</t>
  </si>
  <si>
    <t>MURO DE VEDAÇÃO</t>
  </si>
  <si>
    <t>MOVIMENTO DE TERRA PARA FUNDAÇÕES</t>
  </si>
  <si>
    <t>ED-51108</t>
  </si>
  <si>
    <t>ESCAVAÇÃO MANUAL DE VALAS EM QUALQUER TERRENO EXCETO ROCHA ATÉ H= 2,0M</t>
  </si>
  <si>
    <t>m³</t>
  </si>
  <si>
    <t>ED-51122</t>
  </si>
  <si>
    <t>REGULARIZAÇÃO E COMPACTAÇÃO DE TERRENO MANUAL, COM SOQUETE</t>
  </si>
  <si>
    <t>03.22.02</t>
  </si>
  <si>
    <t>REATERRO DE VALA COMPACTADO COM EQUIP. PLACA VIBRATORIA OU EQUIVALENTE</t>
  </si>
  <si>
    <t>ESTACA, BLOCOS E CINTAS</t>
  </si>
  <si>
    <t>ED-49630</t>
  </si>
  <si>
    <t>05.05.01</t>
  </si>
  <si>
    <t>AÇO CA50 / CA60, INCLUSIVE CORTE, DOBRA E MONTAGEM</t>
  </si>
  <si>
    <t>kg</t>
  </si>
  <si>
    <t>ED-49812</t>
  </si>
  <si>
    <t>LASTRO DE CONCRETO MAGRO</t>
  </si>
  <si>
    <t>ED-49810</t>
  </si>
  <si>
    <t xml:space="preserve">FORMA E DESFORMA DE TÁBUA E SARRAFO, REAPROVEITAMENTO (3X) (FUNDAÇÃO) </t>
  </si>
  <si>
    <t>VIGAS E PILARES</t>
  </si>
  <si>
    <t xml:space="preserve">LAJES </t>
  </si>
  <si>
    <t>40.20.15</t>
  </si>
  <si>
    <t>FORMA DE COMPENSADO RESINADO E=12MM TIPO B (3 APR)</t>
  </si>
  <si>
    <t>ALVENARIA, DIVISÓRIAS E BANCADAS</t>
  </si>
  <si>
    <t>ALVENARIAS E VERGAS</t>
  </si>
  <si>
    <t>ED-48232</t>
  </si>
  <si>
    <t>ALVENARIA DE VEDAÇÃO COM TIJOLO CERÂMICO FURADO, ESP. 14CM, PARA REVESTIMENTO, INCLUSIVE ARGAMASSA PARA ASSENTAMENTO</t>
  </si>
  <si>
    <t>FIXAÇÃO (ENCUNHAMENTO) DE ALVENARIA DE VEDAÇÃO COM TIJOLO MACIÇO. AF_03/2016</t>
  </si>
  <si>
    <t>07.35.02</t>
  </si>
  <si>
    <t>VERGAS E CONTRA-VERGAS DE CONCRETO PRE-FABRICADAS  15 CM X 10 CM (LARGURA X ALTURA)</t>
  </si>
  <si>
    <t>ED-48533</t>
  </si>
  <si>
    <t>BANCADAS, RODABANCA E PEITORIL</t>
  </si>
  <si>
    <t>BANCADA EM GRANITO CINZA ANDORINHA E = 3 CM, APOIADA EM CONSOLE DE METALON 20 X 30 MM</t>
  </si>
  <si>
    <t>ED-48348</t>
  </si>
  <si>
    <t>RODABANCA EM GRANITO CINZA ANDORINHA E = 2CM, H = 10CM</t>
  </si>
  <si>
    <t>PISOS E SOLEIRAS</t>
  </si>
  <si>
    <t>ESQUADRIAS E SERRALHERIA</t>
  </si>
  <si>
    <t>JANELA DE ALUMÍNIO TIPO MAXIM-AR, COM VIDROS, BATENTE E FERRAGENS. EXCLUSIVE ALIZAR, ACABAMENTO E CONTRAMARCO. FORNECIMENTO E INSTALAÇÃO. AF_12/2019</t>
  </si>
  <si>
    <t>REVESTIMENTO EM PAREDE</t>
  </si>
  <si>
    <t>ED-50727</t>
  </si>
  <si>
    <t>CHAPISCO COM ARGAMASSA, TRAÇO 1:3 (CIMENTO E AREIA), ESP. 5MM, APLICADO EM ALVENARIA/ESTRUTURA DE CONCRETO COM COLHER, PREPARO MECÂNICO</t>
  </si>
  <si>
    <t>14.05.31</t>
  </si>
  <si>
    <t xml:space="preserve">MASSA ÚNICA, PARA RECEBIMENTO DE PINTURA, EM ARGAMASSA TRAÇO 1:2:8, PREPARO MANUAL, APLICADA MANUALMENTE EM FACES DE PAREDES, ESPESSURA DE 20MM, COM EXECUÇÃO DE TALISCAS. </t>
  </si>
  <si>
    <t>M²</t>
  </si>
  <si>
    <t>REVESTIMENTO EM TETO</t>
  </si>
  <si>
    <t>PINTURA</t>
  </si>
  <si>
    <t>PINTURA EM PAREDE</t>
  </si>
  <si>
    <t>ED-50514</t>
  </si>
  <si>
    <t>PREPARAÇÃO PARA EMASSAMENTO OU PINTURA (LÁTEX/ACRÍLICA) EM PAREDE, INCLUSIVE UMA (1) DEMÃO DE SELADOR ACRÍLICO</t>
  </si>
  <si>
    <t>PINTURA EM TETO</t>
  </si>
  <si>
    <t>ED-50515</t>
  </si>
  <si>
    <t>PREPARAÇÃO PARA  PINTURA (LÁTEX/ACRÍLICA) EM TETO, INCLUSIVE UMA (1) DEMÃO DE SELADOR ACRÍLICO</t>
  </si>
  <si>
    <t>APLICAÇÃO MANUAL DE PINTURA COM TINTA LÁTEX ACRÍLICA EM TETO, DUAS DEMÃOS. AF_06/2014</t>
  </si>
  <si>
    <t>VIDROS E ESPELHOS</t>
  </si>
  <si>
    <t>16.20.01</t>
  </si>
  <si>
    <t>ESPELHO NACIONAL  E= 4MM, COLOCADO COM PARAFUSO FINESON</t>
  </si>
  <si>
    <t>INSTALAÇÕES HIDROSSANITÁRIAS</t>
  </si>
  <si>
    <t>AGUA FRIA</t>
  </si>
  <si>
    <t>ED-50221</t>
  </si>
  <si>
    <t>PONTO DE ÁGUA FRIA EMBUTIDO, INCLUINDO TUBO DE PVC RÍGIDO SOLDÁVEL E CONEXÕES</t>
  </si>
  <si>
    <t>PT</t>
  </si>
  <si>
    <t>ED-50019</t>
  </si>
  <si>
    <t>TUBO PVC RÍGIDO SOLDÁVEL, ÁGUA INCLUSIVE CONEXÕES E
SUPORTES, 25 MM</t>
  </si>
  <si>
    <t>M</t>
  </si>
  <si>
    <t xml:space="preserve">CONEXÕES, METAIS E ACESSÓRIOS </t>
  </si>
  <si>
    <t>REGISTRO DE GAVETA BRUTO, LATÃO, ROSCÁVEL, 1 1/2, INSTALADO EM RESERVAÇÃO DE ÁGUA DE EDIFICAÇÃO QUE POSSUA RESERVATÓRIO DE FIBRA/FIBROCIMEN
TO FORNECIMENTO E INSTALAÇÃO.</t>
  </si>
  <si>
    <t>ED-50331</t>
  </si>
  <si>
    <t>TORNEIRA METÁLICA PARA TANQUE, ACABAMENTO CROMADO, INCLUSIVE ENGATE FLEXÍVEL METÁLICO, FORNECIMENTO E INSTALAÇÃO</t>
  </si>
  <si>
    <t>ED-50324</t>
  </si>
  <si>
    <t>TORNEIRA METÁLICA PARA PIA, BICA MÓVEL, ACABAMENTO CROMADO, COM AREJADOR, APLICAÇÃO DE MESA, INCLUSIVE ENGATE FLEXÍVEL METÁLICO, FORNECIMENTO E INSTALAÇÃO</t>
  </si>
  <si>
    <t>ESGOTO</t>
  </si>
  <si>
    <t>ED-49874</t>
  </si>
  <si>
    <t>CAIXA DE LIGAÇÃO OU INSPEÇÃO PARA ESGOTO COM TAMPA DE CONCRETO (CAIXA ALVENARIA 40 X 40 X 60 CM, TAMPA EM CONCRETO-INSPEÇÃO /PASSAGEM, INCLUSIVE ESCAVAÇÃO, REATERRO E BOTA-FORA)</t>
  </si>
  <si>
    <t>ED-50223</t>
  </si>
  <si>
    <t>PONTO DE ESGOTO, INCLUINDO TUBO DE PVC RÍGIDO SOLDÁVEL DE 40 MM E CONEXÕES (LAVATÓRIOS, MICTÓRIOS, RALOS SIFONADOS, ETC.)</t>
  </si>
  <si>
    <t>ED-50225</t>
  </si>
  <si>
    <t>PONTO DE ESGOTO, INCLUINDO TUBO DE PVC RÍGIDO SOLDÁVEL DE 100MM E CONEXÕES (VASO SANITÁRIO)</t>
  </si>
  <si>
    <t xml:space="preserve"> M </t>
  </si>
  <si>
    <t xml:space="preserve"> UN </t>
  </si>
  <si>
    <t>ED-49955</t>
  </si>
  <si>
    <t>RALO SECO PVC CÔNICO 100 X 40 MM COM GRELHA QUADRADA</t>
  </si>
  <si>
    <t>AGUA PLUVIAL</t>
  </si>
  <si>
    <t>ED-50668</t>
  </si>
  <si>
    <t>CONDUTOR DE AP DO TELHADO EM TUBO PVC ESGOTO, INCLUSIVE CONEXÕES E SUPORTES, 100 MM</t>
  </si>
  <si>
    <t>ED-50038</t>
  </si>
  <si>
    <t xml:space="preserve">FORNECIMENTO E ASSENTAMENTO DE TUBO PVC RÍGIDO, ESGOTO, PBV - SÉRIE REFORÇADO, DN 100 MM (4"), INCLUSIVE CONEXÕES </t>
  </si>
  <si>
    <t>UN</t>
  </si>
  <si>
    <t>INSTALAÇÕES ELÉTRICAS</t>
  </si>
  <si>
    <t>CENTRO DE DISTRIBUIÇÃO</t>
  </si>
  <si>
    <t>ELETRODUTOS E ACESSÓRIOS</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</si>
  <si>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</si>
  <si>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</si>
  <si>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</si>
  <si>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</si>
  <si>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</si>
  <si>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ELETRODUTO FLEXÍVEL CORRUGADO, PVC, DN 25 MM (1"), PARA CIRCUITOS TERMINAIS, INSTALADO EM PAREDE - FORNECIMENTO E INSTALAÇÃO. AF_12/2015</t>
  </si>
  <si>
    <t>CABOS E FIOS CONDUTORES</t>
  </si>
  <si>
    <t>11.24.04</t>
  </si>
  <si>
    <t>CABO NÃO HALOGENO # 1,5 MM2, ISOLAMENTO 750V</t>
  </si>
  <si>
    <t>CABO DE COBRE FLEXÍVEL ISOLADO, 2,5 MM², ANTI-CHAMA 450/750 V, PARA CIRCUITOS TERMINAIS - FORNECIMENTO E INSTALAÇÃO.</t>
  </si>
  <si>
    <t>CABO DE COBRE FLEXÍVEL ISOLADO, 16 MM², ANTI-CHAMA 450/750 V, PARA CIRCUITOS TERMINAIS - FORNECIMENTO E INSTALAÇÃO.</t>
  </si>
  <si>
    <t>U</t>
  </si>
  <si>
    <t>SERVIÇOS DIVERSOS</t>
  </si>
  <si>
    <t>ED-50266</t>
  </si>
  <si>
    <t xml:space="preserve">LIMPEZA GERAL DE OBRA </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</si>
  <si>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</si>
  <si>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</si>
  <si>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</si>
  <si>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</si>
  <si>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</si>
  <si>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</si>
  <si>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</si>
  <si>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</si>
  <si>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</si>
  <si>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</si>
  <si>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</si>
  <si>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</si>
  <si>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MÊS 05</t>
  </si>
  <si>
    <t>MÊS 06</t>
  </si>
  <si>
    <t>MÊS 07</t>
  </si>
  <si>
    <t>MÊS 08</t>
  </si>
  <si>
    <t>Acórdão 2622/2013</t>
  </si>
  <si>
    <t>Proponente</t>
  </si>
  <si>
    <t>PREFEITURA MUNICIPAL DE LAGOA SANTA</t>
  </si>
  <si>
    <t>OBRA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</si>
  <si>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</si>
  <si>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</si>
  <si>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</si>
  <si>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</si>
  <si>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</si>
  <si>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</si>
  <si>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</si>
  <si>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</si>
  <si>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</si>
  <si>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</si>
  <si>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</si>
  <si>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</si>
  <si>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</si>
  <si>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</si>
  <si>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</si>
  <si>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</si>
  <si>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</si>
  <si>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</si>
  <si>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</si>
  <si>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</si>
  <si>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</si>
  <si>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</si>
  <si>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</si>
  <si>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</si>
  <si>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</si>
  <si>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</si>
  <si>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</si>
  <si>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COMPOSIÇÕES AUXILIARES</t>
  </si>
  <si>
    <t>TIPO</t>
  </si>
  <si>
    <t>QUANT.</t>
  </si>
  <si>
    <t>R$ UNIT.</t>
  </si>
  <si>
    <t>R$ TOTAL</t>
  </si>
  <si>
    <t>COMPOSICAO</t>
  </si>
  <si>
    <t>AUXILIAR DE ELETRICISTA COM ENCARGOS COMPLEMENTARES</t>
  </si>
  <si>
    <t>ELETRICISTA COM ENCARGOS COMPLEMENTARES</t>
  </si>
  <si>
    <t>PMLS011</t>
  </si>
  <si>
    <t>PADRÃO DE ENTRADA DE ENERGIA, TRIFÁSICO</t>
  </si>
  <si>
    <t>ED-49440</t>
  </si>
  <si>
    <t>ARMAÇÃO SECUNDARIA DE UM ESTRIBO</t>
  </si>
  <si>
    <t>ED-49065</t>
  </si>
  <si>
    <t>CABEÇOTE DE ALUMINIO 1 1/2"</t>
  </si>
  <si>
    <t>ED-49445</t>
  </si>
  <si>
    <t>HASTE Ø16 X 150 PARA ARMAÇÃO SECUNDÁRIA</t>
  </si>
  <si>
    <t>ED-49443</t>
  </si>
  <si>
    <t>ISOLADOR ROLDANA</t>
  </si>
  <si>
    <t>ED-49442</t>
  </si>
  <si>
    <t>POSTE DE AÇO PARA ENTRADA DE ENERGIA H = 4,50 M</t>
  </si>
  <si>
    <t>ED-49204</t>
  </si>
  <si>
    <t>ED-48700</t>
  </si>
  <si>
    <t>ATERRAMENTO COMPLETO, COM HASTES COPPERWELD 5/8" X 2,40 M</t>
  </si>
  <si>
    <t>ED-49010</t>
  </si>
  <si>
    <t>CABO DE COBRE FLEXÍVEL, CLASSE 5, ISOLAMENTO TIPO EPR/HEPR, NÃO HALOGENADO, ANTICHAMA, TERMOFIXO, UNIPOLAR, SEÇÃO 50 MM2, 90°C, 0,6/1KV</t>
  </si>
  <si>
    <t>ED-49004</t>
  </si>
  <si>
    <t>CABO DE COBRE FLEXÍVEL, CLASSE 5, ISOLAMENTO TIPO EPR/HEPR, NÃO HALOGENADO, ANTICHAMA, TERMOFIXO, UNIPOLAR, SEÇÃO 25 MM2, 90°C, 0,6/1KV</t>
  </si>
  <si>
    <t>ED-49314</t>
  </si>
  <si>
    <t>ELETRODUTO DE PVC RÍGIDO ROSCÁVEL, DN 75 MM (3"), INCLUSIVE CONEXÕES, SUPORTES E FIXAÇÃO</t>
  </si>
  <si>
    <t>ARAME GALVANIZADO 12 BWG, D = 2,76 MM (0,048 KG/M) OU 14 BWG, D = 2,11 MM (0,026 KG/M)</t>
  </si>
  <si>
    <t>TAPUME EM COMPENSADO 10MM FIXAÇÃO ENTERRADA</t>
  </si>
  <si>
    <t>01.04.01</t>
  </si>
  <si>
    <t>ANDAIME FACHADEIRO INCLUSIVE FORRO METALICO</t>
  </si>
  <si>
    <t>ED-50736</t>
  </si>
  <si>
    <t>REVESTIMENTO DE GESSO EM PAREDE, ESP. 5MM, APLICAÇÃO MANUAL (SARRAFAEADO)</t>
  </si>
  <si>
    <t>5.2</t>
  </si>
  <si>
    <t>5.3</t>
  </si>
  <si>
    <t>5.4</t>
  </si>
  <si>
    <t>5.5</t>
  </si>
  <si>
    <t>5.6</t>
  </si>
  <si>
    <t>5.7</t>
  </si>
  <si>
    <t>5.8</t>
  </si>
  <si>
    <t>5.9</t>
  </si>
  <si>
    <t>FUNDAÇÃO</t>
  </si>
  <si>
    <t xml:space="preserve">ESTRUTURA </t>
  </si>
  <si>
    <t>ED-51003</t>
  </si>
  <si>
    <t>SOLEIRA DE GRANITO CINZA ANDORINHA E = 3 CM</t>
  </si>
  <si>
    <t>ED-9066</t>
  </si>
  <si>
    <t>ED-50717</t>
  </si>
  <si>
    <t>REVESTIMENTO COM AZULEJO BRANCO (20X20CM), JUNTA A PRUMO, ASSENTAMENTO COM ARGAMASSA INDUSTRIALIZADA, INCLUSIVE REJUNTAMENTO</t>
  </si>
  <si>
    <t>CAIXA PARA MEDIÇÃO, TIPO CM-2, DIMENSÕES CONFORME PADRÃO CEMIG, EXCLUSIVE DISJUNTOR, INCLUSIVE INSTALAÇÃO</t>
  </si>
  <si>
    <t>ED-49212</t>
  </si>
  <si>
    <t>DISJUNTOR TRIPOLAR TERMOMAGNÉTICO 10KA, DE 60A</t>
  </si>
  <si>
    <t>ED-49260</t>
  </si>
  <si>
    <t>4.2</t>
  </si>
  <si>
    <t>MURO DE ARRIMO</t>
  </si>
  <si>
    <t>M2</t>
  </si>
  <si>
    <t>M3</t>
  </si>
  <si>
    <t>MOVIMENTAÇÃO DE TERRA</t>
  </si>
  <si>
    <t>ED-51107</t>
  </si>
  <si>
    <t>ESCAVAÇÃO MANUAL DE VALAS H &lt;= 1,50 M</t>
  </si>
  <si>
    <t>ED-51093</t>
  </si>
  <si>
    <t>APILOAMENTO DO FUNDO DE VALAS COM SOQUETE</t>
  </si>
  <si>
    <t>ED-51121</t>
  </si>
  <si>
    <t>REATERRO COMPACTADO DE VALA COM EQUIPAMENTO PLACA VIBRATÓRIA</t>
  </si>
  <si>
    <t>03.03.01</t>
  </si>
  <si>
    <t>ESCAVAÇÃO MECANICA INCUSIVE TRANSPORTE ATE 50 M EM MATERIA DE 1ª CATEGORIA</t>
  </si>
  <si>
    <t>ED-51133</t>
  </si>
  <si>
    <t>TRANSPORTE DE MATERIAL DE QUALQUER NATUREZA CARRINHO DE MÃO DMT &lt;= 50 M</t>
  </si>
  <si>
    <t>FUNDAÇÃO PROFUNDA</t>
  </si>
  <si>
    <t>ED-49747</t>
  </si>
  <si>
    <t>PERFURAÇÃO DE ESTACA BROCA A TRADO MANUAL D = 200 MM</t>
  </si>
  <si>
    <t>MONTAGEM DE ARMADURA TRANSVERSAL DE ESTACAS DE SEÇÃO CIRCULAR, DIÂMETRO = 6,3 MM. AF_11/2016</t>
  </si>
  <si>
    <t>KG</t>
  </si>
  <si>
    <t>MONTAGEM DE ARMADURA LONGITUDINAL/TRANSVERSAL DE ESTACAS DE SEÇÃO CIRCULAR, DIÂMETRO = 12,5 MM. AF_11/2016</t>
  </si>
  <si>
    <t>ED-49618</t>
  </si>
  <si>
    <t>FORNECIMENTO DE CONCRETO ESTRUTURAL, PREPARADO EM OBRA, COM FCK 20 MPA, INCLUSIVE LANÇAMENTO, ADENSAMENTO E ACABAMENTO</t>
  </si>
  <si>
    <t>ESTRUTURA</t>
  </si>
  <si>
    <t xml:space="preserve">LASTRO DE CONCRETO MAGRO, INCLUSIVE TRANSPORTE, LANÇAMENTO E ADENSAMENTO </t>
  </si>
  <si>
    <t>ED-49619</t>
  </si>
  <si>
    <t>FORNECIMENTO DE CONCRETO ESTRUTURAL, PREPARADO EM OBRA, COM FCK 25 MPA, INCLUSIVE LANÇAMENTO, ADENSAMENTO E ACABAMENTO</t>
  </si>
  <si>
    <t>ARMAÇÃO DE CORTINA DE CONTENÇÃO EM CONCRETO ARMADO, COM AÇO CA-50 DE 6,3 MM - MONTAGEM. AF_07/2019</t>
  </si>
  <si>
    <t>ARMAÇÃO DE CORTINA DE CONTENÇÃO EM CONCRETO ARMADO, COM AÇO CA-50 DE 10 MM - MONTAGEM. AF_07/2019</t>
  </si>
  <si>
    <t>ARMAÇÃO DE BLOCO, VIGA BALDRAME E SAPATA UTILIZANDO AÇO CA-60 DE 5 MM - MONTAGEM. AF_06/2017</t>
  </si>
  <si>
    <t>ED-49643</t>
  </si>
  <si>
    <t>FORMA E DESFORMA DE TÁBUA E SARRAFO, REAPROVEITAMENTO (3X), EXCLUSIVE ESCORAMENTO</t>
  </si>
  <si>
    <t>09.04.02</t>
  </si>
  <si>
    <t>05.09.02</t>
  </si>
  <si>
    <t>RO-43118</t>
  </si>
  <si>
    <t>COLCHÃO DRENANTE DE BRITA COM GEOTEXTIL NÃO TECIDO (EXECUÇÃO,  INCLUINDO  ESPALHAMENTO E FORNECIMENTO DE TODOS OS MATERIAIS, EXCETO TRANSPORTE DOS AGREGADOS)</t>
  </si>
  <si>
    <t>07.05.17</t>
  </si>
  <si>
    <t>1.10</t>
  </si>
  <si>
    <t>CALCULO DO BDI - CONSTRUÇÃO DE EDIFÍCIOS</t>
  </si>
  <si>
    <t>ED-51144</t>
  </si>
  <si>
    <t>DATA: 11/2021</t>
  </si>
  <si>
    <t>SERVIÇOS PRELIMINARES</t>
  </si>
  <si>
    <t>ED-50273</t>
  </si>
  <si>
    <t>LOCAÇÃO DA OBRA (GABARITO)</t>
  </si>
  <si>
    <t>LIMPEZA MECANIZADA DE TERRENO COM REMOCAO DE CAMADA VEGETAL, UTILIZANDO MOTONIVELADORA</t>
  </si>
  <si>
    <t>21.11.08</t>
  </si>
  <si>
    <t>MURO DIVISA ALV.INCL.SAPATA 1:3:6 30X40CM E CHAPEU - BLOCO DE CONCRETO APARENTE ESP= 15 CM, H= 2,5 M</t>
  </si>
  <si>
    <t>MASSA ÚNICA, PARA RECEBIMENTO DE PINTURA, EM ARGAMASSA TRAÇO 1:2:8, PREPARO MANUAL, APLICADA MANUALMENTE EM FACES DE PAREDES, ESPESSURA DE 20MM, COM EXECUÇÃO DE TALISCAS - REVESTIMENTO EXTERNO</t>
  </si>
  <si>
    <t>PINTURA ACRÍLICA SUPER LAVÁVEL NA COR AZUL ESCURO</t>
  </si>
  <si>
    <t>ARG. TRAÇO 1:3, ESP.MEDIA=3,0 INCLUS.MANTA GEOTEXTIL</t>
  </si>
  <si>
    <t>FORNECIMENTO E LANÇAMENTO DE MATERIAL DRENANTE - BRITA</t>
  </si>
  <si>
    <t>DRENO SUBSUPERFICIAL (SEÇÃO 0,40 X 0,40 M), COM TUBO DE PEAD CORRUGADO PERFURADO, DN 100 MM, ENCHIMENTO COM AREIA. AF_07/2021</t>
  </si>
  <si>
    <t>ALVENARIA, ESPESSURA DE 20CM, BLOCO DE CONCRETO APARENTE</t>
  </si>
  <si>
    <t>ED-49713</t>
  </si>
  <si>
    <t>MOBILIZAÇÃO E DESMOBILIZAÇÃO DE EQUIPAMENTO PARA ESTACA TIPO HÉLICE CONTÍNUA DMT ATÉ 50 KM</t>
  </si>
  <si>
    <t>und</t>
  </si>
  <si>
    <t>ED-49716</t>
  </si>
  <si>
    <t>EXECUÇÃO DE ESTACA TIPO HÉLICE CONTÍNUA D = 500 MM, EXCETO CONCRETO</t>
  </si>
  <si>
    <t>ED-19634</t>
  </si>
  <si>
    <t>ESCORAMENTO METÁLICO PARA LAJE E VIGA EM CONCRETO ARMADO, TIPO "B", ALTURA DE (311 ATÉ 450)CM, INCLUSIVE DESCARGA, MONTAGEM, DESMONTAGEM E CARGA</t>
  </si>
  <si>
    <t xml:space="preserve">M2XMÊS
</t>
  </si>
  <si>
    <t>ESTRUTURA METÁLICA</t>
  </si>
  <si>
    <t>ED-49665</t>
  </si>
  <si>
    <t>TELHAMENTO COM TELHA METÁLICA TERMOACÚSTICA E = 30 MM, COM ATÉ 2 ÁGUAS, INCLUSO IÇAMENTO. AF_07/2019</t>
  </si>
  <si>
    <t>ED-48402</t>
  </si>
  <si>
    <t>COLOCAÇÃO DE CUMEEIRA GALVANIZADA TRAPEZOIDAL E =0,50 MM,SIMPLES</t>
  </si>
  <si>
    <t>08.87.43</t>
  </si>
  <si>
    <t>RUFO E CONTRA-RUFO DE CHAPA GALVANIZADA Nº 24 GSG, DESENVOLVIMENTO =  20 CM</t>
  </si>
  <si>
    <t>MERCADO</t>
  </si>
  <si>
    <t>FABRICAÇÃO E MONTAGEM DE ESTRUTURA METÁLICA A SER FIXADA NA PLATIBANDA METÁLICA PARA RECEBIMENTO DE REVESTIMENTO EM ACM 3MM, COR CONFORME PROJETO - INCLUSO MATERIAL E MÃO DE OBRA, INCLUSIVE O ACM. H=70CM</t>
  </si>
  <si>
    <t>IMPERMEABILIZAÇÕES</t>
  </si>
  <si>
    <t>ED-50600</t>
  </si>
  <si>
    <t>LONA PRETA (PARA O PISO)</t>
  </si>
  <si>
    <t>ED-49813</t>
  </si>
  <si>
    <t>LASTRO DE BRITA 2 OU 3 APILOADO MANUALMENTE (PARA O PISO)</t>
  </si>
  <si>
    <t>IMPERMEABILIZAÇÃO DE SUPERFÍCIE COM ARGAMASSA POLIMÉRICA / MEMBRANA ACRÍLICA, 3 DEMÃOS. AF_06/2018</t>
  </si>
  <si>
    <t>ED-50174</t>
  </si>
  <si>
    <t xml:space="preserve">IMPERMEABILIZACAO DE ESTRUTURAS ENTERRADAS, COM TINTA ASFALTICA, DUAS DEMAOS. </t>
  </si>
  <si>
    <t>ED-48233</t>
  </si>
  <si>
    <t>ALVENARIA DE VEDAÇÃO COM TIJOLO CERÂMICO FURADO, ESP. 19CM, PARA REVESTIMENTO, INCLUSIVE ARGAMASSA PARA ASSENTAMENTO</t>
  </si>
  <si>
    <t>ALVENARIA DE VEDAÇÃO COM ELEMENTO VAZADO DE CERÂMICA (COBOGÓ) DE 7X20X20CM E ARGAMASSA DE ASSENTAMENTO COM PREPARO EM BETONEIRA. AF_05/2020</t>
  </si>
  <si>
    <t xml:space="preserve">DIVISÓRIA                      </t>
  </si>
  <si>
    <t xml:space="preserve">DIVISÓRIA EM GRANITO CINZA ANDORINHA E = 3 CM, INCLUSIVE FERRAGENS EM LATÃO CROMADO                             </t>
  </si>
  <si>
    <t>ED-48343</t>
  </si>
  <si>
    <t>ED-50690</t>
  </si>
  <si>
    <t>PRATELEIRA EM GRANITO CINZA ANDORINHA E = 3 CM, APOIADA EM ESTRUTURA METÁLICA</t>
  </si>
  <si>
    <t>ED-50621</t>
  </si>
  <si>
    <t>SÓCULO COM ENCHIMENTO EM TIJOLOS MACIÇOS, ALTURA  DE 10CM À 12CM, INCLUSIVE ACABAMENTO FINAL EM ARGAMASSA, ESP. 20MM, APLICAÇÃO MANUAL</t>
  </si>
  <si>
    <t>ED-50997</t>
  </si>
  <si>
    <t>PEITORIL DE GRANITO CINZA ANDORINHA E = 2 CM</t>
  </si>
  <si>
    <t>ED-50612</t>
  </si>
  <si>
    <t>PISO EM GRANILITE/MARMORITE, ESP. 8MM, ACABAMENTO POLIDO, COR CINZA, MODULAÇÃO DE 1X1M, INCLUSIVE JUNTA ALUMÍNIO, RESINA E POLIMENTO MECANIZADO</t>
  </si>
  <si>
    <t>ED-50551</t>
  </si>
  <si>
    <t>PISO EM CONCRETO DESEMPENADO E POLIDO, E=5CM</t>
  </si>
  <si>
    <t>PISO EM GRANITO CINZA ANDORINHA</t>
  </si>
  <si>
    <t>ED-50616</t>
  </si>
  <si>
    <t>PISO EM GRANILITE/MARMORITE, ESP. 8MM, ACABAMENTO LAVADO TIPO FULGET, COR NATURAL, MODULAÇÃO DE 1X1M, INCLUSO JUNTA PLÁSTICA</t>
  </si>
  <si>
    <t>PMLS012</t>
  </si>
  <si>
    <t>PISO EMBORRACHADO 50cm x 50cm x 15mm,COLORIDO, FIXADO NO CONTRAPISO COM COLA PU</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</si>
  <si>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</si>
  <si>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</si>
  <si>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</si>
  <si>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</si>
  <si>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JANELA DE ALUMÍNIO DE CORRER COM 2 FOLHAS PARA VIDROS,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</si>
  <si>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</si>
  <si>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ED-7576</t>
  </si>
  <si>
    <t>PORTA 80X210, GIRO, EM ALUMÍNIO, ACABAMENTO ANODIZADO NATURAL, INCLUSIVE FECHADURA E MARCO</t>
  </si>
  <si>
    <t>ED-50976</t>
  </si>
  <si>
    <t>PORTA DE SANITÁRIO COMPLETA, COM BATENTES DE FERRO,
ESTRUTURA EM METALON 20 X 30 MM, FOLHA EM CHAPA
GALVANIZADA Nº. 18, TRANQUETA E DOBRADIÇAS - 60 X 150 CM</t>
  </si>
  <si>
    <t>KIT DE PORTA DE MADEIRA PARA PINTURA, SEMI-OCA (LEVE OU MÉDIA), PADRÃO MÉDIO, 80X210CM, ESPESSURA DE 3,5CM, ITENS INCLUSOS: DOBRADIÇAS, MONTAGEM E INSTALAÇÃO DO BATENTE, ALIZAR, FECHADURA COM EXECUÇÃO DO FURO - FORNECIMENTO E INSTALAÇÃO. AF_12/2019</t>
  </si>
  <si>
    <t>PMLS015</t>
  </si>
  <si>
    <t>ED-50937</t>
  </si>
  <si>
    <t>CORRIMÃO DUPLO EM TUBO GALVANIZADO DIN 2440, D = 1 1/2" - FIXADO EM ALVENARIA</t>
  </si>
  <si>
    <t>ED-50939</t>
  </si>
  <si>
    <t>GUARDA-CORPO EM AÇO GALVANIZADO DIN 2440, D = 2", COM SUBDIVISÕES EM TUBO DE AÇO D = 1/2", H = 1,05 M - COM CORRIMÃO DUPLO DE TUBO DE AÇO GALVANIZADO DE D = 1 1/2"</t>
  </si>
  <si>
    <t>REVESTIMENTOS</t>
  </si>
  <si>
    <t>ED-9081</t>
  </si>
  <si>
    <t>REVESTIMENTO EM PORCELANATO BRANCO 30x60CM, ACABAMENTO ESMALTADO, AMBIENTE INTERNO/EXTERNO, PADRÃO EXTRA, PEI III, ASSENTAMENTO COM ARGAMASSA INDUSTRIALIZADA, INCLUSIVE REJUNTAMENTO</t>
  </si>
  <si>
    <t>ED-50786</t>
  </si>
  <si>
    <t>RODAPÉ EM GRANILITE H=8CM,  ACABAMENTO POLIDO, COR CONFORME PROJETO, INCLUSIVE POLIMENTO</t>
  </si>
  <si>
    <t>ED-50750</t>
  </si>
  <si>
    <t>FAIXA DE PASTILHA COLORIDA (AZUL AMARELO, VERMELHO, INTERCALADAS), ASSENTADO COM ARGAMASSA PRÉ-FABRICADA, INCLUSIVE REJUNTAMENTO - REVESTIMENTO EXTERNO</t>
  </si>
  <si>
    <t>ED-50474</t>
  </si>
  <si>
    <t>EMASSAMENTO EM PAREDE COM MASSA ACRÍLICA, DUAS (2) DEMÃOS, INCLUSIVE LIXAMENTO PARA PINTURA - REVESTIMENTO EXTERNO</t>
  </si>
  <si>
    <t>ED-49686</t>
  </si>
  <si>
    <t>FORRO DE GESSO EM PLACAS ACARTONADAS - FGE</t>
  </si>
  <si>
    <t>ED-50485</t>
  </si>
  <si>
    <t>EMASSAMENTO EM FORRO DE GESSO COM MASSA ACRÍLICA, UMA (1) DEMÃO, INCLUSIVE LIXAMENTO PARA PINTURA</t>
  </si>
  <si>
    <t>PMLS013</t>
  </si>
  <si>
    <t>FORRO EM DRYWALL, COM PLACA RU, INCLUSIVE ESTRUTURA DE FIXAÇÃO. AF_05/2017_P</t>
  </si>
  <si>
    <t>EMASSAMENTO EM PAREDE COM MASSA ACRÍLICA, DUAS (2) DEMÃOS, INCLUSIVE LIXAMENTO PARA PINTURA</t>
  </si>
  <si>
    <t>PINTURA EM PISO, METAL E MADEIRA</t>
  </si>
  <si>
    <t>17.25.33</t>
  </si>
  <si>
    <t xml:space="preserve">PINTURA ESMALTE SINTETICO ACETINADO E FUNDO ANTIOXIDANTE EM ESQUAD.METALICA, GRADIS METÁLICOS - CORES CF. PADRÃO PMLS </t>
  </si>
  <si>
    <t>ED-50496</t>
  </si>
  <si>
    <t>PINTURA ESMALTE EM TUBO GALVANIZADO, DUAS (2) DEMÃOS, INCLUSIVE UMA (1) DEMÃO DE FUNDO ANTICORROSIVO</t>
  </si>
  <si>
    <t>ED-50493</t>
  </si>
  <si>
    <t>PINTURA ESMALTE EM ESQUADRIA DE MADEIRA, DUAS (2) DEMÃOS, INCLUSIVE UMA (1) DEMÃO DE FUNDO NIVELADOR, EXCLUSIVE MASSA A ÓLEO</t>
  </si>
  <si>
    <t>ED-50021</t>
  </si>
  <si>
    <t>TUBO PVC RÍGIDO SOLDÁVEL, ÁGUA INCLUSIVE CONEXÕES E
SUPORTES, 40 MM</t>
  </si>
  <si>
    <t>ED-50022</t>
  </si>
  <si>
    <t>TUBO PVC RÍGIDO SOLDÁVEL, ÁGUA INCLUSIVE CONEXÕES E
SUPORTES, 50 MM</t>
  </si>
  <si>
    <t>ED-50023</t>
  </si>
  <si>
    <t>TUBO PVC RÍGIDO SOLDÁVEL, ÁGUA INCLUSIVE CONEXÕES E
SUPORTES, 60 MM</t>
  </si>
  <si>
    <t>PMLS009</t>
  </si>
  <si>
    <t>10.22.42</t>
  </si>
  <si>
    <t>REGISTRO DE GAVETA COM CANOPLA C-1509 DL, D=3/4"  FABRIMAR OU EQUIVALENTE</t>
  </si>
  <si>
    <t>10.22.45</t>
  </si>
  <si>
    <t>REGISTRO DE GAVETA COM CANOPLA C-1509 DL, D=1 1/2"  FABRIMAR OU EQUIVALENTE</t>
  </si>
  <si>
    <t>REGISTRO DE PRESSÃO BRUTO, LATÃO, ROSCÁVEL, 3/4", COM ACABAMENTO E CANOPLA CROMADOS. FORNECIDO E INSTALADO EM RAMAL DE ÁGUA.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</si>
  <si>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</si>
  <si>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</si>
  <si>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ED-50279</t>
  </si>
  <si>
    <t>CUBA DE LOUÇA BRANCA DE EMBUTIR, OVAL, INCLUSIVE VÁLVULA, SIFÃO E LIGAÇÕES CROMADAS</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</si>
  <si>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</si>
  <si>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</si>
  <si>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ED-50323</t>
  </si>
  <si>
    <t>TORNEIRA METÁLICA PARA IRRIGAÇÃO/JARDIM, ACABAMENTO CROMADO, APLICAÇÃO DE PAREDE, INCLUSIVE FORNECIMENTO E INSTALAÇÃO</t>
  </si>
  <si>
    <t>ED-50329</t>
  </si>
  <si>
    <t>TORNEIRA METÁLICA PARA LAVATÓRIO, FECHAMENTO AUTOMÁTICO, ACABAMENTO CROMADO, COM AREJADOR, APLICAÇÃO DE MESA, INCLUSIVE ENGATE FLEXÍVEL METÁLICO, FORNECIMENTO E INSTALAÇÃO</t>
  </si>
  <si>
    <t>ED-50298</t>
  </si>
  <si>
    <t>BACIA SANITÁRIA (VASO) DE LOUÇA CONVENCIONAL, COR
BRANCA, INCLUSIVE ACESSÓRIOS DE FIXAÇÃO/VEDAÇÃO, VÁLVULA DE DESCARGA METÁLICA COM ACIONAMENTO DUPLO, TUBO DE LIGAÇÃO DE LATÃO COM CANOPLA, FORNECIMENTO,
INSTALAÇÃO E REJUNTAMENTO</t>
  </si>
  <si>
    <t>VASO SANITÁRIO INFANTIL LOUÇA BRANCA - FORNECIMENTO E INSTALACAO. AF_01/2020</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</si>
  <si>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</si>
  <si>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</si>
  <si>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10.48.15</t>
  </si>
  <si>
    <t>ASSENTO BRANCO PARA VASO    500-100    CELITE/EQUIVALENTE</t>
  </si>
  <si>
    <t>SABONETEIRA PLASTICA TIPO DISPENSER PARA SABONETE LIQUIDO COM RESERVATORIO 800 A 1500 ML, INCLUSO FIXAÇÃO.</t>
  </si>
  <si>
    <t>ED-48183</t>
  </si>
  <si>
    <t>PAPELEIRA PLASTICA TIPO DISPENSER PARA PAPEL HIGIENICO ROLAO</t>
  </si>
  <si>
    <t>ED-48182</t>
  </si>
  <si>
    <t>PORTA PAPEL TOALHA 2 OU 3 DOBRAS, PLÁSTICO MIX</t>
  </si>
  <si>
    <t>13.40.65</t>
  </si>
  <si>
    <t>BARRA DE APOIO EM AÇO INOX, APOIO "U"</t>
  </si>
  <si>
    <t>ED-48163</t>
  </si>
  <si>
    <t>BARRA DE APOIO EM AÇO INOX POLIDO RETA, DN 1.1/4" (31,75MM), PARA ACESSIBILIDADE (PMR/PCR), COMPRIMENTO 40CM, INSTALADO EM PORTA/PAREDE, INCLUSIVE FORNECIMENTO, INSTALAÇÃO E ACESSÓRIOS PARA FIXAÇÃO</t>
  </si>
  <si>
    <t>BARRA DE APOIO RETA, EM ALUMINIO, COMPRIMENTO 70 CM,  FIXADA NA PAREDE - FORNECIMENTO E INSTALAÇÃO. AF_01/2020</t>
  </si>
  <si>
    <t>BARRA DE APOIO RETA, EM ALUMINIO, COMPRIMENTO 80 CM,  FIXADA NA PAREDE - FORNECIMENTO E INSTALAÇÃO. AF_01/2020</t>
  </si>
  <si>
    <t>BANCO ARTICULADO, EM ACO INOX, PARA PCD, FIXADO NA PAREDE - FORNECIMENTO E INSTALAÇÃO. AF_01/2020</t>
  </si>
  <si>
    <t>PUXADOR PARA PCD, FIXADO NA PORTA - FORNECIMENTO E INSTALAÇÃO. AF_01/2020</t>
  </si>
  <si>
    <t>ED-50015</t>
  </si>
  <si>
    <t xml:space="preserve">ED-50224
</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</si>
  <si>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</si>
  <si>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TUBO PVC, SERIE NORMAL, ESGOTO PREDIAL, DN 50 MM, FORNECIDO E INSTALADO EM RAMAL DE DESCARGA OU RAMAL DE ESGOTO SANITÁRIO.</t>
  </si>
  <si>
    <t>10.10.03</t>
  </si>
  <si>
    <t>TUBO PVC ESGOTO, PB, VIROLA E ANEL, INCL. CONEXOES    (D=75,00 MM)</t>
  </si>
  <si>
    <t>TUBO PVC, SERIE NORMAL, ESGOTO PREDIAL, DN 100 MM, FORNECIDO E INSTALADO EM RAMAL DE DESCARGA OU RAMAL DE ESGOTO SANITÁRIO.</t>
  </si>
  <si>
    <t>10.48.42</t>
  </si>
  <si>
    <t>TERMINAL DE VENTILAÇÃO DE PVC BRANCO PARA ESGOTO SÉRIE NORMAL ( DIÂMETRO DA SEÇÃO 75,00MM)</t>
  </si>
  <si>
    <t>ED-50659</t>
  </si>
  <si>
    <t>CALHA DE CHAPA GALVANIZADA Nº. 24 GSG, DESENVOLVIMENTO = 75 CM</t>
  </si>
  <si>
    <t>ED-50039</t>
  </si>
  <si>
    <t xml:space="preserve">FORNECIMENTO E ASSENTAMENTO DE TUBO PVC RÍGIDO, ESGOTO, PBV - SÉRIE REFORÇADO, DN 150 MM (6"), INCLUSIVE CONEXÕES </t>
  </si>
  <si>
    <t>ED-49944</t>
  </si>
  <si>
    <t>GRELHA DE FERRO FUNDIDO 30 X 30 CM</t>
  </si>
  <si>
    <t xml:space="preserve">ED-49905
</t>
  </si>
  <si>
    <t>CAIXA DE DRENAGEM DE INSPEÇÃO/PASSAGEM EM ALVENARIA (30X30X30CM), REVESTIMENTO EM ARGAMASSA COM ADITIVO IMPERMEABILIZANTE, COM TAMPA EM GRELHA, INCLUSIVE ESCAVAÇÃO, REATERRO E TRANSPORTE E RETIRADA DO MATERIAL ESCAVADO (EM CAÇAMBA)</t>
  </si>
  <si>
    <t>ED-20585</t>
  </si>
  <si>
    <t>ENTRADA DE ENERGIA AÉREA, TIPO C5, PADRÃO CEMIG, CARGA INSTALADA DE 38,1KVA ATÉ 47KVA, TRIFÁSICO, COM SAÍDA SUBTERRÂNEA, INCLUSIVE POSTE, CAIXA PARA MEDIDOR, DISJUNTOR, BARRAMENTO, ATERRAMENTO E ACESSÓRIOS</t>
  </si>
  <si>
    <t>QUADRO DE DISTRIBUICAO DE ENERGIA DE EMBUTIR, EM CHAPA METALICA, PARA 24 DISJUNTORES TERMOMAGNETICOS MONOPOLARES, COM BARRAMENTO TRIFASICO E NEUTRO, FORNECIMENTO E INSTALACAO</t>
  </si>
  <si>
    <t>ED-49228</t>
  </si>
  <si>
    <t>DISJUNTOR MONOPOLAR TERMOMAGNÉTICO 5KA, DE 10A</t>
  </si>
  <si>
    <t>ED-49231</t>
  </si>
  <si>
    <t>DISJUNTOR MONOPOLAR TERMOMAGNÉTICO 5KA, DE 20A</t>
  </si>
  <si>
    <t>ED-49272</t>
  </si>
  <si>
    <t>DISJUNTOR BIPOLAR TERMOMAGNÉTICO 5KA, DE 25A</t>
  </si>
  <si>
    <t>ED-49267</t>
  </si>
  <si>
    <t>DISJUNTOR TRIPOLAR TERMOMAGNÉTICO 10KA, DE 175A</t>
  </si>
  <si>
    <t>ED-51092</t>
  </si>
  <si>
    <t>VLC SLIM CLASSE 1 275V 12,5/60KA</t>
  </si>
  <si>
    <t>CAIXA RETANGULAR 4" X 2", METÁLICA, INSTALADA EM PAREDE - FORNECIMENTO E INSTALAÇÃO.</t>
  </si>
  <si>
    <t>11.14.26</t>
  </si>
  <si>
    <t>CAIXA DE FERRO ESMALTADO OCTOGONAL  3" X 3" P.THOMEU/EQUIVALENTE</t>
  </si>
  <si>
    <t>11.24.07</t>
  </si>
  <si>
    <t>CABO NÃO HALOGENO # 6,0 MM2, ISOLAMENTO 750V</t>
  </si>
  <si>
    <t>11.24.44</t>
  </si>
  <si>
    <t>C/1 CONDUTOR # 1 X  10,0 MM2, ISOLAMENTO 1KV</t>
  </si>
  <si>
    <t>11.24.46</t>
  </si>
  <si>
    <t>CABO C/1 CONDUTOR # 1 X  25,0 MM2, ISOLAMENTO 1KV</t>
  </si>
  <si>
    <t>ILUMINAÇÃO, TOMADAS E INTERRUPTORES</t>
  </si>
  <si>
    <t>ED-49351</t>
  </si>
  <si>
    <t>CONJUNTO 2 INTERRUPTORES SIMPLES COM PLACA</t>
  </si>
  <si>
    <t>ED-49346</t>
  </si>
  <si>
    <t>INTERRUPTOR UMA TECLA SIMPLES 10 A - 250 V, COM PLACA</t>
  </si>
  <si>
    <t>ED-49529</t>
  </si>
  <si>
    <t>TOMADA SIMPLES - 2P + T - 10A COM PLACA</t>
  </si>
  <si>
    <t>ED-49531</t>
  </si>
  <si>
    <t>TOMADA SIMPLES - 2P + T - 20A COM PLACA</t>
  </si>
  <si>
    <t>11.37.07</t>
  </si>
  <si>
    <t>LUMINARIA EMBUTIR P/LAMP. FLUOR. REFLETOR ALUMINIO 2X28W SOQUETE ANTIVIBRAT. REF.2007 ITAIM OU EQUIV.</t>
  </si>
  <si>
    <t xml:space="preserve">LAMPADA LED TUBULAR BIVOLT 18/20 W, BASE G13 </t>
  </si>
  <si>
    <t>11.45.46</t>
  </si>
  <si>
    <t>ARANDELA TIPO TARTARUGA - LUMIFOR OU EQUIVALENTE</t>
  </si>
  <si>
    <t>SISTEMA DE PROTEÇÃO CONTRA DESCARGAS ATMOSFÉRICAS (SPDA)</t>
  </si>
  <si>
    <t>ED-13938</t>
  </si>
  <si>
    <t>CABO DE COBRE NU #16MM2 - 7 FIOSX1,70MM,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</si>
  <si>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</si>
  <si>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</si>
  <si>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</si>
  <si>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</si>
  <si>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ED-51019</t>
  </si>
  <si>
    <t>BARRA CHATA DE ALUMÍNIO 7/8" X 1/8" X 3M</t>
  </si>
  <si>
    <t>UNID</t>
  </si>
  <si>
    <t>ED-51055</t>
  </si>
  <si>
    <t>CAIXA DE INSPEÇÃO EM PVC 300X300 MM COM TAPA EM FERRO FUNDIDO</t>
  </si>
  <si>
    <t>ED-49342</t>
  </si>
  <si>
    <t>HASTE DE AÇO COBREADA PARA ATERRAMENTO DIÂMETRO 3/4"X 3000 MM,CONFORME PADRÕES TELEBRÁS</t>
  </si>
  <si>
    <t>ED-49308</t>
  </si>
  <si>
    <t>ELETRODUTO DE PVC RÍGIDO ROSCÁVEL, DN 20 MM (3/4"), INCLUSIVE CONEXÕES, SUPORTES E FIXAÇÃO</t>
  </si>
  <si>
    <t>CONDULETE DE PVC, TIPO X, PARA ELETRODUTO DE PVC SOLDÁVEL DN 25 MM (3/4''), APARENTE - FORNECIMENTO E INSTALAÇÃO. AF_11/2016</t>
  </si>
  <si>
    <t>ED-51084</t>
  </si>
  <si>
    <t>TERMINAL A COMPRESSAO EM COBRE ESTANHADO 1 FURO PARA CABO 16 MM2</t>
  </si>
  <si>
    <t>ED-51086</t>
  </si>
  <si>
    <t>TERMINAL A COMPRESSAO EM COBRE ESTANHADO 1 FURO PARA CABO 35 MM2</t>
  </si>
  <si>
    <t>ED-51087</t>
  </si>
  <si>
    <t>TERMINAL A COMPRESSAO EM COBRE ESTANHADO 1 FURO PARA CABO 50 MM2</t>
  </si>
  <si>
    <t>ED-51053</t>
  </si>
  <si>
    <t>CAIXA DE EQUALIZAÇÃO PARA USO INTERNO COM 9 TERMINAIS 210X210X90MM EM AÇO</t>
  </si>
  <si>
    <t>ED-51054</t>
  </si>
  <si>
    <t>CAIXA DE EQUALIZAÇÃO EM POLIPROPILENO 180X145MM COM BARRAMENTO DE COBRE 6MM, 4 TERMINAIS 16MM² E 1 TERMINAL 50MM² OU EQUIVALENTE - BASEADO SETOP (SPDA-CXS-015)</t>
  </si>
  <si>
    <t>11.92.23</t>
  </si>
  <si>
    <t>PROTEÇÃO EXTERNA - CONTRA DESCARGA ATMOSFÉRICA - PARAFUSO FENDA</t>
  </si>
  <si>
    <t>11.92.43</t>
  </si>
  <si>
    <t>PROTECAO EXTERNA - CONTRA DESCARGA ATMOSFERICA - MOLDE PPS 35-2 PARA SOLDA EXOTERMICA</t>
  </si>
  <si>
    <t>11.92.45</t>
  </si>
  <si>
    <t>PROTECAO EXTERNA - CONTRA DESCARGA ATMOSFERICA - ALICATE PEQUENO Z-200</t>
  </si>
  <si>
    <t>SISTEMA DE PREVENÇÃO E COMBATE A INCÊNDIO</t>
  </si>
  <si>
    <t>ED-50193</t>
  </si>
  <si>
    <t>EXTINTOR DE INCÊNDIO TIPO PÓ QUÍMICO 2-A:20-B:C, CAPACIDADE 6 KG</t>
  </si>
  <si>
    <t>LUMINÁRIA DE EMERGÊNCIA - FORNECIMENTO E INSTALAÇÃO.</t>
  </si>
  <si>
    <t>ED-50180</t>
  </si>
  <si>
    <t>ACIONADOR MANUAL DE ALARME DE INCÊNDIO</t>
  </si>
  <si>
    <t>ED-49525</t>
  </si>
  <si>
    <t>AVISADOR SONORO TIPO SIRENE - (BASEADO SETOP ELE-SIR-005)</t>
  </si>
  <si>
    <t>ED-50046</t>
  </si>
  <si>
    <t>FORNECIMENTO E ASSENTAMENTO DE TUBO DE AÇO GALVANIZADO COM COSTURA , INCLUSIVE CONEXÕES E SUPORTES, D = 2 1/2"</t>
  </si>
  <si>
    <t>10.90.23</t>
  </si>
  <si>
    <t>PREVENÇAO E COMBATE A INCENDIO - ABRIGO PARA HIDRANTE INTERNO 90X60X17 CM</t>
  </si>
  <si>
    <t>ED-50188</t>
  </si>
  <si>
    <t>CHAVE PARA CONEXÕES DE ENGATE RÁPIDO, (STORZ), 63 X 38 MM</t>
  </si>
  <si>
    <t>10.90.28</t>
  </si>
  <si>
    <t>MANGUEIRA DE FIBRA SINTÉTICA E BORRACHA D = 38 MM, 15 M</t>
  </si>
  <si>
    <t>ED-50186</t>
  </si>
  <si>
    <t>CILINDRO DE PRESSÃO OU MOLA PNEUMÁTICA DE DIÂMETRO 150MM, COMPRIMENTO DE 1,20M COM GARRAS PARA FIXAÇÃO NA PAREDE</t>
  </si>
  <si>
    <t>ED-50185</t>
  </si>
  <si>
    <t>PRESSOSTATO TELEMECANIQUE, MODELO XML B004 A2S11, COM ESCALA DE 3 A 58 PSI</t>
  </si>
  <si>
    <t>ED-49984</t>
  </si>
  <si>
    <t>REGISTRO DE GAVETA, TIPO BRUTO,  ROSCÁVEL 3" (PARA TUBO SOLDÁVEL OU PPR DN 85MM/CPVC DN 89MM), INCLUSIVE VOLANTE PARA ACIONAMENTO</t>
  </si>
  <si>
    <t>ED-49982</t>
  </si>
  <si>
    <t>REGISTRO DE GAVETA, TIPO BRUTO,  ROSCÁVEL 2.1/2" (PARA TUBO SOLDÁVEL OU PPR DN 75MM/CPVC DN 73MM), INCLUSIVE VOLANTE PARA ACIONAMENTO</t>
  </si>
  <si>
    <t>JOELHO 90 GRAUS, EM FERRO GALVANIZADO, CONEXÃO ROSQUEADA, DN 25 (1"),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</si>
  <si>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</si>
  <si>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REDE DE ALIMENTAÇÃO PARA HIDRANTE - FORNECIMENTO E INSTALAÇÃO. AF_12/2015</t>
  </si>
  <si>
    <t>DEMOLIÇÕES E REMOÇÕES</t>
  </si>
  <si>
    <t>ED-50505</t>
  </si>
  <si>
    <t>LIXAMENTO MANUAL EM PAREDE PARA REMOÇÃO DE TINTA</t>
  </si>
  <si>
    <t>ED-48481</t>
  </si>
  <si>
    <t>DEMOLIÇÃO DE PISO DE PEDRAS (MÁRMORE, GRANITO, ARDÓSIA, LAGOA SANTA, SÃO TOMÉ), INCLUSIVE AFASTAMENTO</t>
  </si>
  <si>
    <t>ED-48435</t>
  </si>
  <si>
    <t>DEMOLIÇÃO DE ALVENARIA DE TIJOLO E BLOCO SEM APROVEITAMENTO DO MATERIAL, INCLUSIVE AFASTAMENTO</t>
  </si>
  <si>
    <t>ED-48483</t>
  </si>
  <si>
    <t>DEMOLIÇÃO DE PISO DE GRANILITE/MARMORITE, INCLUSIVE AFASTAMENTO</t>
  </si>
  <si>
    <t>ED-48514</t>
  </si>
  <si>
    <t>REMOÇÃO DE TELHA CERÂMICA COLONIAL OU FRANCESA PARA REAPROVEITAMENTO, INCLUSIVE AFASTAMENTO E EMPILHAMENTO</t>
  </si>
  <si>
    <t>ED-48456</t>
  </si>
  <si>
    <t>DEMOLIÇÃO DE ENGRADAMENTO DE TELHA CERÂMICA COLONIAL OU FRANCESA INCLUSIVE EMPILHAMENTO</t>
  </si>
  <si>
    <t>ED-48468</t>
  </si>
  <si>
    <t>REMOÇÃO DE LUMINÁRIA FLUORESCENTE</t>
  </si>
  <si>
    <t>ED-48497</t>
  </si>
  <si>
    <t>REMOÇÃO DE PORTA OU JANELA METÁLICA, INCLUSIVE AFASTAMENTO</t>
  </si>
  <si>
    <t>ED-48502</t>
  </si>
  <si>
    <t>DEMOLIÇÃO DE REVESTIMENTO CERÂMICO, AZULEJO OU LADRILHO HIDRÁULICO INCLUSIVE AFASTAMENTO</t>
  </si>
  <si>
    <t>ESCAVAÇÃO E CARGA MECANIZADA EM MATERIAL DE 1ª CATEGORIA INCLUSIVE TRANSPORTE ATE 50 M</t>
  </si>
  <si>
    <t>ED-50436</t>
  </si>
  <si>
    <t>PLANTIO DE GRAMA SÃO CARLOS EM PLACAS, INCLUSIVE TERRA VEGETAL E CONSERVAÇÃO POR 30 DIAS</t>
  </si>
  <si>
    <t>FORNECIMENTO DE ESTRUTURA METÁLICA EM PERFIL SOLDADO, INCLUSIVE FABRICAÇÃO, TRANSPORTE, MONTAGEM E APLICAÇÃO DE FUNDO PREPARADOR ANTICORROSIVO EM SUPERFÍCIE METÁLICA, UMA (1) DEMÃO - (INCLUI PILARES, PÓRTICOS, TESOURAS, TERÇAS E CONTRAVENTAMENTOS - TELHADOS E REFORÇOS ESTRUTURAIS)</t>
  </si>
  <si>
    <t>ESCADAS</t>
  </si>
  <si>
    <t>ED-50846</t>
  </si>
  <si>
    <t>ESCADA DE CONCRETO 20 MPA, APARENTE, ESPELHO = 16,3 CM, ARMAÇÃO, FORMA PLASTIFICADA, ESCORAMENTO E DESFORMA</t>
  </si>
  <si>
    <t xml:space="preserve">COBERTURA COM PLACA DE POLICARBONATO COMPACTO, CRISTAL, ESP 4MM, INCLUSO IÇAMENTO. </t>
  </si>
  <si>
    <t>ED-50728</t>
  </si>
  <si>
    <t>CHAPISCO COM ARGAMASSA, TRAÇO 1:3 (CIMENTO E AREIA), ESP. 5MM, APLICADO EM TETO COM COLHER, PREPARO MECÂNICO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</si>
  <si>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</si>
  <si>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</si>
  <si>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ED-50208</t>
  </si>
  <si>
    <t>REGISTRO/VALVULA GLOBO ANGULAR 45 GRAUS EM LATAO PARA HIDRANTES DE INCÊNDIO PREDIAL DN 2.1/2, COM VOLANTE, CLASSE DE PRESSAO DE ATE 200 PSI - FORNECIMENTO E INSTALACAO</t>
  </si>
  <si>
    <t>ED-50345</t>
  </si>
  <si>
    <t>VÁLVULA DE RETENÇÃO DE PÉ COM CRIVO, D = 80 MM (3")</t>
  </si>
  <si>
    <t>UNIÃO, EM FERRO GALVANIZADO, DN 25 (1"), CONEXÃO ROSQUEADA, INSTALADO EM REDE DE ALIMENTAÇÃO PARA HIDRANTE - FORNECIMENTO E INSTALAÇÃO. AF_12/2015</t>
  </si>
  <si>
    <t>ED-50203</t>
  </si>
  <si>
    <t>PLACAS INDICATIVAS - ROTA DE FUGA, EXTINTORES, HIDRANTES.</t>
  </si>
  <si>
    <t>ED-50189</t>
  </si>
  <si>
    <t>ESGUICHO JATO SIMPLES REQUINTE 13MM (BASEADO SETOP INC-ESG-005)</t>
  </si>
  <si>
    <t>INSTALAÇÃO DA OBRA</t>
  </si>
  <si>
    <t>PLACA DE OBRA EM CHAPA DE AÇO GALVANIZADO</t>
  </si>
  <si>
    <t>1.4</t>
  </si>
  <si>
    <t>ÁREA COBERTA EM TELHA FIBROCIMENTO PARA BANCAS.</t>
  </si>
  <si>
    <t>BARRACÃO REFEITÓRIO TIPO I, A = 18,15 M2 (OBRA DE MÉDIO PORTE, EFETIVO DE 30 A 60 HOMENS) - PADRÃO DEOP</t>
  </si>
  <si>
    <t xml:space="preserve">BARRACÃO PESSOAL - VESTÁRIO TIPO I, A = 25,41 M2 (OBRA DE PEQUENO PORTE, EFETIVO ATÉ 30 HOMENS) - PADRÃO DEOP </t>
  </si>
  <si>
    <t>BARRACÃO INSTALAÇÃO SANITÁRIA TIPO I, A = 14,52 M2 (OBRA DE PEQUENO PORTE, EFETIVO ATÉ 30 HOMENS) - PADRÃO DEOP</t>
  </si>
  <si>
    <t>BARRACÃO DEPÓSITO E FERRAMENTARIA TIPO I, A = 14,52 M2 (OBRA DE PEQUENO PORTE, EFETIVO ATÉ 30 HOMENS) - PADRÃO DEOP - 20,00m²</t>
  </si>
  <si>
    <t>m2mes</t>
  </si>
  <si>
    <t>44.01.12</t>
  </si>
  <si>
    <t xml:space="preserve">MONTAGEM E DESMONTAGEM DE ANDAIME FACHADEIRO </t>
  </si>
  <si>
    <t>FORNECIMENTO DE ANDAIME METÁLICO TUBULAR TIPO TORRE (LOCAÇÃO),INCLUSIVE RODÍZIOS, EXCLUSIVE MONTAGEM E DESMONTAGEM</t>
  </si>
  <si>
    <t xml:space="preserve">MONTAGEM E DESMONTAGEM DE ANDAIME METÁLICO TUBULAR TIPO TORRE, EXCLUSIVE FORNECIMENTO DO ANDAIME </t>
  </si>
  <si>
    <t>1</t>
  </si>
  <si>
    <t>ED-50568</t>
  </si>
  <si>
    <t>ED-13287</t>
  </si>
  <si>
    <t>CAMADA DE REGULARIZAÇÃO COM ARGAMASSA, TRAÇO 1:3 (CIMENTO E AREIA), ESP. 20MM, APLICAÇÃO MANUAL, PREPARO MECÂNICO</t>
  </si>
  <si>
    <t>CONTRAPISO DESEMPENADO COM ARGAMASSA, TRAÇO 1:3 (CIMENTO E AREIA), ESP. 30MM</t>
  </si>
  <si>
    <t>OBRA: ESCOLA MESSIAS PINTO ALVES - REFORMA E AMPLIAÇÃO</t>
  </si>
  <si>
    <t>LOCAL: R. FIRMINO GONÇALVES, 1581-PALMITAL</t>
  </si>
  <si>
    <t>6.1</t>
  </si>
  <si>
    <t>6.2</t>
  </si>
  <si>
    <t>6.3</t>
  </si>
  <si>
    <t>7.1</t>
  </si>
  <si>
    <t>7.1.1</t>
  </si>
  <si>
    <t>7.1.2</t>
  </si>
  <si>
    <t>7.1.3</t>
  </si>
  <si>
    <t>7.1.4</t>
  </si>
  <si>
    <t>7.1.5</t>
  </si>
  <si>
    <t>7.2</t>
  </si>
  <si>
    <t>7.2.1</t>
  </si>
  <si>
    <t>7.2.2</t>
  </si>
  <si>
    <t>7.2.3</t>
  </si>
  <si>
    <t>7.2.4</t>
  </si>
  <si>
    <t>7.3</t>
  </si>
  <si>
    <t>7.3.1</t>
  </si>
  <si>
    <t>7.3.2</t>
  </si>
  <si>
    <t>7.3.3</t>
  </si>
  <si>
    <t>7.3.4</t>
  </si>
  <si>
    <t>7.3.5</t>
  </si>
  <si>
    <t>7.3.6</t>
  </si>
  <si>
    <t>7.3.7</t>
  </si>
  <si>
    <t>7.3.8</t>
  </si>
  <si>
    <t>7.3.9</t>
  </si>
  <si>
    <t>7.3.10</t>
  </si>
  <si>
    <t>7.3.11</t>
  </si>
  <si>
    <t>8.1</t>
  </si>
  <si>
    <t>8.1.1</t>
  </si>
  <si>
    <t>8.1.2</t>
  </si>
  <si>
    <t>8.1.3</t>
  </si>
  <si>
    <t>8.1.4</t>
  </si>
  <si>
    <t>8.1.5</t>
  </si>
  <si>
    <t>8.2</t>
  </si>
  <si>
    <t>8.2.1</t>
  </si>
  <si>
    <t>8.2.2</t>
  </si>
  <si>
    <t>8.2.3</t>
  </si>
  <si>
    <t>8.2.4</t>
  </si>
  <si>
    <t>8.2.5</t>
  </si>
  <si>
    <t>8.2.6</t>
  </si>
  <si>
    <t>9.1</t>
  </si>
  <si>
    <t>9.1.1</t>
  </si>
  <si>
    <t>9.1.2</t>
  </si>
  <si>
    <t>9.1.3</t>
  </si>
  <si>
    <t>9.1.4</t>
  </si>
  <si>
    <t>9.2</t>
  </si>
  <si>
    <t>9.2.1</t>
  </si>
  <si>
    <t>9.2.2</t>
  </si>
  <si>
    <t>9.2.3</t>
  </si>
  <si>
    <t>9.2.4</t>
  </si>
  <si>
    <t>9.3</t>
  </si>
  <si>
    <t>9.3.1</t>
  </si>
  <si>
    <t>9.4</t>
  </si>
  <si>
    <t>9.4.1</t>
  </si>
  <si>
    <t>10.1</t>
  </si>
  <si>
    <t>10.2</t>
  </si>
  <si>
    <t>10.3</t>
  </si>
  <si>
    <t>10.4</t>
  </si>
  <si>
    <t>10.5</t>
  </si>
  <si>
    <t>11.1</t>
  </si>
  <si>
    <t>11.2</t>
  </si>
  <si>
    <t>11.3</t>
  </si>
  <si>
    <t>11.4</t>
  </si>
  <si>
    <t>12.1</t>
  </si>
  <si>
    <t>12.1.1</t>
  </si>
  <si>
    <t>12.1.2</t>
  </si>
  <si>
    <t>12.1.3</t>
  </si>
  <si>
    <t>12.1.4</t>
  </si>
  <si>
    <t>12.1.5</t>
  </si>
  <si>
    <t>12.2</t>
  </si>
  <si>
    <t>12.2.1</t>
  </si>
  <si>
    <t>12.3</t>
  </si>
  <si>
    <t>12.3.1</t>
  </si>
  <si>
    <t>12.3.2</t>
  </si>
  <si>
    <t>12.3.3</t>
  </si>
  <si>
    <t>12.3.4</t>
  </si>
  <si>
    <t>12.3.5</t>
  </si>
  <si>
    <t>PASSEIOS DE CONCRETO E = 8 CM, FCK = 15 MPA PADRÃO PREFEITURA - INTERNO E EXTERNO, INCLUSO RAMPA</t>
  </si>
  <si>
    <t>13.1</t>
  </si>
  <si>
    <t>13.2</t>
  </si>
  <si>
    <t>13.3</t>
  </si>
  <si>
    <t>13.4</t>
  </si>
  <si>
    <t>13.5</t>
  </si>
  <si>
    <t>13.6</t>
  </si>
  <si>
    <t>13.7</t>
  </si>
  <si>
    <t>13.8</t>
  </si>
  <si>
    <t>13.9</t>
  </si>
  <si>
    <t>13.10</t>
  </si>
  <si>
    <t>13.11</t>
  </si>
  <si>
    <t>14.1</t>
  </si>
  <si>
    <t>14.2</t>
  </si>
  <si>
    <t>14.3</t>
  </si>
  <si>
    <t>14.4</t>
  </si>
  <si>
    <t>14.5</t>
  </si>
  <si>
    <t>14.6</t>
  </si>
  <si>
    <t>14.7</t>
  </si>
  <si>
    <t>14.8</t>
  </si>
  <si>
    <t>14.9</t>
  </si>
  <si>
    <t>14.10</t>
  </si>
  <si>
    <t>15.1</t>
  </si>
  <si>
    <t>15.1.1</t>
  </si>
  <si>
    <t>15.1.2</t>
  </si>
  <si>
    <t>15.1.3</t>
  </si>
  <si>
    <t>15.1.4</t>
  </si>
  <si>
    <t>15.1.5</t>
  </si>
  <si>
    <t>15.1.6</t>
  </si>
  <si>
    <t>15.1.7</t>
  </si>
  <si>
    <t>15.1.8</t>
  </si>
  <si>
    <t>15.1.9</t>
  </si>
  <si>
    <t>15.1.10</t>
  </si>
  <si>
    <t xml:space="preserve">REVESTIMENTO DE GESSO EM TETO, ESP. 5MM, APLICAÇÃO MANUAL (SARRAFAEADO) </t>
  </si>
  <si>
    <t>15.2</t>
  </si>
  <si>
    <t>15.2.1</t>
  </si>
  <si>
    <t>15.2.2</t>
  </si>
  <si>
    <t>15.2.3</t>
  </si>
  <si>
    <t>15.2.4</t>
  </si>
  <si>
    <t>15.2.5</t>
  </si>
  <si>
    <t>15.2.6</t>
  </si>
  <si>
    <t>16.1</t>
  </si>
  <si>
    <t>16.1.1</t>
  </si>
  <si>
    <t>16.1.2</t>
  </si>
  <si>
    <t>16.1.3</t>
  </si>
  <si>
    <t>16.1.4</t>
  </si>
  <si>
    <t>16.2</t>
  </si>
  <si>
    <t>16.2.1</t>
  </si>
  <si>
    <t>16.2.2</t>
  </si>
  <si>
    <t>16.3</t>
  </si>
  <si>
    <t>16.3.1</t>
  </si>
  <si>
    <t>16.3.2</t>
  </si>
  <si>
    <t>16.3.3</t>
  </si>
  <si>
    <t>17.1</t>
  </si>
  <si>
    <t>18.1</t>
  </si>
  <si>
    <t>18.1.1</t>
  </si>
  <si>
    <t>18.1.2</t>
  </si>
  <si>
    <t>18.1.3</t>
  </si>
  <si>
    <t>18.1.4</t>
  </si>
  <si>
    <t>18.1.5</t>
  </si>
  <si>
    <t>18.1.6</t>
  </si>
  <si>
    <t>18.2</t>
  </si>
  <si>
    <t>18.2.1</t>
  </si>
  <si>
    <t>18.2.2</t>
  </si>
  <si>
    <t>18.2.3</t>
  </si>
  <si>
    <t>18.2.4</t>
  </si>
  <si>
    <t>18.2.5</t>
  </si>
  <si>
    <t>18.2.6</t>
  </si>
  <si>
    <t>18.2.7</t>
  </si>
  <si>
    <t>18.2.8</t>
  </si>
  <si>
    <t>18.2.9</t>
  </si>
  <si>
    <t>18.2.10</t>
  </si>
  <si>
    <t>18.2.11</t>
  </si>
  <si>
    <t>18.2.12</t>
  </si>
  <si>
    <t>18.2.13</t>
  </si>
  <si>
    <t>18.2.14</t>
  </si>
  <si>
    <t>18.2.15</t>
  </si>
  <si>
    <t>18.2.16</t>
  </si>
  <si>
    <t>18.2.17</t>
  </si>
  <si>
    <t>18.2.18</t>
  </si>
  <si>
    <t>18.2.19</t>
  </si>
  <si>
    <t>18.2.20</t>
  </si>
  <si>
    <t>18.2.21</t>
  </si>
  <si>
    <t>18.2.22</t>
  </si>
  <si>
    <t>18.2.23</t>
  </si>
  <si>
    <t>18.2.24</t>
  </si>
  <si>
    <t>18.2.25</t>
  </si>
  <si>
    <t>18.2.26</t>
  </si>
  <si>
    <t>18.3</t>
  </si>
  <si>
    <t>18.3.1</t>
  </si>
  <si>
    <t>18.3.2</t>
  </si>
  <si>
    <t>18.3.3</t>
  </si>
  <si>
    <t>18.3.4</t>
  </si>
  <si>
    <t>18.3.5</t>
  </si>
  <si>
    <t>18.3.6</t>
  </si>
  <si>
    <t>18.3.7</t>
  </si>
  <si>
    <t>18.3.8</t>
  </si>
  <si>
    <t>18.3.9</t>
  </si>
  <si>
    <t>18.3.10</t>
  </si>
  <si>
    <t>18.4</t>
  </si>
  <si>
    <t>18.4.1</t>
  </si>
  <si>
    <t>18.4.2</t>
  </si>
  <si>
    <t>18.4.3</t>
  </si>
  <si>
    <t>18.4.4</t>
  </si>
  <si>
    <t>18.4.5</t>
  </si>
  <si>
    <t>18.4.6</t>
  </si>
  <si>
    <t>19.1</t>
  </si>
  <si>
    <t>19.1.1</t>
  </si>
  <si>
    <t>19.1.2</t>
  </si>
  <si>
    <t>19.1.3</t>
  </si>
  <si>
    <t>19.1.4</t>
  </si>
  <si>
    <t>19.1.5</t>
  </si>
  <si>
    <t>19.1.6</t>
  </si>
  <si>
    <t>19.1.7</t>
  </si>
  <si>
    <t>19.2</t>
  </si>
  <si>
    <t>19.2.1</t>
  </si>
  <si>
    <t>19.2.2</t>
  </si>
  <si>
    <t>19.2.3</t>
  </si>
  <si>
    <t>19.2.4</t>
  </si>
  <si>
    <t>19.2.5</t>
  </si>
  <si>
    <t>19.2.6</t>
  </si>
  <si>
    <t>19.3</t>
  </si>
  <si>
    <t>19.3.1</t>
  </si>
  <si>
    <t>19.3.2</t>
  </si>
  <si>
    <t>19.3.3</t>
  </si>
  <si>
    <t>19.3.4</t>
  </si>
  <si>
    <t>19.3.5</t>
  </si>
  <si>
    <t>19.3.6</t>
  </si>
  <si>
    <t>19.4</t>
  </si>
  <si>
    <t>19.4.1</t>
  </si>
  <si>
    <t>19.4.2</t>
  </si>
  <si>
    <t>19.4.3</t>
  </si>
  <si>
    <t>19.4.4</t>
  </si>
  <si>
    <t>19.4.5</t>
  </si>
  <si>
    <t>19.4.6</t>
  </si>
  <si>
    <t>19.4.7</t>
  </si>
  <si>
    <t>20.1</t>
  </si>
  <si>
    <t>20.2</t>
  </si>
  <si>
    <t>20.3</t>
  </si>
  <si>
    <t>20.4</t>
  </si>
  <si>
    <t>20.5</t>
  </si>
  <si>
    <t>20.6</t>
  </si>
  <si>
    <t>20.7</t>
  </si>
  <si>
    <t>20.8</t>
  </si>
  <si>
    <t>20.9</t>
  </si>
  <si>
    <t>20.10</t>
  </si>
  <si>
    <t>20.11</t>
  </si>
  <si>
    <t>20.12</t>
  </si>
  <si>
    <t>20.13</t>
  </si>
  <si>
    <t>20.14</t>
  </si>
  <si>
    <t>20.15</t>
  </si>
  <si>
    <t>20.16</t>
  </si>
  <si>
    <t>21.1</t>
  </si>
  <si>
    <t>21.2</t>
  </si>
  <si>
    <t>21.3</t>
  </si>
  <si>
    <t>21.4</t>
  </si>
  <si>
    <t>21.5</t>
  </si>
  <si>
    <t>21.6</t>
  </si>
  <si>
    <t>21.7</t>
  </si>
  <si>
    <t>21.8</t>
  </si>
  <si>
    <t>21.9</t>
  </si>
  <si>
    <t>21.10</t>
  </si>
  <si>
    <t>21.11</t>
  </si>
  <si>
    <t>21.12</t>
  </si>
  <si>
    <t>21.13</t>
  </si>
  <si>
    <t>21.14</t>
  </si>
  <si>
    <t>21.15</t>
  </si>
  <si>
    <t>21.16</t>
  </si>
  <si>
    <t>21.17</t>
  </si>
  <si>
    <t>21.18</t>
  </si>
  <si>
    <t>21.19</t>
  </si>
  <si>
    <t>21.20</t>
  </si>
  <si>
    <t>22.1</t>
  </si>
  <si>
    <t>PRAZO DE EXECUÇÃO: 10 MESES</t>
  </si>
  <si>
    <t>REGIÃO/MÊS DE REFERÊNCIA: SETOP OUT 2021/ SUDECAP OUT 2021 / SINAPI NOV 2021.</t>
  </si>
  <si>
    <t>01.ESQV.PORT.078/01</t>
  </si>
  <si>
    <t>PMLS001</t>
  </si>
  <si>
    <t>PORTA DE MADEIRA, DUAS FOLHAS, COM VERNIZ E PUXADOR, 250X280 - AUDITÓRIO</t>
  </si>
  <si>
    <t>BATENTE/ PORTAL/ ADUELA/ MARCO MACICO, E= *3* CM, L= *13* CM, *60 CM A 120* CM X *210* CM, EM PINUS/ TAUARI/ VIROLA OU EQUIVALENTE DA REGIAO (NAO INCLUI ALIZARES)</t>
  </si>
  <si>
    <t>JG</t>
  </si>
  <si>
    <t>DOBRADICA EM ACO/FERRO, 3" X 2 1/2", E= 1,2 A 1,8 MM, SEM ANEL,  CROMADO OU ZINCADO, TAMPA CHATA, COM PARAFUSOS</t>
  </si>
  <si>
    <t>PORTA DE MADEIRA-DE-LEI TIPO VENEZIANA (ANGELIM OU EQUIVALENTE REGIONAL), E = *3,5* CM</t>
  </si>
  <si>
    <t>PARAFUSO ROSCA SOBERBA ZINCADO CABECA CHATA FENDA SIMPLES 3,5 X 25 MM (1 ")</t>
  </si>
  <si>
    <t>GUARNICAO/ ALIZAR/ VISTA MACICA, E= *1* CM, L= *4,5* CM, EM CEDRINHO/ ANGELIM COMERCIAL/  EUCALIPTO/ CURUPIXA/ PEROBA/ CUMARU OU EQUIVALENTE DA REGIAO</t>
  </si>
  <si>
    <t>PREGO DE ACO POLIDO COM CABECA 15 X 15 (1 1/4 X 13)</t>
  </si>
  <si>
    <t>PREGO DE ACO POLIDO COM CABECA 19  X 36 (3 1/4  X  9)</t>
  </si>
  <si>
    <t>CARPINTEIRO DE ESQUADRIA COM ENCARGOS COMPLEMENTARES</t>
  </si>
  <si>
    <t>PEDREIRO COM ENCARGOS COMPLEMENTARES</t>
  </si>
  <si>
    <t>SERVENTE COM ENCARGOS COMPLEMENTARES</t>
  </si>
  <si>
    <t>ARGAMASSA TRAÇO 1:0,5:4,5 (EM VOLUME DE CIMENTO, CAL E AREIA MÉDIA ÚMIDA) PARA ASSENTAMENTO DE ALVENARIA, PREPARO MANUAL. AF_08/2019</t>
  </si>
  <si>
    <t>SOLVENTE DILUENTE A BASE DE AGUARRAS</t>
  </si>
  <si>
    <t>L</t>
  </si>
  <si>
    <t>VERNIZ SINTETICO BRILHANTE PARA MADEIRA, COM FILTRO SOLAR, USO INTERNO E EXTERNO (BASE SOLVENTE)</t>
  </si>
  <si>
    <t>PINTOR COM ENCARGOS COMPLEMENTARES</t>
  </si>
  <si>
    <t>PUXADOR TUBULAR RETO DUPLO, EM ALUMINIO CROMADO, COMPRIMENTO DE APROX 400 MM E DIAMETRO DE 25 MM (1")</t>
  </si>
  <si>
    <t xml:space="preserve">UN    </t>
  </si>
  <si>
    <t>PMLS002</t>
  </si>
  <si>
    <t>TELHADO VERDE, MÃO DE OBRA E MATERIAL, PROFUNDIDADE 60CM</t>
  </si>
  <si>
    <t>ED-50168</t>
  </si>
  <si>
    <t>IMPERMEABILIZAÇÃO COM MANTA ASFÁLTICA PRÉ-FABRICADA, E = 4 MM</t>
  </si>
  <si>
    <t>ED-50170</t>
  </si>
  <si>
    <t>CAMADA DE REGULARIZAÇÃO COM ARGAMASSA, TRAÇO 1:3 (CIMENTO E AREIA), ESP. 30MM, APLICAÇÃO MANUAL, PREPARO MECÂNICO</t>
  </si>
  <si>
    <t>RO-40982</t>
  </si>
  <si>
    <t>MANTA GEOTÊXTIL NÃO TECIDA, A/500, OP/60 OU SIMILAR, RESISTÊNCIA À TRAÇÃO DE 39 KN/M2 (EXECUÇÃO, INCLUINDO FORNECIMENTO, TRANSPORTE E COLOCAÇÃO)</t>
  </si>
  <si>
    <t>RO-40928</t>
  </si>
  <si>
    <t>DRENO ESPINHA DE PEIXE DE AREIA, TIPO DR.EP-01 (EXECUÇÃO INCLUINDO  ESCAVAÇÃO ,FORNECIMENTO DE TODOS OS MATERIAIS, EXCETO TRANSPORTE DOS AGREGADOS)</t>
  </si>
  <si>
    <t>RO-40988</t>
  </si>
  <si>
    <t>COLCHÃO DRENANTE DE AREIA (EXECUÇÃO,  INCLUINDO  ESPALHAMENTO E FORNECIMENTO DE TODOS OS MATERIAIS, EXCETO TRANSPORTE DOS AGREGADOS)</t>
  </si>
  <si>
    <t>ED-51097</t>
  </si>
  <si>
    <t>ATERRO COMPACTADO MANUAL, COM SOQUETE</t>
  </si>
  <si>
    <t>ED-49962</t>
  </si>
  <si>
    <t>RALO SEMI- HEMISFÉRICO TIPO ABACAXI D = 100 MM</t>
  </si>
  <si>
    <t>21.32.01</t>
  </si>
  <si>
    <t>TERRA VEGETAL</t>
  </si>
  <si>
    <t>21.32.02</t>
  </si>
  <si>
    <t>ADUBO ORGANICO</t>
  </si>
  <si>
    <t>JARDINEIRO COM ENCARGOS COMPLEMENTARES</t>
  </si>
  <si>
    <t>ENCANADOR OU BOMBEIRO HIDRÁULICO COM ENCARGOS COMPLEMENTARES</t>
  </si>
  <si>
    <t>PMLS003</t>
  </si>
  <si>
    <t>RESERVATÓRIO TUBULAR 35m3</t>
  </si>
  <si>
    <t>ED-49645</t>
  </si>
  <si>
    <t>FORMA E DESFORMA DE COMPENSADO RESINADO ESPESSURA 12MM, EXCLUSIVE ESCORAMENTO (3X)</t>
  </si>
  <si>
    <t>ED-48298</t>
  </si>
  <si>
    <t>CORTE, DOBRA E ARMAÇÃO AÇO CA 50/60</t>
  </si>
  <si>
    <t>ED-49639</t>
  </si>
  <si>
    <t>FORNECIMENTO E LANÇAMENTO DE CONCRETO ESTRUTURAL USINADO FCK &gt;= 30 MPA, BRITA 1 E MÓDULO DE ELASTICIDADE CONFORME NBR 6118</t>
  </si>
  <si>
    <t>ED-50083</t>
  </si>
  <si>
    <t>FORNECIMENTO E ASSENTAMENTO DE TUBO PVC RÍGIDO ROSCÁVEL, ÁGUA FRIA, DN 2" (60 MM), INCLUSIVE CONEXÕES</t>
  </si>
  <si>
    <t>PMLS004</t>
  </si>
  <si>
    <t>REVESTIMENTO PORCELANATO COM ACABAMENTO EM AÇO CORTEN - REF: Porcelanato Eliane Iron Rústico Retificado 59x118 cm OU SIMILAR, APLICADAS EM PAREDE</t>
  </si>
  <si>
    <t>PORCELANATO COM ACABAMENTO EM AÇO CORTEN - REF: Porcelanato Eliane Iron Rústico Retificado 59x118 cm OU SIMILAR</t>
  </si>
  <si>
    <t>ARGAMASSA COLANTE AC II</t>
  </si>
  <si>
    <t>REJUNTE CIMENTICIO, QUALQUER COR</t>
  </si>
  <si>
    <t>AZULEJISTA OU LADRILHISTA COM ENCARGOS COMPLEMENTARES</t>
  </si>
  <si>
    <t>PMLS005</t>
  </si>
  <si>
    <t>CAIXA PARA MEDIDOR POLIFÁSICO, COM VISOR PARA VIA PÚBLICA DIM. 57 X 49 X 26 CM, MED. S/ DISJ., CONFORME PADRÕES CEMIG TIPO CM-3</t>
  </si>
  <si>
    <t>ED-49265</t>
  </si>
  <si>
    <t>DISJUNTOR TRIPOLAR TERMOMAGNÉTICO 10KA, DE 125A</t>
  </si>
  <si>
    <t>PMLS006</t>
  </si>
  <si>
    <t>BARRA DE APOIO RETA, EM ALUMINIO, COMPRIMENTO 40 CM,  FIXADA NA PAREDE - FORNECIMENTO E INSTALAÇÃO. AF_01/2020</t>
  </si>
  <si>
    <t>PARAFUSO NIQUELADO 3 1/2" COM ACABAMENTO CROMADO PARA FIXAR PECA SANITARIA, INCLUI PORCA CEGA, ARRUELA E BUCHA DE NYLON TAMANHO S-8</t>
  </si>
  <si>
    <t>BARRA DE APOIO RETA, EM ALUMINIO, COMPRIMENTO 40 CM, DIAMETRO MINIMO 3 CM</t>
  </si>
  <si>
    <t>PMLS007</t>
  </si>
  <si>
    <t>CUBA DE EMBUTIR REDONDA EM LOUÇA BRANCA, DIÂMETRO 36CM OU EQUIVALENTE - FORNECIMENTO E INSTALAÇÃO. AF_01/2020</t>
  </si>
  <si>
    <t>MASSA PLASTICA PARA MARMORE/GRANITO</t>
  </si>
  <si>
    <t>CUBA DE EMBUTIR REDONDA EM LOUÇA BRANCA, DIÂMETRO 36CM OU EQUIVALENTE</t>
  </si>
  <si>
    <t>MARMORISTA/GRANITEIRO COM ENCARGOS COMPLEMENTARES</t>
  </si>
  <si>
    <t>PMLS008</t>
  </si>
  <si>
    <t>TORNEIRA DO TIPO "GOURMET", FLEXÍVEL, BICA MÓVEL,COM MOLA, DE MESA, 1/2 OU 3/4, PARA PIA DE COZINHA - FORNECIMENTO E INSTALAÇÃO. AF_01/2020</t>
  </si>
  <si>
    <t>FITA VEDA ROSCA EM ROLOS DE 18 MM X 10 M (L X C)</t>
  </si>
  <si>
    <t>TORNEIRA DO TIPO "GOURMET", FLEXÍVEL, BICA MÓVEL,COM MOLA, DE MESA, 1/2 OU 3/4, PARA PIA DE COZINHA</t>
  </si>
  <si>
    <t>COIFA INDUSTRIAL EM AÇO GALVANIZADO 300x100, TUBO GALVANIZADO 250CM E EXAUSTOR DE 25CM - MÃO DE OBRA E INSTALAÇÃO, INCLUSIVE CHAPÉU CHINÊS</t>
  </si>
  <si>
    <t>COIFA INDUSTRIAL EM AÇO GALVANIZADO</t>
  </si>
  <si>
    <t>TUBO GALVANIZADO 250MM</t>
  </si>
  <si>
    <t>CHAPÉU CHINÊS 25CM DE DIÂMETRO</t>
  </si>
  <si>
    <t>EXAUSTOR INDUSTRIAL DE 25CM, 2100M³/H</t>
  </si>
  <si>
    <t>AUXILIAR DE SERRALHEIRO COM ENCARGOS COMPLEMENTARES</t>
  </si>
  <si>
    <t>SERRALHEIRO COM ENCARGOS COMPLEMENTARES</t>
  </si>
  <si>
    <t>PMLS010</t>
  </si>
  <si>
    <t>BOX DE VIDRO 8MM TEMPERADO, 130X190CM - FORNECIMENTO E INSTALAÇÃO</t>
  </si>
  <si>
    <t>SELANTE ELÁSTICO MONOCOMPONENTE A BASE DE POLIURETANO (PU)</t>
  </si>
  <si>
    <t>310ML</t>
  </si>
  <si>
    <t>PISO EMBORRACHADO 50cm x 50cm x 15mm,COLORIDO</t>
  </si>
  <si>
    <t xml:space="preserve">PLACA / CHAPA DE GESSO ACARTONADO, RESISTENTE A UMIDADE (RU), COR VERDE, E = 12,5 MM, 1200 X 1800 MM (L X C)                                                                                                                                                                                                                                                                                                                                                                                              </t>
  </si>
  <si>
    <t>PERFIL CANALETA, FORMATO C, EM ACO ZINCADO, PARA ESTRUTURA FORRO DRYWALL, E = 0,5 MM, *46 X 18* (L X H), COMPRIMENTO 3 M</t>
  </si>
  <si>
    <t>PENDURAL OU PRESILHA REGULADORA, EM ACO GALVANIZADO, COM CORPO, MOLA E REBITE, PARA PERFIL TIPO CANALETA DE ESTRUTURA EM FORROS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</si>
  <si>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</si>
  <si>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</si>
  <si>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</si>
  <si>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ZINCADO, AUTOBROCANTE, FLANGEADO, 4,2 MM X 19 MM</t>
  </si>
  <si>
    <t>CENTO</t>
  </si>
  <si>
    <t>ARAME GALVANIZADO 6 BWG, D = 5,16 MM (0,157 KG/M), OU 8 BWG, D = 4,19 MM (0,101 KG/M), OU 10 BWG, D = 3,40 MM (0,0713 KG/M)</t>
  </si>
  <si>
    <t>MONTADOR DE ESTRUTURA METÁLICA COM ENCARGOS COMPLEMENTARES</t>
  </si>
  <si>
    <t>PMLS014</t>
  </si>
  <si>
    <t>CONJUNTO ARRUELAS DE VEDACAO 5/16" PARA TELHA FIBROCIMENTO (UMA ARRUELA METALICA E UMA ARRUELA PVC - CONICAS)</t>
  </si>
  <si>
    <t>CJ</t>
  </si>
  <si>
    <t>PARAFUSO ZINCADO ROSCA SOBERBA, CABECA SEXTAVADA, 5/16 " X 250 MM, PARA FIXACAO DE TELHA EM MADEIRA</t>
  </si>
  <si>
    <t>CHAPA DE POLICARBONATO 4MM, CRISTAL, COMPATCO</t>
  </si>
  <si>
    <t>TELHADISTA COM ENCARGOS COMPLEMENTARES</t>
  </si>
  <si>
    <t>GUINCHO ELÉTRICO DE COLUNA, CAPACIDADE 400 KG, COM MOTO FREIO, MOTOR TRIFÁSICO DE 1,25 CV - CHP DIURNO. AF_03/2016</t>
  </si>
  <si>
    <t>CHP</t>
  </si>
  <si>
    <t>GUINCHO ELÉTRICO DE COLUNA, CAPACIDADE 400 KG, COM MOTO FREIO, MOTOR TRIFÁSICO DE 1,25 CV - CHI DIURNO. AF_03/2016</t>
  </si>
  <si>
    <t>CHI</t>
  </si>
  <si>
    <t xml:space="preserve">COBERTURA COM PLACA DE POLICARBONATO COMPACTO, CORES VARIADAS, ESP 4MM, INCLUSO IÇAMENTO. </t>
  </si>
  <si>
    <t>CHAPA DE POLICARBONATO 4MM, VERDE, COMPATCO</t>
  </si>
  <si>
    <t>CHAPA DE POLICARBONATO 4MM, AZUL, COMPATCO</t>
  </si>
  <si>
    <t>FORNECIMENTO E INSTALAÇÃO DE RESERVATÓRIO DO TIPO TUBULAR, 35M³, INCLUINDO FORNECIMENTO, TRANSPORTE, ESCADA, GUARDA CORPO E FUNDAÇÃO</t>
  </si>
  <si>
    <t>PORTA DE MADEIRA TIPO VENEZIANA (EUCALIPTO OU EQUIVALENTE REGIONAL), E = *3,5* CM</t>
  </si>
  <si>
    <t>PMLS016</t>
  </si>
  <si>
    <t>PORTA DE MADEIRA, CORRER, COM VERNIZ E PUXADOR, 80X210</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</si>
  <si>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</si>
  <si>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</si>
  <si>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</si>
  <si>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</si>
  <si>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ED-50732</t>
  </si>
  <si>
    <t>EMBOÇO COM ARGAMASSA, TRAÇO 1:6 (CIMENTO E AREIA), ESP. 20MM, APLICAÇÃO MANUAL, PREPARO MECÂNIC</t>
  </si>
  <si>
    <t>PMLS017</t>
  </si>
  <si>
    <t>BARRAMENTO DE MADEIRA IPÊ PARA SALA DE AULA, L=10CM</t>
  </si>
  <si>
    <t>BUCHA DE NYLON SEM ABA S6, COM PARAFUSO DE 4,20 X 40 MM EM ACO ZINCADO COM ROSCA SOBERBA, CABECA CHATA E FENDA PHILLIPS</t>
  </si>
  <si>
    <t>SARRAFO APARELHADO *2 X 10* CM, EM MACARANDUBA, ANGELIM OU EQUIVALENTE DA REGIAO</t>
  </si>
  <si>
    <t>CHUVEIRO ELÉTRICO COMUM CORPO PLÁSTICO, TIPO DUCHA  FORNECIMENTO E INSTALAÇÃO. AF_01/2020</t>
  </si>
  <si>
    <t>KIT PARA PORTA DE CORRER DE MADEIRA/ALUMÍNIO</t>
  </si>
  <si>
    <t>PMLS018</t>
  </si>
  <si>
    <t>FORNECIMENTO E ASSENTAMENTO DE PORTA EM ALUMÍNIO, TIPO VENEZIANA, DE ABRIR, ACABAMENTO ANODIZADO NATURAL, INCLUSIVE FECHADURA E MARC</t>
  </si>
  <si>
    <t>PORTA 90X210, CORRER, EM ALUMÍNIO, ACABAMENTO ANODIZADO NATURAL, INCLUSIVE FECHADURA</t>
  </si>
  <si>
    <t>FECHO / FECHADURA COM PUXADOR CONCHA, COM TRANCA TIPO TRAVA, PARA JANELA / PORTA DE CORRER (INCLUI TESTA, FECHADURA, PUXADOR) - COMPLET</t>
  </si>
  <si>
    <t>PINTURA ACRÍLICA SUPER LAVÁVEL, COR CONFORME PROJETO</t>
  </si>
  <si>
    <t>TEXTURA ACRÍLICA, APLICAÇÃO MANUAL EM PAREDE, UMA DEMÃO. AF_09/2016</t>
  </si>
  <si>
    <t>EMPRESA</t>
  </si>
  <si>
    <t>VALOR UNITÁRIO</t>
  </si>
  <si>
    <t>CONSPLATON</t>
  </si>
  <si>
    <t>AD Brasil</t>
  </si>
  <si>
    <t>MMP Adesivos</t>
  </si>
  <si>
    <t>m2</t>
  </si>
  <si>
    <t>MEDIANA</t>
  </si>
  <si>
    <t>ITEM 1</t>
  </si>
  <si>
    <t>JÁ RESERVATÓRIOS</t>
  </si>
  <si>
    <t>35 M3</t>
  </si>
  <si>
    <t>FORMATO</t>
  </si>
  <si>
    <t>ITEM 2</t>
  </si>
  <si>
    <t>ITEM 3</t>
  </si>
  <si>
    <t>PLT SHOP</t>
  </si>
  <si>
    <t>AMERICANAS</t>
  </si>
  <si>
    <t>MERCADO LIVRE</t>
  </si>
  <si>
    <t>CASA DO POLI 2000x6000MM</t>
  </si>
  <si>
    <t>RM POLICARBONATOS &amp; ACESSÓRIOS 2050x6000MM</t>
  </si>
  <si>
    <t xml:space="preserve">DWGA SOLUÇÕES PLÁSTICAS 1000X2000MM  </t>
  </si>
  <si>
    <t>MÊS 09</t>
  </si>
  <si>
    <t>MÊS 10</t>
  </si>
  <si>
    <t>FORNECIMENTO DE CONCRETO ESTRUTURAL, USINADO, COM FCK 25 MPA, INCLUSIVE LANÇAMENTO, ADENSAMENTO E ACABAMENTO</t>
  </si>
  <si>
    <t>CAIXA SIFONADA DE PVC PARA ESGOTO SANITÁRIO (DIÂMETRO DA CAIXA: 150,00MM / ALTURA: 185,00MM / DIÂMETRO DE SAÍDA: 75,00MM / DIÂMETRO DE ENTRADA: 40,00MM / FORMATO DA GRELHA: QUADRADO TIPO CROMADAS / NÚMERO DE ENTRADAS: 5</t>
  </si>
  <si>
    <t>ESCOLA MESSIAS PINTO ALVES - REFORMA E AMPLIAÇÃO</t>
  </si>
  <si>
    <t>CHAPA DE POLICARBONATO 4MM, CRISTAL, COMPACTO</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</si>
</sst>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
    <numFmt numFmtId="165" formatCode="_(&quot;R$ &quot;* #,##0.00_);_(&quot;R$ &quot;* \(#,##0.00\);_(&quot;R$ &quot;* \-??_);_(@_)"/>
    <numFmt numFmtId="166" formatCode="_-&quot;R$ &quot;* #,##0.00_-;&quot;-R$ &quot;* #,##0.00_-;_-&quot;R$ &quot;* \-??_-;_-@_-"/>
    <numFmt numFmtId="167" formatCode="_-* #,##0.00_-;\-* #,##0.00_-;_-* \-??_-;_-@_-"/>
    <numFmt numFmtId="168" formatCode="_(* #,##0.00_);_(* \(#,##0.00\);_(* \-??_);_(@_)"/>
    <numFmt numFmtId="169" formatCode="_(* #,##0.00_);_(* \(#,##0.00\);_(* &quot;-&quot;??_);_(@_)"/>
    <numFmt numFmtId="170" formatCode="_(&quot;R$ &quot;* #,##0.00_);_(&quot;R$ &quot;* \(#,##0.00\);_(&quot;R$ &quot;* &quot;-&quot;??_);_(@_)"/>
    <numFmt numFmtId="171" formatCode="_(&quot;R$&quot;* #,##0.00_);_(&quot;R$&quot;* \(#,##0.00\);_(&quot;R$&quot;* &quot;-&quot;??_);_(@_)"/>
    <numFmt numFmtId="172" formatCode="#,##0.00&quot; &quot;;&quot; (&quot;#,##0.00&quot;)&quot;;&quot; -&quot;#&quot; &quot;;@&quot; &quot;"/>
    <numFmt numFmtId="173" formatCode="#,##0.00&quot; &quot;;&quot;-&quot;#,##0.00&quot; &quot;;&quot; -&quot;#&quot; &quot;;@&quot; &quot;"/>
    <numFmt numFmtId="174" formatCode="[$R$-416]&quot; &quot;#,##0.00;[Red]&quot;-&quot;[$R$-416]&quot; &quot;#,##0.00"/>
    <numFmt numFmtId="175" formatCode="_(&quot;$&quot;* #,##0.00_);_(&quot;$&quot;* \(#,##0.00\);_(&quot;$&quot;* &quot;-&quot;??_);_(@_)"/>
    <numFmt numFmtId="176" formatCode="_-[$R$-416]* #,##0.00_-;\-[$R$-416]* #,##0.00_-;_-[$R$-416]* &quot;-&quot;??_-;_-@_-"/>
  </numFmts>
  <fonts count="110">
    <font>
      <sz val="8"/>
      <name val="Calibri"/>
      <family val="2"/>
    </font>
    <font>
      <sz val="11"/>
      <color theme="1"/>
      <name val="Calibri"/>
      <family val="2"/>
      <scheme val="minor"/>
    </font>
    <font>
      <sz val="11"/>
      <color theme="1"/>
      <name val="Calibri"/>
      <family val="2"/>
      <scheme val="minor"/>
    </font>
    <font>
      <sz val="11"/>
      <color theme="1"/>
      <name val="Calibri"/>
      <family val="2"/>
      <scheme val="minor"/>
    </font>
    <font>
      <sz val="8"/>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b/>
      <sz val="10"/>
      <color indexed="8"/>
      <name val="Calibri"/>
      <family val="2"/>
    </font>
    <font>
      <b/>
      <sz val="10"/>
      <name val="Calibri"/>
      <family val="2"/>
    </font>
    <font>
      <b/>
      <sz val="10"/>
      <name val="Arial"/>
      <family val="2"/>
    </font>
    <font>
      <b/>
      <sz val="12"/>
      <color indexed="8"/>
      <name val="Calibri"/>
      <family val="2"/>
    </font>
    <font>
      <b/>
      <sz val="18"/>
      <color indexed="9"/>
      <name val="Arial"/>
      <family val="2"/>
    </font>
    <font>
      <sz val="9"/>
      <color indexed="8"/>
      <name val="Arial"/>
      <family val="2"/>
    </font>
    <font>
      <b/>
      <sz val="9"/>
      <name val="Arial"/>
      <family val="2"/>
    </font>
    <font>
      <sz val="9"/>
      <name val="Arial"/>
      <family val="2"/>
    </font>
    <font>
      <b/>
      <sz val="14"/>
      <name val="Arial"/>
      <family val="2"/>
    </font>
    <font>
      <b/>
      <sz val="9"/>
      <color indexed="9"/>
      <name val="Arial"/>
      <family val="2"/>
    </font>
    <font>
      <sz val="10"/>
      <color indexed="9"/>
      <name val="Arial"/>
      <family val="2"/>
    </font>
    <font>
      <sz val="10"/>
      <name val="Arial"/>
      <family val="2"/>
      <charset val="1"/>
    </font>
    <font>
      <sz val="11"/>
      <color rgb="FF000000"/>
      <name val="Calibri"/>
      <family val="2"/>
      <charset val="1"/>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
      <color indexed="16"/>
      <name val="Courier"/>
      <family val="3"/>
    </font>
    <font>
      <sz val="1"/>
      <color indexed="18"/>
      <name val="Courier"/>
      <family val="3"/>
    </font>
    <font>
      <b/>
      <sz val="1"/>
      <color indexed="16"/>
      <name val="Courier"/>
      <family val="3"/>
    </font>
    <font>
      <b/>
      <sz val="18"/>
      <color indexed="62"/>
      <name val="Cambria"/>
      <family val="2"/>
    </font>
    <font>
      <sz val="10"/>
      <color rgb="FF000000"/>
      <name val="Arial1"/>
    </font>
    <font>
      <sz val="11"/>
      <color rgb="FF000000"/>
      <name val="Calibri"/>
      <family val="2"/>
    </font>
    <font>
      <b/>
      <i/>
      <sz val="16"/>
      <color rgb="FF000000"/>
      <name val="Arial"/>
      <family val="2"/>
    </font>
    <font>
      <b/>
      <i/>
      <u/>
      <sz val="11"/>
      <color rgb="FF000000"/>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sz val="10"/>
      <name val="Arial"/>
      <family val="2"/>
    </font>
    <font>
      <sz val="8"/>
      <name val="Arial"/>
      <family val="2"/>
    </font>
    <font>
      <b/>
      <sz val="10"/>
      <color indexed="9"/>
      <name val="Arial"/>
      <family val="2"/>
    </font>
    <font>
      <b/>
      <sz val="15"/>
      <color indexed="62"/>
      <name val="Calibri"/>
      <family val="2"/>
    </font>
    <font>
      <sz val="10"/>
      <color indexed="37"/>
      <name val="Arial"/>
      <family val="2"/>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color indexed="63"/>
      <name val="Arial"/>
      <family val="2"/>
    </font>
    <font>
      <b/>
      <sz val="18"/>
      <color indexed="56"/>
      <name val="Calibri Light"/>
      <family val="2"/>
    </font>
    <font>
      <sz val="11"/>
      <color indexed="19"/>
      <name val="Calibri"/>
      <family val="2"/>
    </font>
    <font>
      <u/>
      <sz val="11"/>
      <color indexed="30"/>
      <name val="Calibri"/>
      <family val="2"/>
    </font>
    <font>
      <b/>
      <sz val="18"/>
      <color indexed="54"/>
      <name val="Calibri Light"/>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b/>
      <sz val="8"/>
      <name val="Calibri"/>
      <family val="2"/>
    </font>
    <font>
      <sz val="10"/>
      <color indexed="9"/>
      <name val="Calibri"/>
      <family val="2"/>
    </font>
    <font>
      <sz val="10"/>
      <color indexed="30"/>
      <name val="Calibri"/>
      <family val="2"/>
    </font>
    <font>
      <b/>
      <sz val="12"/>
      <name val="Calibri"/>
      <family val="2"/>
    </font>
    <font>
      <b/>
      <sz val="8"/>
      <color indexed="8"/>
      <name val="Courier New"/>
      <family val="3"/>
    </font>
    <font>
      <sz val="8"/>
      <color indexed="8"/>
      <name val="Courier New"/>
      <family val="3"/>
    </font>
    <font>
      <b/>
      <sz val="8"/>
      <color indexed="8"/>
      <name val="Courier New"/>
      <family val="3"/>
      <charset val="1"/>
    </font>
    <font>
      <sz val="8"/>
      <color indexed="8"/>
      <name val="Courier New"/>
      <family val="3"/>
      <charset val="1"/>
    </font>
    <font>
      <sz val="10"/>
      <name val="Arial"/>
    </font>
    <font>
      <sz val="10"/>
      <color theme="1"/>
      <name val="Calibri"/>
      <family val="2"/>
      <scheme val="minor"/>
    </font>
    <font>
      <sz val="10"/>
      <color rgb="FF000000"/>
      <name val="Arial"/>
      <family val="2"/>
    </font>
    <font>
      <sz val="10"/>
      <color rgb="FF3F3F3F"/>
      <name val="Calibri"/>
      <family val="2"/>
      <scheme val="minor"/>
    </font>
    <font>
      <sz val="10"/>
      <color rgb="FFFF0000"/>
      <name val="Calibri"/>
      <family val="2"/>
      <scheme val="minor"/>
    </font>
    <font>
      <sz val="10"/>
      <color rgb="FF7F7F7F"/>
      <name val="Calibri"/>
      <family val="2"/>
      <scheme val="minor"/>
    </font>
    <font>
      <sz val="10"/>
      <name val="Calibri"/>
      <family val="2"/>
      <scheme val="minor"/>
    </font>
    <font>
      <sz val="10"/>
      <color theme="0" tint="-0.34998626667073579"/>
      <name val="Arial"/>
      <family val="2"/>
    </font>
    <font>
      <sz val="8"/>
      <color theme="0" tint="-0.34998626667073579"/>
      <name val="Calibri"/>
      <family val="2"/>
    </font>
  </fonts>
  <fills count="101">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56"/>
        <bgColor indexed="6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54"/>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51"/>
        <bgColor indexed="13"/>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10"/>
        <bgColor indexed="37"/>
      </patternFill>
    </fill>
    <fill>
      <patternFill patternType="solid">
        <fgColor indexed="24"/>
        <bgColor indexed="47"/>
      </patternFill>
    </fill>
    <fill>
      <patternFill patternType="solid">
        <fgColor indexed="37"/>
        <bgColor indexed="10"/>
      </patternFill>
    </fill>
    <fill>
      <patternFill patternType="solid">
        <fgColor indexed="41"/>
        <bgColor indexed="42"/>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0"/>
        <bgColor indexed="64"/>
      </patternFill>
    </fill>
    <fill>
      <patternFill patternType="solid">
        <fgColor theme="0" tint="-0.14999847407452621"/>
        <bgColor indexed="64"/>
      </patternFill>
    </fill>
    <fill>
      <patternFill patternType="solid">
        <fgColor indexed="22"/>
        <bgColor indexed="22"/>
      </patternFill>
    </fill>
    <fill>
      <patternFill patternType="solid">
        <fgColor theme="0" tint="-0.249977111117893"/>
        <bgColor indexed="26"/>
      </patternFill>
    </fill>
    <fill>
      <patternFill patternType="solid">
        <fgColor theme="0" tint="-0.249977111117893"/>
        <bgColor indexed="64"/>
      </patternFill>
    </fill>
  </fills>
  <borders count="125">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thin">
        <color indexed="8"/>
      </top>
      <bottom/>
      <diagonal/>
    </border>
    <border>
      <left/>
      <right/>
      <top style="thin">
        <color indexed="8"/>
      </top>
      <bottom/>
      <diagonal/>
    </border>
    <border>
      <left style="medium">
        <color indexed="8"/>
      </left>
      <right/>
      <top/>
      <bottom/>
      <diagonal/>
    </border>
    <border>
      <left/>
      <right style="medium">
        <color indexed="8"/>
      </right>
      <top/>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top/>
      <bottom style="thin">
        <color indexed="8"/>
      </bottom>
      <diagonal/>
    </border>
    <border>
      <left style="medium">
        <color indexed="8"/>
      </left>
      <right style="medium">
        <color indexed="8"/>
      </right>
      <top/>
      <bottom style="medium">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style="thin">
        <color indexed="64"/>
      </left>
      <right style="thin">
        <color indexed="64"/>
      </right>
      <top/>
      <bottom style="thin">
        <color indexed="64"/>
      </bottom>
      <diagonal/>
    </border>
    <border>
      <left style="medium">
        <color indexed="8"/>
      </left>
      <right style="thin">
        <color indexed="8"/>
      </right>
      <top/>
      <bottom/>
      <diagonal/>
    </border>
    <border>
      <left/>
      <right/>
      <top/>
      <bottom style="medium">
        <color indexed="8"/>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style="thin">
        <color indexed="8"/>
      </top>
      <bottom style="thin">
        <color indexed="8"/>
      </bottom>
      <diagonal/>
    </border>
    <border>
      <left style="medium">
        <color indexed="8"/>
      </left>
      <right style="medium">
        <color indexed="64"/>
      </right>
      <top style="thin">
        <color indexed="8"/>
      </top>
      <bottom style="thin">
        <color indexed="8"/>
      </bottom>
      <diagonal/>
    </border>
    <border>
      <left style="medium">
        <color indexed="64"/>
      </left>
      <right style="thin">
        <color indexed="8"/>
      </right>
      <top/>
      <bottom/>
      <diagonal/>
    </border>
    <border>
      <left style="medium">
        <color indexed="8"/>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8"/>
      </right>
      <top style="thin">
        <color indexed="8"/>
      </top>
      <bottom/>
      <diagonal/>
    </border>
    <border>
      <left style="thin">
        <color indexed="8"/>
      </left>
      <right style="thin">
        <color indexed="8"/>
      </right>
      <top style="thin">
        <color indexed="8"/>
      </top>
      <bottom style="thin">
        <color indexed="64"/>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8"/>
      </top>
      <bottom style="medium">
        <color indexed="8"/>
      </bottom>
      <diagonal/>
    </border>
    <border>
      <left/>
      <right style="medium">
        <color indexed="64"/>
      </right>
      <top/>
      <bottom style="medium">
        <color indexed="8"/>
      </bottom>
      <diagonal/>
    </border>
    <border>
      <left style="medium">
        <color indexed="64"/>
      </left>
      <right/>
      <top style="medium">
        <color indexed="8"/>
      </top>
      <bottom/>
      <diagonal/>
    </border>
    <border>
      <left/>
      <right style="medium">
        <color indexed="64"/>
      </right>
      <top style="medium">
        <color indexed="8"/>
      </top>
      <bottom/>
      <diagonal/>
    </border>
    <border>
      <left/>
      <right style="medium">
        <color indexed="64"/>
      </right>
      <top/>
      <bottom/>
      <diagonal/>
    </border>
    <border>
      <left style="medium">
        <color indexed="64"/>
      </left>
      <right/>
      <top/>
      <bottom/>
      <diagonal/>
    </border>
    <border>
      <left style="thin">
        <color indexed="8"/>
      </left>
      <right style="medium">
        <color indexed="64"/>
      </right>
      <top style="thin">
        <color indexed="8"/>
      </top>
      <bottom style="thin">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style="thin">
        <color indexed="64"/>
      </top>
      <bottom style="thin">
        <color indexed="64"/>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medium">
        <color indexed="64"/>
      </right>
      <top style="medium">
        <color indexed="8"/>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style="medium">
        <color indexed="64"/>
      </left>
      <right style="thin">
        <color indexed="8"/>
      </right>
      <top/>
      <bottom style="thin">
        <color indexed="8"/>
      </bottom>
      <diagonal/>
    </border>
    <border>
      <left style="thin">
        <color indexed="8"/>
      </left>
      <right style="medium">
        <color indexed="8"/>
      </right>
      <top/>
      <bottom style="thin">
        <color indexed="8"/>
      </bottom>
      <diagonal/>
    </border>
    <border>
      <left style="thin">
        <color indexed="8"/>
      </left>
      <right style="medium">
        <color indexed="64"/>
      </right>
      <top/>
      <bottom style="thin">
        <color indexed="8"/>
      </bottom>
      <diagonal/>
    </border>
  </borders>
  <cellStyleXfs count="43375">
    <xf numFmtId="0" fontId="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74"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71"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45"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46" fillId="0" borderId="0" applyBorder="0" applyProtection="0"/>
    <xf numFmtId="167" fontId="19" fillId="0" borderId="0" applyFill="0" applyBorder="0" applyAlignment="0" applyProtection="0"/>
    <xf numFmtId="0" fontId="19" fillId="0" borderId="0" applyNumberFormat="0" applyFont="0" applyFill="0" applyBorder="0" applyAlignment="0" applyProtection="0"/>
    <xf numFmtId="167" fontId="46" fillId="0" borderId="0" applyBorder="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46" fillId="0" borderId="0" applyBorder="0" applyProtection="0"/>
    <xf numFmtId="167" fontId="19" fillId="0" borderId="0" applyFill="0" applyBorder="0" applyAlignment="0" applyProtection="0"/>
    <xf numFmtId="167" fontId="46" fillId="0" borderId="0" applyBorder="0" applyProtection="0"/>
    <xf numFmtId="167" fontId="46" fillId="0" borderId="0" applyBorder="0" applyProtection="0"/>
    <xf numFmtId="167" fontId="46" fillId="0" borderId="0" applyBorder="0" applyProtection="0"/>
    <xf numFmtId="167" fontId="19" fillId="0" borderId="0" applyFill="0" applyBorder="0" applyAlignment="0" applyProtection="0"/>
    <xf numFmtId="167" fontId="46" fillId="0" borderId="0" applyBorder="0" applyProtection="0"/>
    <xf numFmtId="43" fontId="5"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46" fillId="0" borderId="0" applyBorder="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46" fillId="0" borderId="0" applyBorder="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46" fillId="0" borderId="0" applyBorder="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46" fillId="0" borderId="0" applyBorder="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7" fillId="0" borderId="7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7" fillId="0" borderId="70" applyNumberFormat="0" applyFill="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7" fillId="0" borderId="7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28" fillId="0" borderId="70" applyNumberFormat="0" applyFill="0" applyAlignment="0" applyProtection="0"/>
    <xf numFmtId="0" fontId="28" fillId="0" borderId="7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10"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1"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7"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2" fillId="0" borderId="0" applyNumberForma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0" applyNumberForma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69"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69" applyNumberFormat="0" applyFill="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9" fillId="0" borderId="69"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91" fillId="0" borderId="73" applyNumberFormat="0" applyFill="0" applyAlignment="0" applyProtection="0"/>
    <xf numFmtId="0" fontId="91" fillId="0" borderId="73"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8" fillId="0" borderId="62"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8" fillId="0" borderId="62"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8" fillId="0" borderId="62"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90" fillId="0" borderId="72" applyNumberFormat="0" applyFill="0" applyAlignment="0" applyProtection="0"/>
    <xf numFmtId="0" fontId="90" fillId="0" borderId="72"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7"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7" fillId="0" borderId="68" applyNumberFormat="0" applyFill="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7"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89" fillId="0" borderId="68" applyNumberFormat="0" applyFill="0" applyAlignment="0" applyProtection="0"/>
    <xf numFmtId="0" fontId="89"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3" fillId="0" borderId="68"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72" fontId="63" fillId="0" borderId="0" applyBorder="0" applyProtection="0"/>
    <xf numFmtId="0" fontId="19" fillId="0" borderId="0" applyNumberFormat="0" applyFont="0" applyFill="0" applyBorder="0" applyAlignment="0" applyProtection="0"/>
    <xf numFmtId="172" fontId="63" fillId="0" borderId="0" applyBorder="0" applyProtection="0"/>
    <xf numFmtId="0" fontId="19" fillId="0" borderId="0" applyNumberFormat="0" applyFont="0" applyFill="0" applyBorder="0" applyAlignment="0" applyProtection="0"/>
    <xf numFmtId="172" fontId="63" fillId="0" borderId="0" applyBorder="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82"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5" fillId="0" borderId="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8"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9" fontId="19"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167" fontId="19" fillId="0" borderId="0" applyFill="0" applyBorder="0" applyAlignment="0" applyProtection="0"/>
    <xf numFmtId="167"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60"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2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1" fillId="58" borderId="64"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1" fillId="58" borderId="64" applyNumberFormat="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1" fillId="58" borderId="64"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23" fillId="94" borderId="9" applyNumberFormat="0" applyAlignment="0" applyProtection="0"/>
    <xf numFmtId="0" fontId="23" fillId="9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66" fillId="0" borderId="0" applyBorder="0" applyProtection="0"/>
    <xf numFmtId="0" fontId="66" fillId="0" borderId="0" applyNumberFormat="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quotePrefix="1" applyFont="0" applyFill="0" applyBorder="0" applyAlignmen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9" fontId="19" fillId="0" borderId="0" applyFill="0" applyBorder="0" applyAlignment="0" applyProtection="0"/>
    <xf numFmtId="9"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64"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3" fillId="20" borderId="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84" fillId="23"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23" borderId="71" applyNumberFormat="0" applyAlignment="0" applyProtection="0"/>
    <xf numFmtId="0" fontId="19" fillId="23" borderId="71"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59" borderId="8"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23" borderId="8"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33" borderId="67" applyNumberFormat="0" applyFont="0" applyAlignment="0" applyProtection="0"/>
    <xf numFmtId="0" fontId="19"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19" fillId="0" borderId="0"/>
    <xf numFmtId="0" fontId="3" fillId="0" borderId="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19" fillId="0" borderId="0"/>
    <xf numFmtId="0" fontId="3" fillId="0" borderId="0"/>
    <xf numFmtId="0" fontId="19"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19"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3" fillId="0" borderId="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19" fillId="0" borderId="0" applyNumberFormat="0" applyFont="0" applyFill="0" applyBorder="0" applyAlignment="0" applyProtection="0"/>
    <xf numFmtId="0" fontId="19" fillId="0" borderId="0"/>
    <xf numFmtId="0" fontId="45" fillId="0" borderId="0"/>
    <xf numFmtId="0" fontId="19" fillId="0" borderId="0" applyNumberFormat="0" applyFont="0" applyFill="0" applyBorder="0" applyAlignment="0" applyProtection="0"/>
    <xf numFmtId="0" fontId="19" fillId="0" borderId="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5" fillId="0" borderId="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45"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19" fillId="0" borderId="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19" fillId="0" borderId="0" applyNumberFormat="0" applyFont="0" applyFill="0" applyBorder="0" applyAlignment="0" applyProtection="0"/>
    <xf numFmtId="0" fontId="19" fillId="0" borderId="0"/>
    <xf numFmtId="0" fontId="45" fillId="0" borderId="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xf numFmtId="0" fontId="19" fillId="0" borderId="0"/>
    <xf numFmtId="0" fontId="19"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xf numFmtId="0" fontId="19" fillId="0" borderId="0" applyNumberFormat="0" applyFont="0" applyFill="0" applyBorder="0" applyAlignment="0" applyProtection="0"/>
    <xf numFmtId="0" fontId="45" fillId="0" borderId="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45"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5"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19"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45" fillId="0" borderId="0"/>
    <xf numFmtId="0" fontId="45" fillId="0" borderId="0"/>
    <xf numFmtId="0" fontId="45"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45" fillId="0" borderId="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xf numFmtId="0" fontId="70" fillId="0" borderId="0"/>
    <xf numFmtId="0" fontId="19"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45" fillId="0" borderId="0"/>
    <xf numFmtId="0" fontId="19"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3" fillId="0" borderId="0"/>
    <xf numFmtId="176"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19" fillId="0" borderId="0"/>
    <xf numFmtId="0" fontId="3" fillId="0" borderId="0"/>
    <xf numFmtId="0" fontId="45"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3" fillId="0" borderId="0"/>
    <xf numFmtId="0" fontId="3" fillId="0" borderId="0"/>
    <xf numFmtId="0" fontId="45" fillId="0" borderId="0"/>
    <xf numFmtId="0" fontId="3" fillId="0" borderId="0"/>
    <xf numFmtId="0" fontId="45" fillId="0" borderId="0"/>
    <xf numFmtId="0" fontId="19" fillId="0" borderId="0"/>
    <xf numFmtId="0" fontId="45" fillId="0" borderId="0"/>
    <xf numFmtId="0" fontId="19" fillId="0" borderId="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applyNumberFormat="0" applyFont="0" applyFill="0" applyBorder="0" applyAlignment="0" applyProtection="0"/>
    <xf numFmtId="0" fontId="45" fillId="0" borderId="0"/>
    <xf numFmtId="0" fontId="19" fillId="0" borderId="0"/>
    <xf numFmtId="0" fontId="19" fillId="0" borderId="0"/>
    <xf numFmtId="0" fontId="4"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7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6"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83" fillId="2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6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0"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3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44"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44" fontId="19" fillId="0" borderId="0" quotePrefix="1" applyFont="0" applyFill="0" applyBorder="0" applyAlignment="0">
      <protection locked="0"/>
    </xf>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44"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44" fontId="19" fillId="0" borderId="0" quotePrefix="1" applyFont="0" applyFill="0" applyBorder="0" applyAlignmen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5"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44"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170" fontId="19" fillId="0" borderId="0" applyFont="0" applyFill="0" applyBorder="0" applyAlignment="0" applyProtection="0"/>
    <xf numFmtId="166" fontId="46" fillId="0" borderId="0" applyBorder="0">
      <protection locked="0"/>
    </xf>
    <xf numFmtId="0" fontId="19" fillId="0" borderId="0" applyNumberFormat="0" applyFont="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44" fontId="19" fillId="0" borderId="0" quotePrefix="1" applyFont="0" applyFill="0" applyBorder="0" applyAlignment="0">
      <protection locked="0"/>
    </xf>
    <xf numFmtId="170" fontId="19" fillId="0" borderId="0" applyFont="0" applyFill="0" applyBorder="0" applyAlignment="0" applyProtection="0"/>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44" fontId="19" fillId="0" borderId="0" quotePrefix="1" applyFont="0" applyFill="0" applyBorder="0" applyAlignment="0">
      <protection locked="0"/>
    </xf>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6" fontId="46" fillId="0" borderId="0" applyBorder="0">
      <protection locked="0"/>
    </xf>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5"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44" fontId="5" fillId="0" borderId="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6"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1" fontId="19" fillId="0" borderId="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0" fontId="19" fillId="0" borderId="0" applyNumberFormat="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44" fontId="19" fillId="0" borderId="0" quotePrefix="1" applyFont="0" applyFill="0" applyBorder="0" applyAlignment="0">
      <protection locked="0"/>
    </xf>
    <xf numFmtId="166" fontId="46" fillId="0" borderId="0" applyBorder="0">
      <protection locked="0"/>
    </xf>
    <xf numFmtId="165" fontId="19" fillId="0" borderId="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170" fontId="19" fillId="0" borderId="0" applyFont="0" applyFill="0" applyBorder="0" applyAlignment="0" applyProtection="0"/>
    <xf numFmtId="166" fontId="46" fillId="0" borderId="0" applyBorder="0">
      <protection locked="0"/>
    </xf>
    <xf numFmtId="0" fontId="19" fillId="0" borderId="0" applyNumberFormat="0" applyFont="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44" fontId="19" fillId="0" borderId="0" quotePrefix="1" applyFont="0" applyFill="0" applyBorder="0" applyAlignment="0">
      <protection locked="0"/>
    </xf>
    <xf numFmtId="166" fontId="46" fillId="0" borderId="0" applyBorder="0">
      <protection locked="0"/>
    </xf>
    <xf numFmtId="0" fontId="19" fillId="0" borderId="0" applyNumberFormat="0" applyFont="0" applyFill="0" applyBorder="0" applyAlignment="0" applyProtection="0"/>
    <xf numFmtId="170" fontId="19" fillId="0" borderId="0" applyFont="0" applyFill="0" applyBorder="0" applyAlignment="0" applyProtection="0"/>
    <xf numFmtId="166" fontId="46" fillId="0" borderId="0" applyBorder="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4" fontId="19" fillId="0" borderId="0" quotePrefix="1" applyFont="0" applyFill="0" applyBorder="0" applyAlignmen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4"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4" fontId="19"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79"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2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7"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6" fontId="81" fillId="0" borderId="0" applyNumberFormat="0" applyFill="0" applyBorder="0" applyAlignment="0" applyProtection="0">
      <alignment vertical="top"/>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5" fillId="0" borderId="0" applyNumberFormat="0" applyBorder="0" applyProtection="0">
      <alignment horizontal="center" textRotation="90"/>
    </xf>
    <xf numFmtId="0" fontId="19" fillId="0" borderId="0" applyNumberFormat="0" applyFont="0" applyFill="0" applyBorder="0" applyAlignment="0" applyProtection="0"/>
    <xf numFmtId="0" fontId="7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8" fillId="0" borderId="7"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7" fillId="0" borderId="6" applyNumberFormat="0" applyFill="0" applyAlignment="0" applyProtection="0"/>
    <xf numFmtId="0" fontId="17" fillId="0" borderId="6"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6" fillId="0" borderId="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9"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6" fillId="0" borderId="5" applyNumberFormat="0" applyFill="0" applyAlignment="0" applyProtection="0"/>
    <xf numFmtId="0" fontId="16" fillId="0" borderId="5" applyNumberFormat="0" applyFill="0" applyAlignment="0" applyProtection="0"/>
    <xf numFmtId="0" fontId="65" fillId="0" borderId="0" applyNumberFormat="0" applyBorder="0" applyProtection="0">
      <alignment horizont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8" fillId="54" borderId="0" applyNumberFormat="0" applyBorder="0" applyAlignment="0" applyProtection="0"/>
    <xf numFmtId="0" fontId="7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3" fontId="64" fillId="0" borderId="0" applyBorder="0" applyProtection="0"/>
    <xf numFmtId="0" fontId="19" fillId="0" borderId="0" applyNumberFormat="0" applyFont="0" applyFill="0" applyBorder="0" applyAlignment="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5" fillId="0" borderId="0"/>
    <xf numFmtId="0" fontId="5" fillId="0" borderId="0"/>
    <xf numFmtId="0" fontId="5" fillId="0" borderId="0" applyNumberFormat="0" applyBorder="0" applyProtection="0"/>
    <xf numFmtId="0" fontId="5" fillId="0" borderId="0"/>
    <xf numFmtId="0" fontId="19" fillId="0" borderId="0" applyNumberFormat="0" applyFont="0" applyFill="0" applyBorder="0" applyAlignment="0" applyProtection="0"/>
    <xf numFmtId="0" fontId="63" fillId="0" borderId="0" applyNumberFormat="0" applyBorder="0" applyProtection="0"/>
    <xf numFmtId="0" fontId="5" fillId="0" borderId="0" applyNumberFormat="0" applyBorder="0" applyProtection="0"/>
    <xf numFmtId="0" fontId="75" fillId="89" borderId="0" applyNumberFormat="0" applyBorder="0" applyAlignment="0" applyProtection="0"/>
    <xf numFmtId="0" fontId="19" fillId="0" borderId="0" applyNumberFormat="0" applyFont="0" applyFill="0" applyBorder="0" applyAlignment="0" applyProtection="0"/>
    <xf numFmtId="172" fontId="63" fillId="0" borderId="0" applyBorder="0" applyProtection="0"/>
    <xf numFmtId="172" fontId="63" fillId="0" borderId="0" applyBorder="0" applyProtection="0"/>
    <xf numFmtId="0" fontId="72" fillId="8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2" fillId="8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0" fillId="31" borderId="6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0" fillId="31" borderId="6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4" fillId="57" borderId="2" applyNumberFormat="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7"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2" applyNumberFormat="0" applyAlignment="0" applyProtection="0"/>
    <xf numFmtId="0" fontId="14" fillId="90" borderId="2" applyNumberFormat="0" applyAlignment="0" applyProtection="0"/>
    <xf numFmtId="0" fontId="14" fillId="9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8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7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75"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7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81" borderId="0" applyNumberFormat="0" applyBorder="0" applyAlignment="0" applyProtection="0"/>
    <xf numFmtId="0" fontId="6"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6" fillId="95" borderId="0" applyNumberFormat="0" applyBorder="0" applyAlignment="0" applyProtection="0"/>
    <xf numFmtId="0" fontId="6" fillId="9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6" fillId="0" borderId="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59"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64" fontId="13"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3" fillId="0" borderId="6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3" fillId="0" borderId="6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2" fillId="0" borderId="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4" fillId="32" borderId="66"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4" fillId="32" borderId="66"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1" fillId="74" borderId="3" applyNumberFormat="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74"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1" fillId="95" borderId="3" applyNumberFormat="0" applyAlignment="0" applyProtection="0"/>
    <xf numFmtId="0" fontId="11" fillId="95"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21" borderId="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0" fillId="0" borderId="0"/>
    <xf numFmtId="0" fontId="1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2" fillId="58" borderId="6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2" fillId="58" borderId="63" applyNumberFormat="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2" fillId="58" borderId="63"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9" fillId="94" borderId="2" applyNumberFormat="0" applyAlignment="0" applyProtection="0"/>
    <xf numFmtId="0" fontId="9" fillId="9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64"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9" fillId="20" borderId="2"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7" fillId="2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47" fillId="28" borderId="0" applyNumberFormat="0" applyBorder="0" applyAlignment="0" applyProtection="0"/>
    <xf numFmtId="0" fontId="77"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5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8" fillId="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7" fillId="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4" fillId="8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7" fillId="3" borderId="0" applyNumberFormat="0" applyBorder="0" applyAlignment="0" applyProtection="0"/>
    <xf numFmtId="0" fontId="7" fillId="5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6" fillId="1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7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6" borderId="0" applyNumberFormat="0" applyBorder="0" applyAlignment="0" applyProtection="0"/>
    <xf numFmtId="0" fontId="19" fillId="0" borderId="0" applyNumberFormat="0" applyFont="0" applyFill="0" applyBorder="0" applyAlignment="0" applyProtection="0"/>
    <xf numFmtId="0" fontId="3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0"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0" fillId="8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0" fillId="8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4" fillId="8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4" fillId="8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4" fillId="8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4" fillId="8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5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5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3" fillId="0" borderId="0" applyNumberFormat="0" applyBorder="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4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6" fillId="93" borderId="0" applyNumberFormat="0" applyBorder="0" applyAlignment="0" applyProtection="0"/>
    <xf numFmtId="0" fontId="6" fillId="9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3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6" fillId="90" borderId="0" applyNumberFormat="0" applyBorder="0" applyAlignment="0" applyProtection="0"/>
    <xf numFmtId="0" fontId="6" fillId="9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8"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6" fillId="92" borderId="0" applyNumberFormat="0" applyBorder="0" applyAlignment="0" applyProtection="0"/>
    <xf numFmtId="0" fontId="6" fillId="9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6" fillId="1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8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6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6" fillId="1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5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57" borderId="0" applyNumberFormat="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5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4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4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5" fillId="92" borderId="0" applyNumberFormat="0" applyBorder="0" applyAlignment="0" applyProtection="0"/>
    <xf numFmtId="0" fontId="5" fillId="9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 borderId="0" applyNumberFormat="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5"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7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4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4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2"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5" fillId="91" borderId="0" applyNumberFormat="0" applyBorder="0" applyAlignment="0" applyProtection="0"/>
    <xf numFmtId="0" fontId="5" fillId="9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3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3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5" fillId="90" borderId="0" applyNumberFormat="0" applyBorder="0" applyAlignment="0" applyProtection="0"/>
    <xf numFmtId="0" fontId="5" fillId="9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9"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6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8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81" borderId="0" applyNumberFormat="0" applyBorder="0" applyAlignment="0" applyProtection="0"/>
    <xf numFmtId="0" fontId="5" fillId="11"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6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62"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61"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6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3" fillId="5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3" fillId="5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3" fillId="4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3" fillId="4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6" borderId="0" applyNumberFormat="0" applyBorder="0" applyAlignment="0" applyProtection="0"/>
    <xf numFmtId="0" fontId="5" fillId="91" borderId="0" applyNumberFormat="0" applyBorder="0" applyAlignment="0" applyProtection="0"/>
    <xf numFmtId="0" fontId="5" fillId="91"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3" fillId="4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3" fillId="4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3" fillId="40"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3" fillId="40"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91" borderId="0" applyNumberFormat="0" applyBorder="0" applyAlignment="0" applyProtection="0"/>
    <xf numFmtId="0" fontId="5" fillId="91"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3" fillId="36"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3" fillId="36"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90" borderId="0" applyNumberFormat="0" applyBorder="0" applyAlignment="0" applyProtection="0"/>
    <xf numFmtId="0" fontId="5" fillId="90"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3" fillId="34"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3" fillId="34"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2"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63" fillId="0" borderId="0" applyNumberFormat="0" applyBorder="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57" borderId="0" applyNumberFormat="0" applyBorder="0" applyAlignment="0" applyProtection="0"/>
    <xf numFmtId="0" fontId="5" fillId="7"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79" borderId="0" applyNumberFormat="0" applyBorder="0" applyAlignment="0" applyProtection="0"/>
    <xf numFmtId="0" fontId="5" fillId="80" borderId="0" applyNumberFormat="0" applyBorder="0" applyAlignment="0" applyProtection="0"/>
    <xf numFmtId="0" fontId="5" fillId="7"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56"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7" borderId="0" applyNumberFormat="0" applyBorder="0" applyAlignment="0" applyProtection="0"/>
    <xf numFmtId="0" fontId="5" fillId="5"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5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52"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3" fillId="0" borderId="0"/>
    <xf numFmtId="0" fontId="15" fillId="0" borderId="0" applyNumberFormat="0" applyFill="0" applyBorder="0" applyAlignment="0" applyProtection="0"/>
    <xf numFmtId="168" fontId="19" fillId="0" borderId="0" applyFill="0" applyBorder="0" applyAlignment="0" applyProtection="0"/>
    <xf numFmtId="0" fontId="19" fillId="0" borderId="0"/>
    <xf numFmtId="168" fontId="19" fillId="0" borderId="0" applyFill="0" applyBorder="0" applyAlignment="0" applyProtection="0"/>
    <xf numFmtId="168" fontId="19" fillId="0" borderId="0" applyFill="0" applyBorder="0" applyAlignment="0" applyProtection="0"/>
    <xf numFmtId="0" fontId="19" fillId="0" borderId="0"/>
    <xf numFmtId="0" fontId="19" fillId="0" borderId="0"/>
    <xf numFmtId="43" fontId="4" fillId="0" borderId="0" applyFont="0" applyFill="0" applyBorder="0" applyAlignment="0" applyProtection="0"/>
    <xf numFmtId="0" fontId="47" fillId="28" borderId="0" applyNumberFormat="0" applyBorder="0" applyAlignment="0" applyProtection="0"/>
    <xf numFmtId="0" fontId="50" fillId="31" borderId="63" applyNumberFormat="0" applyAlignment="0" applyProtection="0"/>
    <xf numFmtId="0" fontId="53" fillId="0" borderId="65" applyNumberFormat="0" applyFill="0" applyAlignment="0" applyProtection="0"/>
    <xf numFmtId="0" fontId="54" fillId="32" borderId="66" applyNumberFormat="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2" fillId="34" borderId="0" applyNumberFormat="0" applyBorder="0" applyAlignment="0" applyProtection="0"/>
    <xf numFmtId="0" fontId="58"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8" fillId="38" borderId="0" applyNumberFormat="0" applyBorder="0" applyAlignment="0" applyProtection="0"/>
    <xf numFmtId="0" fontId="58"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58" fillId="42" borderId="0" applyNumberFormat="0" applyBorder="0" applyAlignment="0" applyProtection="0"/>
    <xf numFmtId="0" fontId="2" fillId="43" borderId="0" applyNumberFormat="0" applyBorder="0" applyAlignment="0" applyProtection="0"/>
    <xf numFmtId="0" fontId="58" fillId="44" borderId="0" applyNumberFormat="0" applyBorder="0" applyAlignment="0" applyProtection="0"/>
    <xf numFmtId="0" fontId="58" fillId="45"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58" fillId="48" borderId="0" applyNumberFormat="0" applyBorder="0" applyAlignment="0" applyProtection="0"/>
    <xf numFmtId="0" fontId="58" fillId="49" borderId="0" applyNumberFormat="0" applyBorder="0" applyAlignment="0" applyProtection="0"/>
    <xf numFmtId="0" fontId="2" fillId="50" borderId="0" applyNumberFormat="0" applyBorder="0" applyAlignment="0" applyProtection="0"/>
    <xf numFmtId="0" fontId="58" fillId="51" borderId="0" applyNumberFormat="0" applyBorder="0" applyAlignment="0" applyProtection="0"/>
    <xf numFmtId="0" fontId="19" fillId="0" borderId="0" applyNumberFormat="0" applyFont="0" applyFill="0" applyBorder="0" applyAlignment="0" applyProtection="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 fillId="40" borderId="0" applyNumberFormat="0" applyBorder="0" applyAlignment="0" applyProtection="0"/>
    <xf numFmtId="0" fontId="5" fillId="52" borderId="0" applyNumberFormat="0" applyBorder="0" applyAlignment="0" applyProtection="0"/>
    <xf numFmtId="0" fontId="2" fillId="40"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57" borderId="0" applyNumberFormat="0" applyBorder="0" applyAlignment="0" applyProtection="0"/>
    <xf numFmtId="0" fontId="5" fillId="57"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2" fillId="36" borderId="0" applyNumberFormat="0" applyBorder="0" applyAlignment="0" applyProtection="0"/>
    <xf numFmtId="0" fontId="5" fillId="53" borderId="0" applyNumberFormat="0" applyBorder="0" applyAlignment="0" applyProtection="0"/>
    <xf numFmtId="0" fontId="2" fillId="36"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2" fillId="34" borderId="0" applyNumberFormat="0" applyBorder="0" applyAlignment="0" applyProtection="0"/>
    <xf numFmtId="0" fontId="5" fillId="57" borderId="0" applyNumberFormat="0" applyBorder="0" applyAlignment="0" applyProtection="0"/>
    <xf numFmtId="0" fontId="2" fillId="34" borderId="0" applyNumberFormat="0" applyBorder="0" applyAlignment="0" applyProtection="0"/>
    <xf numFmtId="0" fontId="5" fillId="57" borderId="0" applyNumberFormat="0" applyBorder="0" applyAlignment="0" applyProtection="0"/>
    <xf numFmtId="0" fontId="5" fillId="60"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60" borderId="0" applyNumberFormat="0" applyBorder="0" applyAlignment="0" applyProtection="0"/>
    <xf numFmtId="0" fontId="5" fillId="63" borderId="0" applyNumberFormat="0" applyBorder="0" applyAlignment="0" applyProtection="0"/>
    <xf numFmtId="0" fontId="5" fillId="63"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55" borderId="0" applyNumberFormat="0" applyBorder="0" applyAlignment="0" applyProtection="0"/>
    <xf numFmtId="0" fontId="2" fillId="0" borderId="0"/>
    <xf numFmtId="0" fontId="5" fillId="55"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3" borderId="0" applyNumberFormat="0" applyBorder="0" applyAlignment="0" applyProtection="0"/>
    <xf numFmtId="0" fontId="5" fillId="63" borderId="0" applyNumberFormat="0" applyBorder="0" applyAlignment="0" applyProtection="0"/>
    <xf numFmtId="0" fontId="6" fillId="66"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9" borderId="0" applyNumberFormat="0" applyBorder="0" applyAlignment="0" applyProtection="0"/>
    <xf numFmtId="0" fontId="30" fillId="0" borderId="0" applyNumberFormat="0" applyFill="0" applyBorder="0" applyAlignment="0" applyProtection="0"/>
    <xf numFmtId="0" fontId="44" fillId="83" borderId="0" applyNumberFormat="0" applyBorder="0" applyAlignment="0" applyProtection="0"/>
    <xf numFmtId="0" fontId="44" fillId="83"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30" fillId="85" borderId="0" applyNumberFormat="0" applyBorder="0" applyAlignment="0" applyProtection="0"/>
    <xf numFmtId="0" fontId="30" fillId="85" borderId="0" applyNumberFormat="0" applyBorder="0" applyAlignment="0" applyProtection="0"/>
    <xf numFmtId="0" fontId="30" fillId="0" borderId="0" applyNumberFormat="0" applyFill="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2"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7" fillId="53" borderId="0" applyNumberFormat="0" applyBorder="0" applyAlignment="0" applyProtection="0"/>
    <xf numFmtId="0" fontId="74" fillId="87" borderId="0" applyNumberFormat="0" applyBorder="0" applyAlignment="0" applyProtection="0"/>
    <xf numFmtId="0" fontId="7" fillId="3" borderId="0" applyNumberFormat="0" applyBorder="0" applyAlignment="0" applyProtection="0"/>
    <xf numFmtId="0" fontId="77" fillId="4" borderId="0" applyNumberFormat="0" applyBorder="0" applyAlignment="0" applyProtection="0"/>
    <xf numFmtId="0" fontId="9" fillId="64" borderId="2" applyNumberFormat="0" applyAlignment="0" applyProtection="0"/>
    <xf numFmtId="0" fontId="9" fillId="64" borderId="2" applyNumberFormat="0" applyAlignment="0" applyProtection="0"/>
    <xf numFmtId="0" fontId="9" fillId="64" borderId="2" applyNumberFormat="0" applyAlignment="0" applyProtection="0"/>
    <xf numFmtId="0" fontId="11" fillId="74" borderId="3" applyNumberFormat="0" applyAlignment="0" applyProtection="0"/>
    <xf numFmtId="0" fontId="11" fillId="74" borderId="3" applyNumberFormat="0" applyAlignment="0" applyProtection="0"/>
    <xf numFmtId="0" fontId="12" fillId="0" borderId="4" applyNumberFormat="0" applyFill="0" applyAlignment="0" applyProtection="0"/>
    <xf numFmtId="0" fontId="12" fillId="0" borderId="4" applyNumberFormat="0" applyFill="0" applyAlignment="0" applyProtection="0"/>
    <xf numFmtId="0" fontId="11" fillId="74" borderId="3" applyNumberFormat="0" applyAlignment="0" applyProtection="0"/>
    <xf numFmtId="164" fontId="59" fillId="0" borderId="0">
      <protection locked="0"/>
    </xf>
    <xf numFmtId="164" fontId="13" fillId="0" borderId="0">
      <protection locked="0"/>
    </xf>
    <xf numFmtId="164" fontId="13" fillId="0" borderId="0">
      <protection locked="0"/>
    </xf>
    <xf numFmtId="0" fontId="14" fillId="57" borderId="2" applyNumberFormat="0" applyAlignment="0" applyProtection="0"/>
    <xf numFmtId="0" fontId="14" fillId="57" borderId="2" applyNumberFormat="0" applyAlignment="0" applyProtection="0"/>
    <xf numFmtId="0" fontId="72" fillId="88" borderId="0" applyNumberFormat="0" applyBorder="0" applyAlignment="0" applyProtection="0"/>
    <xf numFmtId="0" fontId="72" fillId="88" borderId="0" applyNumberFormat="0" applyBorder="0" applyAlignment="0" applyProtection="0"/>
    <xf numFmtId="0" fontId="75" fillId="89" borderId="0" applyNumberFormat="0" applyBorder="0" applyAlignment="0" applyProtection="0"/>
    <xf numFmtId="0" fontId="5" fillId="0" borderId="0"/>
    <xf numFmtId="0" fontId="5" fillId="0" borderId="0"/>
    <xf numFmtId="0" fontId="5" fillId="0" borderId="0"/>
    <xf numFmtId="164" fontId="59" fillId="0" borderId="0">
      <protection locked="0"/>
    </xf>
    <xf numFmtId="164" fontId="13" fillId="0" borderId="0">
      <protection locked="0"/>
    </xf>
    <xf numFmtId="164" fontId="13" fillId="0" borderId="0">
      <protection locked="0"/>
    </xf>
    <xf numFmtId="0" fontId="76" fillId="0" borderId="0" applyNumberFormat="0" applyFill="0" applyBorder="0" applyAlignment="0" applyProtection="0"/>
    <xf numFmtId="0" fontId="76" fillId="0" borderId="0" applyNumberFormat="0" applyFill="0" applyBorder="0" applyAlignment="0" applyProtection="0"/>
    <xf numFmtId="0" fontId="8" fillId="54" borderId="0" applyNumberFormat="0" applyBorder="0" applyAlignment="0" applyProtection="0"/>
    <xf numFmtId="0" fontId="77" fillId="4" borderId="0" applyNumberFormat="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78" fillId="0" borderId="0" applyNumberFormat="0" applyFill="0" applyBorder="0" applyAlignment="0" applyProtection="0"/>
    <xf numFmtId="176" fontId="81" fillId="0" borderId="0" applyNumberFormat="0" applyFill="0" applyBorder="0" applyAlignment="0" applyProtection="0">
      <alignment vertical="top"/>
      <protection locked="0"/>
    </xf>
    <xf numFmtId="0" fontId="14" fillId="57" borderId="2" applyNumberFormat="0" applyAlignment="0" applyProtection="0"/>
    <xf numFmtId="44" fontId="5" fillId="0" borderId="0" applyFont="0" applyFill="0" applyBorder="0" applyAlignment="0" applyProtection="0"/>
    <xf numFmtId="44" fontId="19" fillId="0" borderId="0" quotePrefix="1" applyFont="0" applyFill="0" applyBorder="0" applyAlignment="0">
      <protection locked="0"/>
    </xf>
    <xf numFmtId="165" fontId="19" fillId="0" borderId="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44" fontId="19" fillId="0" borderId="0" applyFill="0" applyBorder="0" applyAlignment="0" applyProtection="0"/>
    <xf numFmtId="171" fontId="19" fillId="0" borderId="0" applyFont="0" applyFill="0" applyBorder="0" applyAlignment="0" applyProtection="0"/>
    <xf numFmtId="165" fontId="19" fillId="0" borderId="0" applyFill="0" applyBorder="0" applyAlignment="0" applyProtection="0"/>
    <xf numFmtId="44" fontId="5" fillId="0" borderId="0" applyFont="0" applyFill="0" applyBorder="0" applyAlignment="0" applyProtection="0"/>
    <xf numFmtId="166" fontId="19" fillId="0" borderId="0" applyFill="0" applyBorder="0" applyAlignment="0" applyProtection="0"/>
    <xf numFmtId="165" fontId="19" fillId="0" borderId="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44" fontId="19" fillId="0" borderId="0" applyFont="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75" fontId="5" fillId="0" borderId="0" applyFont="0" applyFill="0" applyBorder="0" applyAlignment="0" applyProtection="0"/>
    <xf numFmtId="166"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44" fontId="19" fillId="0" borderId="0" quotePrefix="1" applyFont="0" applyFill="0" applyBorder="0" applyAlignment="0">
      <protection locked="0"/>
    </xf>
    <xf numFmtId="170" fontId="5" fillId="0" borderId="0" applyFont="0" applyFill="0" applyBorder="0" applyAlignment="0" applyProtection="0"/>
    <xf numFmtId="165" fontId="19" fillId="0" borderId="0" applyFill="0" applyBorder="0" applyAlignment="0" applyProtection="0"/>
    <xf numFmtId="44" fontId="5" fillId="0" borderId="0" applyFont="0" applyFill="0" applyBorder="0" applyAlignment="0" applyProtection="0"/>
    <xf numFmtId="44" fontId="19" fillId="0" borderId="0" quotePrefix="1" applyFont="0" applyFill="0" applyBorder="0" applyAlignment="0">
      <protection locked="0"/>
    </xf>
    <xf numFmtId="166" fontId="19" fillId="0" borderId="0" applyFill="0" applyBorder="0" applyAlignment="0" applyProtection="0"/>
    <xf numFmtId="44" fontId="5" fillId="0" borderId="0" applyFont="0" applyFill="0" applyBorder="0" applyAlignment="0" applyProtection="0"/>
    <xf numFmtId="0" fontId="83" fillId="23" borderId="0" applyNumberFormat="0" applyBorder="0" applyAlignment="0" applyProtection="0"/>
    <xf numFmtId="0" fontId="20" fillId="65" borderId="0" applyNumberFormat="0" applyBorder="0" applyAlignment="0" applyProtection="0"/>
    <xf numFmtId="0" fontId="83" fillId="23" borderId="0" applyNumberFormat="0" applyBorder="0" applyAlignment="0" applyProtection="0"/>
    <xf numFmtId="0" fontId="86" fillId="65" borderId="0" applyNumberFormat="0" applyBorder="0" applyAlignment="0" applyProtection="0"/>
    <xf numFmtId="0" fontId="2" fillId="0" borderId="0"/>
    <xf numFmtId="0" fontId="19" fillId="0" borderId="0"/>
    <xf numFmtId="0" fontId="19" fillId="0" borderId="0"/>
    <xf numFmtId="0" fontId="19" fillId="0" borderId="0"/>
    <xf numFmtId="0" fontId="2" fillId="0" borderId="0"/>
    <xf numFmtId="0" fontId="45" fillId="0" borderId="0"/>
    <xf numFmtId="0" fontId="2" fillId="0" borderId="0"/>
    <xf numFmtId="0" fontId="2" fillId="0" borderId="0"/>
    <xf numFmtId="0" fontId="2" fillId="0" borderId="0"/>
    <xf numFmtId="176"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1" fillId="0" borderId="0"/>
    <xf numFmtId="0" fontId="19" fillId="59" borderId="8" applyNumberFormat="0" applyFon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5" fillId="59" borderId="8" applyNumberFormat="0" applyFont="0" applyAlignment="0" applyProtection="0"/>
    <xf numFmtId="0" fontId="5" fillId="59" borderId="8" applyNumberFormat="0" applyFont="0" applyAlignment="0" applyProtection="0"/>
    <xf numFmtId="0" fontId="19" fillId="23" borderId="8" applyNumberForma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5" fillId="59" borderId="8" applyNumberFormat="0" applyFont="0" applyAlignment="0" applyProtection="0"/>
    <xf numFmtId="0" fontId="19" fillId="23" borderId="8" applyNumberFormat="0" applyAlignment="0" applyProtection="0"/>
    <xf numFmtId="0" fontId="5" fillId="59" borderId="8" applyNumberFormat="0" applyFont="0" applyAlignment="0" applyProtection="0"/>
    <xf numFmtId="0" fontId="84" fillId="23" borderId="2" applyNumberFormat="0" applyAlignment="0" applyProtection="0"/>
    <xf numFmtId="0" fontId="84" fillId="23" borderId="2" applyNumberFormat="0" applyAlignment="0" applyProtection="0"/>
    <xf numFmtId="0" fontId="5" fillId="59" borderId="8" applyNumberFormat="0" applyFont="0" applyAlignment="0" applyProtection="0"/>
    <xf numFmtId="0" fontId="19" fillId="23" borderId="8" applyNumberFormat="0" applyAlignment="0" applyProtection="0"/>
    <xf numFmtId="0" fontId="84" fillId="23" borderId="2" applyNumberFormat="0" applyAlignment="0" applyProtection="0"/>
    <xf numFmtId="0" fontId="23" fillId="64" borderId="9" applyNumberFormat="0" applyAlignment="0" applyProtection="0"/>
    <xf numFmtId="164" fontId="59" fillId="0" borderId="0">
      <protection locked="0"/>
    </xf>
    <xf numFmtId="164" fontId="13" fillId="0" borderId="0">
      <protection locked="0"/>
    </xf>
    <xf numFmtId="164" fontId="13" fillId="0" borderId="0">
      <protection locked="0"/>
    </xf>
    <xf numFmtId="164" fontId="59" fillId="0" borderId="0">
      <protection locked="0"/>
    </xf>
    <xf numFmtId="164" fontId="13" fillId="0" borderId="0">
      <protection locked="0"/>
    </xf>
    <xf numFmtId="164" fontId="13" fillId="0" borderId="0">
      <protection locked="0"/>
    </xf>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5" fillId="0" borderId="0" applyFont="0" applyFill="0" applyBorder="0" applyAlignment="0" applyProtection="0"/>
    <xf numFmtId="9" fontId="19" fillId="0" borderId="0" applyFont="0" applyFill="0" applyBorder="0" applyAlignment="0" applyProtection="0"/>
    <xf numFmtId="9" fontId="5"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quotePrefix="1" applyFont="0" applyFill="0" applyBorder="0" applyAlignment="0">
      <protection locked="0"/>
    </xf>
    <xf numFmtId="0" fontId="2" fillId="0" borderId="0"/>
    <xf numFmtId="0" fontId="2" fillId="0" borderId="0"/>
    <xf numFmtId="0" fontId="2" fillId="0" borderId="0"/>
    <xf numFmtId="0" fontId="2" fillId="0" borderId="0"/>
    <xf numFmtId="0" fontId="2" fillId="0" borderId="0"/>
    <xf numFmtId="0" fontId="2" fillId="0" borderId="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ill="0" applyBorder="0" applyAlignment="0" applyProtection="0"/>
    <xf numFmtId="0" fontId="2" fillId="0" borderId="0"/>
    <xf numFmtId="0" fontId="2" fillId="0" borderId="0"/>
    <xf numFmtId="9" fontId="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9" fillId="0" borderId="0" applyFill="0" applyBorder="0" applyAlignment="0" applyProtection="0"/>
    <xf numFmtId="0" fontId="7" fillId="53" borderId="0" applyNumberFormat="0" applyBorder="0" applyAlignment="0" applyProtection="0"/>
    <xf numFmtId="0" fontId="23" fillId="64" borderId="9" applyNumberFormat="0" applyAlignment="0" applyProtection="0"/>
    <xf numFmtId="0" fontId="23" fillId="64" borderId="9" applyNumberFormat="0" applyAlignment="0" applyProtection="0"/>
    <xf numFmtId="164" fontId="60" fillId="0" borderId="0">
      <protection locked="0"/>
    </xf>
    <xf numFmtId="164" fontId="24" fillId="0" borderId="0">
      <protection locked="0"/>
    </xf>
    <xf numFmtId="164" fontId="24" fillId="0" borderId="0">
      <protection locked="0"/>
    </xf>
    <xf numFmtId="169" fontId="19" fillId="0" borderId="0" applyFont="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9" fontId="19" fillId="0" borderId="0" applyFont="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169" fontId="19" fillId="0" borderId="0" applyFont="0" applyFill="0" applyBorder="0" applyAlignment="0" applyProtection="0"/>
    <xf numFmtId="43" fontId="5" fillId="0" borderId="0" applyFont="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82"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82" fillId="0" borderId="0" applyFill="0" applyBorder="0" applyAlignment="0" applyProtection="0"/>
    <xf numFmtId="169" fontId="19"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73" fillId="0" borderId="68" applyNumberFormat="0" applyFill="0" applyAlignment="0" applyProtection="0"/>
    <xf numFmtId="0" fontId="16" fillId="0" borderId="5" applyNumberFormat="0" applyFill="0" applyAlignment="0" applyProtection="0"/>
    <xf numFmtId="0" fontId="16" fillId="0" borderId="5" applyNumberFormat="0" applyFill="0" applyAlignment="0" applyProtection="0"/>
    <xf numFmtId="0" fontId="17" fillId="0" borderId="6" applyNumberFormat="0" applyFill="0" applyAlignment="0" applyProtection="0"/>
    <xf numFmtId="0" fontId="17" fillId="0" borderId="6" applyNumberFormat="0" applyFill="0" applyAlignment="0" applyProtection="0"/>
    <xf numFmtId="0" fontId="18" fillId="0" borderId="7" applyNumberFormat="0" applyFill="0" applyAlignment="0" applyProtection="0"/>
    <xf numFmtId="0" fontId="18" fillId="0" borderId="7" applyNumberFormat="0" applyFill="0" applyAlignment="0" applyProtection="0"/>
    <xf numFmtId="0" fontId="85" fillId="0" borderId="0" applyNumberFormat="0" applyFill="0" applyBorder="0" applyAlignment="0" applyProtection="0"/>
    <xf numFmtId="164" fontId="61" fillId="0" borderId="0">
      <protection locked="0"/>
    </xf>
    <xf numFmtId="164" fontId="27" fillId="0" borderId="0">
      <protection locked="0"/>
    </xf>
    <xf numFmtId="164" fontId="27" fillId="0" borderId="0">
      <protection locked="0"/>
    </xf>
    <xf numFmtId="164" fontId="61" fillId="0" borderId="0">
      <protection locked="0"/>
    </xf>
    <xf numFmtId="164" fontId="27" fillId="0" borderId="0">
      <protection locked="0"/>
    </xf>
    <xf numFmtId="164" fontId="27" fillId="0" borderId="0">
      <protection locked="0"/>
    </xf>
    <xf numFmtId="0" fontId="28" fillId="0" borderId="10" applyNumberFormat="0" applyFill="0" applyAlignment="0" applyProtection="0"/>
    <xf numFmtId="0" fontId="28" fillId="0" borderId="10" applyNumberFormat="0" applyFill="0" applyAlignment="0" applyProtection="0"/>
    <xf numFmtId="43" fontId="5" fillId="0" borderId="0" applyFont="0" applyFill="0" applyBorder="0" applyAlignment="0" applyProtection="0"/>
    <xf numFmtId="167" fontId="19" fillId="0" borderId="0" applyFill="0" applyBorder="0" applyAlignment="0" applyProtection="0"/>
    <xf numFmtId="167" fontId="82"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43" fontId="19" fillId="0" borderId="0" applyFont="0" applyFill="0" applyBorder="0" applyAlignment="0" applyProtection="0"/>
    <xf numFmtId="167" fontId="19"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168" fontId="45" fillId="0" borderId="0" applyFill="0" applyBorder="0" applyAlignment="0" applyProtection="0"/>
    <xf numFmtId="43" fontId="5" fillId="0" borderId="0" applyFont="0" applyFill="0" applyBorder="0" applyAlignment="0" applyProtection="0"/>
    <xf numFmtId="167" fontId="19" fillId="0" borderId="0" applyFill="0" applyBorder="0" applyAlignment="0" applyProtection="0"/>
    <xf numFmtId="169" fontId="71" fillId="0" borderId="0" applyFont="0" applyFill="0" applyBorder="0" applyAlignment="0" applyProtection="0"/>
    <xf numFmtId="167" fontId="19" fillId="0" borderId="0" applyFill="0" applyBorder="0" applyAlignment="0" applyProtection="0"/>
    <xf numFmtId="169" fontId="19" fillId="0" borderId="0" applyFont="0" applyFill="0" applyBorder="0" applyAlignment="0" applyProtection="0"/>
    <xf numFmtId="168" fontId="19" fillId="0" borderId="0" applyFill="0" applyBorder="0" applyAlignment="0" applyProtection="0"/>
    <xf numFmtId="167" fontId="19"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9" fillId="0" borderId="0" applyFont="0" applyFill="0" applyBorder="0" applyAlignment="0" applyProtection="0"/>
    <xf numFmtId="167" fontId="19" fillId="0" borderId="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5" fillId="0" borderId="0"/>
    <xf numFmtId="0" fontId="46" fillId="0" borderId="0"/>
    <xf numFmtId="0" fontId="2" fillId="0" borderId="0"/>
    <xf numFmtId="166" fontId="46" fillId="0" borderId="0" applyBorder="0">
      <protection locked="0"/>
    </xf>
    <xf numFmtId="167" fontId="46" fillId="0" borderId="0" applyBorder="0" applyProtection="0"/>
    <xf numFmtId="0" fontId="2" fillId="0" borderId="0"/>
    <xf numFmtId="0" fontId="19" fillId="0" borderId="0"/>
    <xf numFmtId="168" fontId="19" fillId="0" borderId="0" applyFill="0" applyBorder="0" applyAlignment="0" applyProtection="0"/>
    <xf numFmtId="167"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ill="0" applyBorder="0" applyAlignment="0" applyProtection="0"/>
    <xf numFmtId="165" fontId="19" fillId="0" borderId="0" applyFill="0" applyBorder="0" applyAlignment="0" applyProtection="0"/>
    <xf numFmtId="167" fontId="19" fillId="0" borderId="0" applyFill="0" applyBorder="0" applyAlignment="0" applyProtection="0"/>
    <xf numFmtId="167" fontId="19" fillId="0" borderId="0" applyFill="0" applyBorder="0" applyAlignment="0" applyProtection="0"/>
    <xf numFmtId="0" fontId="2" fillId="0" borderId="0"/>
    <xf numFmtId="0" fontId="2" fillId="43" borderId="0" applyNumberFormat="0" applyBorder="0" applyAlignment="0" applyProtection="0"/>
    <xf numFmtId="0" fontId="2" fillId="43"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57" borderId="0" applyNumberFormat="0" applyBorder="0" applyAlignment="0" applyProtection="0"/>
    <xf numFmtId="0" fontId="2" fillId="57" borderId="0" applyNumberFormat="0" applyBorder="0" applyAlignment="0" applyProtection="0"/>
    <xf numFmtId="0" fontId="2" fillId="57"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1" fillId="0" borderId="0"/>
    <xf numFmtId="0" fontId="101" fillId="0" borderId="0"/>
    <xf numFmtId="0" fontId="5" fillId="55" borderId="0" applyNumberFormat="0" applyBorder="0" applyAlignment="0" applyProtection="0"/>
    <xf numFmtId="0" fontId="5" fillId="57"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5" borderId="0" applyNumberFormat="0" applyBorder="0" applyAlignment="0" applyProtection="0"/>
    <xf numFmtId="0" fontId="5" fillId="63" borderId="0" applyNumberFormat="0" applyBorder="0" applyAlignment="0" applyProtection="0"/>
    <xf numFmtId="0" fontId="1" fillId="64" borderId="0" applyNumberFormat="0" applyBorder="0" applyAlignment="0" applyProtection="0"/>
    <xf numFmtId="0" fontId="1" fillId="64" borderId="0" applyNumberFormat="0" applyBorder="0" applyAlignment="0" applyProtection="0"/>
    <xf numFmtId="0" fontId="1" fillId="64" borderId="0" applyNumberFormat="0" applyBorder="0" applyAlignment="0" applyProtection="0"/>
    <xf numFmtId="0" fontId="1" fillId="37" borderId="0" applyNumberFormat="0" applyBorder="0" applyAlignment="0" applyProtection="0"/>
    <xf numFmtId="0" fontId="19" fillId="0" borderId="0"/>
    <xf numFmtId="0" fontId="19" fillId="0" borderId="0"/>
    <xf numFmtId="0" fontId="1" fillId="37" borderId="0" applyNumberFormat="0" applyBorder="0" applyAlignment="0" applyProtection="0"/>
    <xf numFmtId="0" fontId="1" fillId="37"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0" borderId="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0" borderId="0"/>
    <xf numFmtId="0" fontId="1" fillId="65" borderId="0" applyNumberFormat="0" applyBorder="0" applyAlignment="0" applyProtection="0"/>
    <xf numFmtId="0" fontId="1" fillId="65" borderId="0" applyNumberFormat="0" applyBorder="0" applyAlignment="0" applyProtection="0"/>
    <xf numFmtId="0" fontId="1" fillId="65" borderId="0" applyNumberFormat="0" applyBorder="0" applyAlignment="0" applyProtection="0"/>
    <xf numFmtId="0" fontId="1" fillId="0" borderId="0"/>
    <xf numFmtId="0" fontId="1" fillId="6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6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0" borderId="0"/>
    <xf numFmtId="0" fontId="1" fillId="64" borderId="0" applyNumberFormat="0" applyBorder="0" applyAlignment="0" applyProtection="0"/>
    <xf numFmtId="0" fontId="1" fillId="0" borderId="0"/>
    <xf numFmtId="0" fontId="1" fillId="0" borderId="0"/>
    <xf numFmtId="0" fontId="1" fillId="6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0" borderId="0"/>
    <xf numFmtId="0" fontId="1" fillId="0" borderId="0"/>
    <xf numFmtId="0" fontId="1"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6" fillId="66"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6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5"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64"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1" fillId="0" borderId="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6" fillId="69" borderId="0" applyNumberFormat="0" applyBorder="0" applyAlignment="0" applyProtection="0"/>
    <xf numFmtId="0" fontId="6" fillId="69" borderId="0" applyNumberFormat="0" applyBorder="0" applyAlignment="0" applyProtection="0"/>
    <xf numFmtId="0" fontId="6" fillId="69" borderId="0" applyNumberFormat="0" applyBorder="0" applyAlignment="0" applyProtection="0"/>
    <xf numFmtId="0" fontId="6" fillId="69" borderId="0" applyNumberFormat="0" applyBorder="0" applyAlignment="0" applyProtection="0"/>
    <xf numFmtId="0" fontId="6" fillId="69"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58" fillId="57" borderId="0" applyNumberFormat="0" applyBorder="0" applyAlignment="0" applyProtection="0"/>
    <xf numFmtId="0" fontId="30" fillId="0" borderId="0" applyNumberFormat="0" applyFill="0" applyBorder="0" applyAlignment="0" applyProtection="0"/>
    <xf numFmtId="0" fontId="44" fillId="83" borderId="0" applyNumberFormat="0" applyBorder="0" applyAlignment="0" applyProtection="0"/>
    <xf numFmtId="0" fontId="44" fillId="83"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30" fillId="85" borderId="0" applyNumberFormat="0" applyBorder="0" applyAlignment="0" applyProtection="0"/>
    <xf numFmtId="0" fontId="30" fillId="85" borderId="0" applyNumberFormat="0" applyBorder="0" applyAlignment="0" applyProtection="0"/>
    <xf numFmtId="0" fontId="30" fillId="0" borderId="0" applyNumberFormat="0" applyFill="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2" borderId="0" applyNumberFormat="0" applyBorder="0" applyAlignment="0" applyProtection="0"/>
    <xf numFmtId="0" fontId="6" fillId="67" borderId="0" applyNumberFormat="0" applyBorder="0" applyAlignment="0" applyProtection="0"/>
    <xf numFmtId="0" fontId="6" fillId="68" borderId="0" applyNumberFormat="0" applyBorder="0" applyAlignment="0" applyProtection="0"/>
    <xf numFmtId="0" fontId="6" fillId="73" borderId="0" applyNumberFormat="0" applyBorder="0" applyAlignment="0" applyProtection="0"/>
    <xf numFmtId="0" fontId="7" fillId="53" borderId="0" applyNumberFormat="0" applyBorder="0" applyAlignment="0" applyProtection="0"/>
    <xf numFmtId="0" fontId="74" fillId="87" borderId="0" applyNumberFormat="0" applyBorder="0" applyAlignment="0" applyProtection="0"/>
    <xf numFmtId="0" fontId="7" fillId="3" borderId="0" applyNumberFormat="0" applyBorder="0" applyAlignment="0" applyProtection="0"/>
    <xf numFmtId="0" fontId="77" fillId="4"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8" fillId="54" borderId="0" applyNumberFormat="0" applyBorder="0" applyAlignment="0" applyProtection="0"/>
    <xf numFmtId="0" fontId="9" fillId="64"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9" fillId="20" borderId="2" applyNumberFormat="0" applyAlignment="0" applyProtection="0"/>
    <xf numFmtId="0" fontId="11" fillId="74" borderId="3" applyNumberFormat="0" applyAlignment="0" applyProtection="0"/>
    <xf numFmtId="164" fontId="59" fillId="0" borderId="0">
      <protection locked="0"/>
    </xf>
    <xf numFmtId="164" fontId="13" fillId="0" borderId="0">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72" fillId="88" borderId="0" applyNumberFormat="0" applyBorder="0" applyAlignment="0" applyProtection="0"/>
    <xf numFmtId="0" fontId="72" fillId="88" borderId="0" applyNumberFormat="0" applyBorder="0" applyAlignment="0" applyProtection="0"/>
    <xf numFmtId="0" fontId="75" fillId="89" borderId="0" applyNumberFormat="0" applyBorder="0" applyAlignment="0" applyProtection="0"/>
    <xf numFmtId="0" fontId="5" fillId="0" borderId="0"/>
    <xf numFmtId="0" fontId="5" fillId="0" borderId="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63" fillId="0" borderId="0" applyNumberFormat="0" applyBorder="0" applyProtection="0"/>
    <xf numFmtId="0" fontId="5" fillId="0" borderId="0" applyNumberFormat="0" applyBorder="0" applyProtection="0"/>
    <xf numFmtId="0" fontId="5" fillId="0" borderId="0" applyNumberFormat="0" applyBorder="0" applyProtection="0"/>
    <xf numFmtId="0" fontId="5" fillId="0" borderId="0" applyNumberFormat="0" applyBorder="0" applyProtection="0"/>
    <xf numFmtId="0" fontId="5" fillId="0" borderId="0" applyNumberFormat="0" applyBorder="0" applyProtection="0"/>
    <xf numFmtId="0" fontId="5"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64" fillId="0" borderId="0" applyNumberFormat="0" applyBorder="0" applyProtection="0"/>
    <xf numFmtId="0" fontId="5" fillId="0" borderId="0" applyNumberFormat="0" applyBorder="0" applyProtection="0"/>
    <xf numFmtId="0" fontId="5" fillId="0" borderId="0" applyNumberFormat="0" applyBorder="0" applyProtection="0"/>
    <xf numFmtId="0" fontId="5" fillId="0" borderId="0" applyNumberFormat="0" applyBorder="0" applyProtection="0"/>
    <xf numFmtId="164" fontId="59" fillId="0" borderId="0">
      <protection locked="0"/>
    </xf>
    <xf numFmtId="164" fontId="13" fillId="0" borderId="0">
      <protection locked="0"/>
    </xf>
    <xf numFmtId="0" fontId="76" fillId="0" borderId="0" applyNumberFormat="0" applyFill="0" applyBorder="0" applyAlignment="0" applyProtection="0"/>
    <xf numFmtId="0" fontId="76" fillId="0" borderId="0" applyNumberFormat="0" applyFill="0" applyBorder="0" applyAlignment="0" applyProtection="0"/>
    <xf numFmtId="0" fontId="8" fillId="54" borderId="0" applyNumberFormat="0" applyBorder="0" applyAlignment="0" applyProtection="0"/>
    <xf numFmtId="0" fontId="77" fillId="4" borderId="0" applyNumberFormat="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65" fillId="0" borderId="0" applyNumberFormat="0" applyBorder="0" applyProtection="0">
      <alignment horizontal="center"/>
    </xf>
    <xf numFmtId="0" fontId="65" fillId="0" borderId="0" applyNumberFormat="0" applyBorder="0" applyProtection="0">
      <alignment horizontal="center"/>
    </xf>
    <xf numFmtId="0" fontId="65" fillId="0" borderId="0" applyNumberFormat="0" applyBorder="0" applyProtection="0">
      <alignment horizontal="center"/>
    </xf>
    <xf numFmtId="0" fontId="65" fillId="0" borderId="0" applyNumberFormat="0" applyBorder="0" applyProtection="0">
      <alignment horizontal="center"/>
    </xf>
    <xf numFmtId="0" fontId="80" fillId="0" borderId="0" applyNumberFormat="0" applyFill="0" applyBorder="0" applyAlignment="0" applyProtection="0"/>
    <xf numFmtId="0" fontId="78" fillId="0" borderId="0" applyNumberFormat="0" applyFill="0" applyBorder="0" applyAlignment="0" applyProtection="0"/>
    <xf numFmtId="0" fontId="65" fillId="0" borderId="0" applyNumberFormat="0" applyBorder="0" applyProtection="0">
      <alignment horizontal="center"/>
    </xf>
    <xf numFmtId="0" fontId="65" fillId="0" borderId="0" applyNumberFormat="0" applyBorder="0" applyProtection="0">
      <alignment horizontal="center"/>
    </xf>
    <xf numFmtId="0" fontId="65" fillId="0" borderId="0" applyNumberFormat="0" applyBorder="0" applyProtection="0">
      <alignment horizontal="center"/>
    </xf>
    <xf numFmtId="0" fontId="65" fillId="0" borderId="0" applyNumberFormat="0" applyBorder="0" applyProtection="0">
      <alignment horizontal="center"/>
    </xf>
    <xf numFmtId="176" fontId="81" fillId="0" borderId="0" applyNumberFormat="0" applyFill="0" applyBorder="0" applyAlignment="0" applyProtection="0">
      <alignment vertical="top"/>
      <protection locked="0"/>
    </xf>
    <xf numFmtId="0" fontId="14" fillId="5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0" fontId="14" fillId="7" borderId="2" applyNumberFormat="0" applyAlignment="0" applyProtection="0"/>
    <xf numFmtId="44" fontId="5" fillId="0" borderId="0" applyFont="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quotePrefix="1" applyFont="0" applyFill="0" applyBorder="0" applyAlignment="0">
      <protection locked="0"/>
    </xf>
    <xf numFmtId="44"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44" fontId="19" fillId="0" borderId="0" applyFill="0" applyBorder="0" applyAlignment="0" applyProtection="0"/>
    <xf numFmtId="171" fontId="19" fillId="0" borderId="0" applyFont="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44"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44" fontId="5"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70" fontId="19" fillId="0" borderId="0" applyFont="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6" fontId="46" fillId="0" borderId="0" applyBorder="0">
      <protection locked="0"/>
    </xf>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44" fontId="19"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1" fontId="19"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5" fontId="5" fillId="0" borderId="0" applyFont="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44" fontId="19" fillId="0" borderId="0" quotePrefix="1" applyFont="0" applyFill="0" applyBorder="0" applyAlignment="0">
      <protection locked="0"/>
    </xf>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70" fontId="5"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44"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165" fontId="19" fillId="0" borderId="0" applyFill="0" applyBorder="0" applyAlignment="0" applyProtection="0"/>
    <xf numFmtId="44" fontId="19" fillId="0" borderId="0" quotePrefix="1" applyFont="0" applyFill="0" applyBorder="0" applyAlignment="0">
      <protection locked="0"/>
    </xf>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166" fontId="19" fillId="0" borderId="0" applyFill="0" applyBorder="0" applyAlignment="0" applyProtection="0"/>
    <xf numFmtId="44" fontId="5"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19"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5"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0" fontId="83" fillId="23"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0" fontId="83" fillId="23" borderId="0" applyNumberFormat="0" applyBorder="0" applyAlignment="0" applyProtection="0"/>
    <xf numFmtId="0" fontId="86" fillId="65" borderId="0" applyNumberFormat="0" applyBorder="0" applyAlignment="0" applyProtection="0"/>
    <xf numFmtId="0" fontId="1" fillId="0" borderId="0"/>
    <xf numFmtId="0" fontId="19" fillId="0" borderId="0"/>
    <xf numFmtId="0" fontId="19"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9" fillId="0" borderId="0"/>
    <xf numFmtId="0" fontId="1"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45" fillId="0" borderId="0"/>
    <xf numFmtId="0" fontId="45" fillId="0" borderId="0"/>
    <xf numFmtId="0" fontId="1" fillId="0" borderId="0"/>
    <xf numFmtId="0" fontId="45" fillId="0" borderId="0"/>
    <xf numFmtId="0" fontId="45" fillId="0" borderId="0"/>
    <xf numFmtId="0" fontId="45" fillId="0" borderId="0"/>
    <xf numFmtId="0" fontId="45" fillId="0" borderId="0"/>
    <xf numFmtId="0" fontId="1" fillId="0" borderId="0"/>
    <xf numFmtId="0" fontId="1" fillId="0" borderId="0"/>
    <xf numFmtId="0" fontId="1"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176"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45" fillId="0" borderId="0"/>
    <xf numFmtId="0" fontId="45" fillId="0" borderId="0"/>
    <xf numFmtId="0" fontId="5"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 fillId="0" borderId="0"/>
    <xf numFmtId="0" fontId="4" fillId="0" borderId="0"/>
    <xf numFmtId="0" fontId="4"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0" borderId="0"/>
    <xf numFmtId="0" fontId="1" fillId="0" borderId="0"/>
    <xf numFmtId="0" fontId="1"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1" fillId="57" borderId="0" applyNumberFormat="0" applyBorder="0" applyAlignment="0" applyProtection="0"/>
    <xf numFmtId="0" fontId="19" fillId="0" borderId="0"/>
    <xf numFmtId="0" fontId="1" fillId="57" borderId="0" applyNumberFormat="0" applyBorder="0" applyAlignment="0" applyProtection="0"/>
    <xf numFmtId="0" fontId="19" fillId="0" borderId="0"/>
    <xf numFmtId="0" fontId="19" fillId="0" borderId="0"/>
    <xf numFmtId="0" fontId="45" fillId="0" borderId="0"/>
    <xf numFmtId="0" fontId="45" fillId="0" borderId="0"/>
    <xf numFmtId="0" fontId="45" fillId="0" borderId="0"/>
    <xf numFmtId="0" fontId="1" fillId="57" borderId="0" applyNumberFormat="0" applyBorder="0" applyAlignment="0" applyProtection="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47" borderId="0" applyNumberFormat="0" applyBorder="0" applyAlignment="0" applyProtection="0"/>
    <xf numFmtId="0" fontId="1"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 fillId="4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67" applyNumberFormat="0" applyFont="0" applyFill="0" applyAlignment="0" applyProtection="0"/>
    <xf numFmtId="0" fontId="19" fillId="0" borderId="67" applyNumberFormat="0" applyFon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6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4" fillId="0" borderId="64" applyNumberFormat="0" applyFill="0" applyAlignment="0" applyProtection="0"/>
    <xf numFmtId="0" fontId="19" fillId="0" borderId="0" applyNumberFormat="0" applyFont="0" applyFill="0" applyBorder="0" applyAlignment="0" applyProtection="0"/>
    <xf numFmtId="0" fontId="104" fillId="0" borderId="6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4" fillId="0" borderId="64"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5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5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5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3"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1"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40"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7"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6"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34" borderId="0" applyNumberFormat="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5" fillId="0" borderId="0" applyNumberFormat="0" applyFill="0" applyBorder="0" applyAlignment="0" applyProtection="0"/>
    <xf numFmtId="0" fontId="19" fillId="0" borderId="0" applyNumberFormat="0" applyFon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6" fillId="0" borderId="0" applyNumberFormat="0" applyFill="0" applyBorder="0" applyAlignment="0" applyProtection="0"/>
    <xf numFmtId="0" fontId="19" fillId="0" borderId="0" applyNumberFormat="0" applyFon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6"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7" fillId="0" borderId="62" applyNumberFormat="0" applyFill="0" applyAlignment="0" applyProtection="0"/>
    <xf numFmtId="0" fontId="19" fillId="0" borderId="0" applyNumberFormat="0" applyFont="0" applyFill="0" applyBorder="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9" fillId="0" borderId="0" applyNumberFormat="0" applyFont="0" applyFill="0" applyBorder="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07" fillId="0" borderId="62"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 fillId="0" borderId="0"/>
    <xf numFmtId="0" fontId="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2" fillId="0" borderId="0" applyNumberFormat="0" applyFill="0" applyBorder="0" applyAlignment="0" applyProtection="0"/>
    <xf numFmtId="0" fontId="19" fillId="0" borderId="0" applyNumberFormat="0" applyFon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9" fillId="0" borderId="0" applyNumberFormat="0" applyFon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cellStyleXfs>
  <cellXfs count="305">
    <xf numFmtId="0" fontId="0" fillId="0" borderId="0" xfId="0"/>
    <xf numFmtId="0" fontId="19" fillId="0" borderId="0" xfId="35955" applyFont="1"/>
    <xf numFmtId="0" fontId="44" fillId="0" borderId="0" xfId="35955" applyFont="1"/>
    <xf numFmtId="0" fontId="19" fillId="0" borderId="0" xfId="35954"/>
    <xf numFmtId="0" fontId="19" fillId="4" borderId="44" xfId="35954" applyFont="1" applyFill="1" applyBorder="1" applyAlignment="1">
      <alignment horizontal="right" vertical="center"/>
    </xf>
    <xf numFmtId="0" fontId="19" fillId="4" borderId="16" xfId="35954" applyFont="1" applyFill="1" applyBorder="1" applyAlignment="1">
      <alignment horizontal="right" vertical="center"/>
    </xf>
    <xf numFmtId="0" fontId="19" fillId="0" borderId="28" xfId="35954" applyBorder="1"/>
    <xf numFmtId="0" fontId="19" fillId="0" borderId="27" xfId="35954" applyBorder="1"/>
    <xf numFmtId="10" fontId="19" fillId="4" borderId="43" xfId="9437" applyNumberFormat="1" applyFont="1" applyFill="1" applyBorder="1" applyAlignment="1" applyProtection="1"/>
    <xf numFmtId="0" fontId="41" fillId="4" borderId="16" xfId="35955" applyFont="1" applyFill="1" applyBorder="1" applyAlignment="1" applyProtection="1">
      <alignment horizontal="left" vertical="center"/>
    </xf>
    <xf numFmtId="0" fontId="19" fillId="4" borderId="42" xfId="35955" applyFont="1" applyFill="1" applyBorder="1"/>
    <xf numFmtId="10" fontId="41" fillId="4" borderId="41" xfId="35955" applyNumberFormat="1" applyFont="1" applyFill="1" applyBorder="1" applyAlignment="1" applyProtection="1">
      <alignment vertical="center"/>
    </xf>
    <xf numFmtId="10" fontId="41" fillId="4" borderId="18" xfId="35955" applyNumberFormat="1" applyFont="1" applyFill="1" applyBorder="1" applyAlignment="1" applyProtection="1">
      <alignment vertical="center"/>
    </xf>
    <xf numFmtId="0" fontId="19" fillId="4" borderId="27" xfId="35955" applyFont="1" applyFill="1" applyBorder="1"/>
    <xf numFmtId="0" fontId="41" fillId="4" borderId="40" xfId="35955" applyFont="1" applyFill="1" applyBorder="1" applyAlignment="1" applyProtection="1">
      <alignment horizontal="left" vertical="center"/>
    </xf>
    <xf numFmtId="0" fontId="41" fillId="4" borderId="39" xfId="35955" applyFont="1" applyFill="1" applyBorder="1" applyAlignment="1" applyProtection="1">
      <alignment horizontal="left" vertical="center"/>
    </xf>
    <xf numFmtId="0" fontId="41" fillId="4" borderId="37" xfId="35955" applyFont="1" applyFill="1" applyBorder="1" applyAlignment="1" applyProtection="1">
      <alignment horizontal="left" vertical="center"/>
    </xf>
    <xf numFmtId="0" fontId="41" fillId="4" borderId="38" xfId="35955" applyFont="1" applyFill="1" applyBorder="1" applyAlignment="1" applyProtection="1">
      <alignment horizontal="center" vertical="center"/>
    </xf>
    <xf numFmtId="10" fontId="41" fillId="4" borderId="37" xfId="35955" applyNumberFormat="1" applyFont="1" applyFill="1" applyBorder="1" applyAlignment="1" applyProtection="1">
      <alignment vertical="center"/>
    </xf>
    <xf numFmtId="0" fontId="41" fillId="4" borderId="36" xfId="35955" applyFont="1" applyFill="1" applyBorder="1" applyAlignment="1" applyProtection="1">
      <alignment horizontal="left" vertical="center"/>
    </xf>
    <xf numFmtId="10" fontId="41" fillId="22" borderId="35" xfId="9437" applyNumberFormat="1" applyFont="1" applyFill="1" applyBorder="1" applyAlignment="1" applyProtection="1">
      <alignment vertical="center"/>
      <protection locked="0"/>
    </xf>
    <xf numFmtId="0" fontId="41" fillId="4" borderId="33" xfId="35955" applyFont="1" applyFill="1" applyBorder="1" applyAlignment="1" applyProtection="1">
      <alignment horizontal="left" vertical="center"/>
    </xf>
    <xf numFmtId="0" fontId="41" fillId="4" borderId="34" xfId="35955" applyFont="1" applyFill="1" applyBorder="1" applyAlignment="1" applyProtection="1">
      <alignment horizontal="center" vertical="center"/>
    </xf>
    <xf numFmtId="10" fontId="41" fillId="4" borderId="33" xfId="35955" applyNumberFormat="1" applyFont="1" applyFill="1" applyBorder="1" applyAlignment="1" applyProtection="1">
      <alignment vertical="center"/>
    </xf>
    <xf numFmtId="0" fontId="41" fillId="4" borderId="32" xfId="35955" applyFont="1" applyFill="1" applyBorder="1" applyAlignment="1" applyProtection="1">
      <alignment horizontal="left" vertical="center"/>
    </xf>
    <xf numFmtId="0" fontId="41" fillId="20" borderId="29" xfId="35955" applyFont="1" applyFill="1" applyBorder="1" applyAlignment="1" applyProtection="1">
      <alignment vertical="center"/>
    </xf>
    <xf numFmtId="0" fontId="40" fillId="20" borderId="25" xfId="35955" applyFont="1" applyFill="1" applyBorder="1" applyAlignment="1" applyProtection="1">
      <alignment vertical="center"/>
    </xf>
    <xf numFmtId="0" fontId="19" fillId="0" borderId="27" xfId="35955" applyBorder="1"/>
    <xf numFmtId="0" fontId="40" fillId="4" borderId="31" xfId="35955" applyFont="1" applyFill="1" applyBorder="1" applyAlignment="1" applyProtection="1">
      <alignment vertical="center"/>
      <protection locked="0"/>
    </xf>
    <xf numFmtId="0" fontId="40" fillId="4" borderId="30" xfId="35955" applyFont="1" applyFill="1" applyBorder="1" applyAlignment="1" applyProtection="1">
      <alignment vertical="center"/>
      <protection locked="0"/>
    </xf>
    <xf numFmtId="0" fontId="40" fillId="4" borderId="29" xfId="35955" applyFont="1" applyFill="1" applyBorder="1" applyAlignment="1" applyProtection="1">
      <alignment vertical="center"/>
      <protection locked="0"/>
    </xf>
    <xf numFmtId="0" fontId="19" fillId="0" borderId="28" xfId="35955" applyFont="1" applyBorder="1"/>
    <xf numFmtId="0" fontId="19" fillId="0" borderId="0" xfId="35955" applyBorder="1"/>
    <xf numFmtId="0" fontId="41" fillId="0" borderId="0" xfId="35955" applyFont="1" applyBorder="1" applyAlignment="1" applyProtection="1">
      <alignment vertical="center"/>
    </xf>
    <xf numFmtId="0" fontId="41" fillId="0" borderId="28" xfId="35955" applyFont="1" applyBorder="1" applyAlignment="1" applyProtection="1">
      <alignment vertical="center"/>
    </xf>
    <xf numFmtId="0" fontId="41" fillId="0" borderId="0" xfId="35955" applyFont="1" applyBorder="1" applyAlignment="1" applyProtection="1">
      <alignment horizontal="left" vertical="center"/>
    </xf>
    <xf numFmtId="0" fontId="41" fillId="0" borderId="27" xfId="35955" applyFont="1" applyBorder="1" applyAlignment="1" applyProtection="1">
      <alignment horizontal="left" vertical="center"/>
    </xf>
    <xf numFmtId="0" fontId="43" fillId="27" borderId="28" xfId="35955" applyFont="1" applyFill="1" applyBorder="1" applyAlignment="1" applyProtection="1">
      <alignment vertical="center"/>
    </xf>
    <xf numFmtId="0" fontId="43" fillId="27" borderId="0" xfId="35955" applyFont="1" applyFill="1" applyBorder="1" applyAlignment="1" applyProtection="1">
      <alignment vertical="center"/>
    </xf>
    <xf numFmtId="0" fontId="43" fillId="27" borderId="27" xfId="35955" applyFont="1" applyFill="1" applyBorder="1" applyAlignment="1" applyProtection="1">
      <alignment vertical="center"/>
    </xf>
    <xf numFmtId="0" fontId="19" fillId="0" borderId="24" xfId="35955" applyBorder="1"/>
    <xf numFmtId="0" fontId="19" fillId="0" borderId="23" xfId="35955" applyBorder="1"/>
    <xf numFmtId="0" fontId="19" fillId="0" borderId="22" xfId="35955" applyBorder="1"/>
    <xf numFmtId="43" fontId="93" fillId="97" borderId="74" xfId="35956" applyFont="1" applyFill="1" applyBorder="1"/>
    <xf numFmtId="0" fontId="93" fillId="97" borderId="74" xfId="0" applyFont="1" applyFill="1" applyBorder="1" applyAlignment="1">
      <alignment horizontal="center"/>
    </xf>
    <xf numFmtId="0" fontId="93" fillId="97" borderId="74" xfId="0" applyFont="1" applyFill="1" applyBorder="1"/>
    <xf numFmtId="0" fontId="19" fillId="26" borderId="0" xfId="12315" applyFont="1" applyFill="1" applyBorder="1" applyAlignment="1">
      <alignment wrapText="1"/>
    </xf>
    <xf numFmtId="0" fontId="36" fillId="26" borderId="0" xfId="12315" applyFont="1" applyFill="1" applyBorder="1" applyAlignment="1">
      <alignment wrapText="1"/>
    </xf>
    <xf numFmtId="0" fontId="36" fillId="26" borderId="27" xfId="12315" applyFont="1" applyFill="1" applyBorder="1" applyAlignment="1">
      <alignment wrapText="1"/>
    </xf>
    <xf numFmtId="4" fontId="40" fillId="26" borderId="17" xfId="12315" applyNumberFormat="1" applyFont="1" applyFill="1" applyBorder="1" applyAlignment="1">
      <alignment vertical="top" wrapText="1"/>
    </xf>
    <xf numFmtId="10" fontId="40" fillId="26" borderId="18" xfId="12315" applyNumberFormat="1" applyFont="1" applyFill="1" applyBorder="1" applyAlignment="1">
      <alignment vertical="top" wrapText="1"/>
    </xf>
    <xf numFmtId="9" fontId="19" fillId="26" borderId="17" xfId="9024" applyFill="1" applyBorder="1" applyAlignment="1" applyProtection="1">
      <alignment vertical="top" wrapText="1"/>
    </xf>
    <xf numFmtId="0" fontId="30" fillId="0" borderId="88" xfId="35955" applyFont="1" applyFill="1" applyBorder="1" applyAlignment="1">
      <alignment vertical="center" wrapText="1"/>
    </xf>
    <xf numFmtId="0" fontId="30" fillId="0" borderId="87" xfId="35955" applyFont="1" applyFill="1" applyBorder="1" applyAlignment="1">
      <alignment vertical="center" wrapText="1"/>
    </xf>
    <xf numFmtId="0" fontId="30" fillId="0" borderId="86" xfId="35955" applyFont="1" applyFill="1" applyBorder="1" applyAlignment="1">
      <alignment vertical="center" wrapText="1"/>
    </xf>
    <xf numFmtId="0" fontId="30" fillId="96" borderId="23" xfId="35955" applyFont="1" applyFill="1" applyBorder="1" applyAlignment="1">
      <alignment horizontal="center" vertical="center" wrapText="1"/>
    </xf>
    <xf numFmtId="14" fontId="30" fillId="96" borderId="0" xfId="35955" applyNumberFormat="1" applyFont="1" applyFill="1" applyBorder="1" applyAlignment="1">
      <alignment vertical="center"/>
    </xf>
    <xf numFmtId="0" fontId="30" fillId="96" borderId="0" xfId="35955" applyFont="1" applyFill="1" applyBorder="1" applyAlignment="1">
      <alignment vertical="center"/>
    </xf>
    <xf numFmtId="0" fontId="30" fillId="96" borderId="23" xfId="35955" applyFont="1" applyFill="1" applyBorder="1" applyAlignment="1">
      <alignment horizontal="center" vertical="center"/>
    </xf>
    <xf numFmtId="0" fontId="21" fillId="96" borderId="23" xfId="35955" applyFont="1" applyFill="1" applyBorder="1" applyAlignment="1">
      <alignment horizontal="center" vertical="center"/>
    </xf>
    <xf numFmtId="0" fontId="34" fillId="96" borderId="23" xfId="35955" applyFont="1" applyFill="1" applyBorder="1" applyAlignment="1">
      <alignment horizontal="center" vertical="center"/>
    </xf>
    <xf numFmtId="0" fontId="21" fillId="0" borderId="0" xfId="35955" applyFont="1" applyBorder="1" applyAlignment="1">
      <alignment wrapText="1"/>
    </xf>
    <xf numFmtId="0" fontId="30" fillId="0" borderId="0" xfId="35955" applyFont="1" applyFill="1" applyBorder="1" applyAlignment="1">
      <alignment vertical="center" wrapText="1"/>
    </xf>
    <xf numFmtId="14" fontId="30" fillId="0" borderId="0" xfId="35955" applyNumberFormat="1" applyFont="1" applyFill="1" applyBorder="1" applyAlignment="1">
      <alignment vertical="center"/>
    </xf>
    <xf numFmtId="0" fontId="30" fillId="0" borderId="0" xfId="35955" applyFont="1" applyFill="1" applyBorder="1" applyAlignment="1">
      <alignment vertical="center"/>
    </xf>
    <xf numFmtId="0" fontId="0" fillId="97" borderId="0" xfId="0" applyFill="1" applyBorder="1"/>
    <xf numFmtId="10" fontId="30" fillId="22" borderId="0" xfId="35955" applyNumberFormat="1" applyFont="1" applyFill="1" applyBorder="1" applyAlignment="1">
      <alignment horizontal="left" vertical="center"/>
    </xf>
    <xf numFmtId="0" fontId="30" fillId="0" borderId="0" xfId="35955" applyFont="1" applyFill="1" applyBorder="1" applyAlignment="1">
      <alignment horizontal="left" vertical="center"/>
    </xf>
    <xf numFmtId="0" fontId="29" fillId="24" borderId="0" xfId="35955" applyFont="1" applyFill="1" applyBorder="1" applyAlignment="1">
      <alignment vertical="center"/>
    </xf>
    <xf numFmtId="0" fontId="0" fillId="0" borderId="1" xfId="0" applyBorder="1" applyAlignment="1">
      <alignment horizontal="center"/>
    </xf>
    <xf numFmtId="0" fontId="0" fillId="0" borderId="0" xfId="0" applyAlignment="1">
      <alignment horizontal="center"/>
    </xf>
    <xf numFmtId="0" fontId="0" fillId="97" borderId="0" xfId="0" applyFill="1"/>
    <xf numFmtId="4" fontId="39" fillId="26" borderId="19" xfId="12315" applyNumberFormat="1" applyFont="1" applyFill="1" applyBorder="1" applyAlignment="1">
      <alignment vertical="top" wrapText="1"/>
    </xf>
    <xf numFmtId="4" fontId="41" fillId="26" borderId="12" xfId="12315" applyNumberFormat="1" applyFont="1" applyFill="1" applyBorder="1" applyAlignment="1">
      <alignment vertical="top" wrapText="1"/>
    </xf>
    <xf numFmtId="4" fontId="41" fillId="26" borderId="19" xfId="12315" applyNumberFormat="1" applyFont="1" applyFill="1" applyBorder="1" applyAlignment="1">
      <alignment vertical="top" wrapText="1"/>
    </xf>
    <xf numFmtId="4" fontId="41" fillId="0" borderId="19" xfId="11376" applyNumberFormat="1" applyFont="1" applyBorder="1" applyAlignment="1" applyProtection="1">
      <alignment vertical="center" wrapText="1"/>
    </xf>
    <xf numFmtId="0" fontId="30" fillId="0" borderId="0" xfId="35955" applyFont="1" applyFill="1" applyBorder="1" applyAlignment="1">
      <alignment horizontal="center" vertical="center"/>
    </xf>
    <xf numFmtId="10" fontId="40" fillId="21" borderId="13" xfId="12315" applyNumberFormat="1" applyFont="1" applyFill="1" applyBorder="1" applyAlignment="1">
      <alignment vertical="top" wrapText="1"/>
    </xf>
    <xf numFmtId="10" fontId="40" fillId="21" borderId="18" xfId="12315" applyNumberFormat="1" applyFont="1" applyFill="1" applyBorder="1" applyAlignment="1">
      <alignment vertical="top" wrapText="1"/>
    </xf>
    <xf numFmtId="10" fontId="40" fillId="21" borderId="17" xfId="12315" applyNumberFormat="1" applyFont="1" applyFill="1" applyBorder="1" applyAlignment="1">
      <alignment vertical="top" wrapText="1"/>
    </xf>
    <xf numFmtId="10" fontId="40" fillId="26" borderId="17" xfId="12315" applyNumberFormat="1" applyFont="1" applyFill="1" applyBorder="1" applyAlignment="1">
      <alignment vertical="top" wrapText="1"/>
    </xf>
    <xf numFmtId="10" fontId="39" fillId="26" borderId="17" xfId="12315" applyNumberFormat="1" applyFont="1" applyFill="1" applyBorder="1" applyAlignment="1">
      <alignment horizontal="right" vertical="top" wrapText="1"/>
    </xf>
    <xf numFmtId="4" fontId="39" fillId="26" borderId="17" xfId="12315" applyNumberFormat="1" applyFont="1" applyFill="1" applyBorder="1" applyAlignment="1">
      <alignment vertical="top" wrapText="1"/>
    </xf>
    <xf numFmtId="4" fontId="41" fillId="26" borderId="18" xfId="12315" applyNumberFormat="1" applyFont="1" applyFill="1" applyBorder="1" applyAlignment="1">
      <alignment vertical="top" wrapText="1"/>
    </xf>
    <xf numFmtId="4" fontId="41" fillId="26" borderId="17" xfId="12315" applyNumberFormat="1" applyFont="1" applyFill="1" applyBorder="1" applyAlignment="1">
      <alignment vertical="top" wrapText="1"/>
    </xf>
    <xf numFmtId="4" fontId="41" fillId="0" borderId="17" xfId="11376" applyNumberFormat="1" applyFont="1" applyBorder="1" applyAlignment="1" applyProtection="1">
      <alignment vertical="center" wrapText="1"/>
    </xf>
    <xf numFmtId="0" fontId="36" fillId="8" borderId="18" xfId="12315" applyFont="1" applyFill="1" applyBorder="1" applyAlignment="1">
      <alignment horizontal="center" vertical="center"/>
    </xf>
    <xf numFmtId="0" fontId="36" fillId="8" borderId="17" xfId="12315" applyFont="1" applyFill="1" applyBorder="1" applyAlignment="1">
      <alignment horizontal="center" vertical="center"/>
    </xf>
    <xf numFmtId="0" fontId="36" fillId="8" borderId="17" xfId="12315" applyFont="1" applyFill="1" applyBorder="1" applyAlignment="1">
      <alignment horizontal="center" vertical="center" wrapText="1"/>
    </xf>
    <xf numFmtId="4" fontId="36" fillId="8" borderId="17" xfId="12315" applyNumberFormat="1" applyFont="1" applyFill="1" applyBorder="1" applyAlignment="1">
      <alignment horizontal="center" vertical="center" wrapText="1"/>
    </xf>
    <xf numFmtId="0" fontId="36" fillId="8" borderId="21" xfId="12315" applyFont="1" applyFill="1" applyBorder="1" applyAlignment="1">
      <alignment horizontal="center" vertical="center"/>
    </xf>
    <xf numFmtId="0" fontId="36" fillId="8" borderId="16" xfId="12315" applyFont="1" applyFill="1" applyBorder="1" applyAlignment="1">
      <alignment horizontal="center" vertical="center"/>
    </xf>
    <xf numFmtId="10" fontId="30" fillId="0" borderId="17" xfId="35955" applyNumberFormat="1" applyFont="1" applyFill="1" applyBorder="1" applyAlignment="1">
      <alignment vertical="center"/>
    </xf>
    <xf numFmtId="0" fontId="30" fillId="0" borderId="17" xfId="35955" applyFont="1" applyFill="1" applyBorder="1" applyAlignment="1">
      <alignment vertical="center"/>
    </xf>
    <xf numFmtId="0" fontId="30" fillId="0" borderId="41" xfId="35955" applyFont="1" applyFill="1" applyBorder="1" applyAlignment="1">
      <alignment vertical="center"/>
    </xf>
    <xf numFmtId="0" fontId="30" fillId="0" borderId="18" xfId="35955" applyFont="1" applyFill="1" applyBorder="1" applyAlignment="1">
      <alignment vertical="center"/>
    </xf>
    <xf numFmtId="0" fontId="5" fillId="0" borderId="0" xfId="11377"/>
    <xf numFmtId="0" fontId="19" fillId="0" borderId="0" xfId="35955"/>
    <xf numFmtId="0" fontId="19" fillId="0" borderId="0" xfId="35955" applyFill="1"/>
    <xf numFmtId="4" fontId="33" fillId="96" borderId="17" xfId="35955" applyNumberFormat="1" applyFont="1" applyFill="1" applyBorder="1" applyAlignment="1">
      <alignment horizontal="right" vertical="center" wrapText="1"/>
    </xf>
    <xf numFmtId="4" fontId="33" fillId="96" borderId="17" xfId="35953" applyNumberFormat="1" applyFont="1" applyFill="1" applyBorder="1" applyAlignment="1" applyProtection="1">
      <alignment horizontal="right" vertical="center"/>
    </xf>
    <xf numFmtId="4" fontId="32" fillId="96" borderId="17" xfId="35952" applyNumberFormat="1" applyFont="1" applyFill="1" applyBorder="1" applyAlignment="1" applyProtection="1">
      <alignment horizontal="right" vertical="center"/>
    </xf>
    <xf numFmtId="0" fontId="32" fillId="96" borderId="17" xfId="35954" applyFont="1" applyFill="1" applyBorder="1" applyAlignment="1">
      <alignment horizontal="left" vertical="center" wrapText="1"/>
    </xf>
    <xf numFmtId="0" fontId="32" fillId="96" borderId="17" xfId="35954" applyFont="1" applyFill="1" applyBorder="1" applyAlignment="1">
      <alignment horizontal="center" vertical="center" wrapText="1"/>
    </xf>
    <xf numFmtId="4" fontId="34" fillId="8" borderId="17" xfId="35955" applyNumberFormat="1" applyFont="1" applyFill="1" applyBorder="1" applyAlignment="1">
      <alignment horizontal="right" vertical="center" wrapText="1"/>
    </xf>
    <xf numFmtId="4" fontId="34" fillId="8" borderId="17" xfId="35953" applyNumberFormat="1" applyFont="1" applyFill="1" applyBorder="1" applyAlignment="1" applyProtection="1">
      <alignment horizontal="right" vertical="center"/>
    </xf>
    <xf numFmtId="4" fontId="32" fillId="8" borderId="17" xfId="35952" applyNumberFormat="1" applyFont="1" applyFill="1" applyBorder="1" applyAlignment="1" applyProtection="1">
      <alignment horizontal="right" vertical="center"/>
    </xf>
    <xf numFmtId="0" fontId="32" fillId="8" borderId="17" xfId="35954" applyFont="1" applyFill="1" applyBorder="1" applyAlignment="1">
      <alignment horizontal="center" vertical="center"/>
    </xf>
    <xf numFmtId="0" fontId="35" fillId="8" borderId="17" xfId="35954" applyFont="1" applyFill="1" applyBorder="1" applyAlignment="1">
      <alignment horizontal="left" vertical="center" wrapText="1"/>
    </xf>
    <xf numFmtId="0" fontId="35" fillId="8" borderId="17" xfId="35954" applyFont="1" applyFill="1" applyBorder="1" applyAlignment="1">
      <alignment horizontal="center"/>
    </xf>
    <xf numFmtId="4" fontId="31" fillId="25" borderId="17" xfId="35955" applyNumberFormat="1" applyFont="1" applyFill="1" applyBorder="1" applyAlignment="1">
      <alignment horizontal="right" vertical="center" wrapText="1"/>
    </xf>
    <xf numFmtId="4" fontId="95" fillId="25" borderId="17" xfId="35953" applyNumberFormat="1" applyFont="1" applyFill="1" applyBorder="1" applyAlignment="1" applyProtection="1">
      <alignment horizontal="right" vertical="center" wrapText="1"/>
    </xf>
    <xf numFmtId="4" fontId="94" fillId="25" borderId="17" xfId="35953" applyNumberFormat="1" applyFont="1" applyFill="1" applyBorder="1" applyAlignment="1" applyProtection="1">
      <alignment horizontal="right" vertical="center" wrapText="1"/>
    </xf>
    <xf numFmtId="0" fontId="31" fillId="25" borderId="17" xfId="35955" applyFont="1" applyFill="1" applyBorder="1" applyAlignment="1">
      <alignment horizontal="center" vertical="center" wrapText="1"/>
    </xf>
    <xf numFmtId="0" fontId="31" fillId="25" borderId="17" xfId="35954" applyFont="1" applyFill="1" applyBorder="1" applyAlignment="1">
      <alignment vertical="center" wrapText="1"/>
    </xf>
    <xf numFmtId="0" fontId="31" fillId="25" borderId="17" xfId="35954" applyFont="1" applyFill="1" applyBorder="1" applyAlignment="1">
      <alignment horizontal="center" vertical="center" wrapText="1"/>
    </xf>
    <xf numFmtId="0" fontId="34" fillId="0" borderId="15" xfId="35955" applyFont="1" applyFill="1" applyBorder="1" applyAlignment="1">
      <alignment horizontal="center" vertical="center"/>
    </xf>
    <xf numFmtId="0" fontId="30" fillId="0" borderId="15" xfId="35955" applyFont="1" applyFill="1" applyBorder="1" applyAlignment="1">
      <alignment horizontal="center" vertical="center" wrapText="1"/>
    </xf>
    <xf numFmtId="0" fontId="30" fillId="0" borderId="15" xfId="35955" applyFont="1" applyFill="1" applyBorder="1" applyAlignment="1">
      <alignment horizontal="center" vertical="center"/>
    </xf>
    <xf numFmtId="0" fontId="30" fillId="0" borderId="14" xfId="35955" applyFont="1" applyFill="1" applyBorder="1" applyAlignment="1">
      <alignment vertical="center"/>
    </xf>
    <xf numFmtId="0" fontId="30" fillId="0" borderId="12" xfId="35955" applyFont="1" applyFill="1" applyBorder="1" applyAlignment="1">
      <alignment vertical="center"/>
    </xf>
    <xf numFmtId="0" fontId="21" fillId="0" borderId="0" xfId="35955" applyFont="1"/>
    <xf numFmtId="0" fontId="0" fillId="0" borderId="0" xfId="0" applyBorder="1"/>
    <xf numFmtId="0" fontId="0" fillId="0" borderId="1" xfId="0" applyBorder="1"/>
    <xf numFmtId="4" fontId="21" fillId="0" borderId="0" xfId="35955" applyNumberFormat="1" applyFont="1"/>
    <xf numFmtId="0" fontId="32" fillId="0" borderId="17" xfId="35954" applyFont="1" applyFill="1" applyBorder="1" applyAlignment="1">
      <alignment horizontal="center" vertical="center" wrapText="1"/>
    </xf>
    <xf numFmtId="4" fontId="33" fillId="0" borderId="17" xfId="35953" applyNumberFormat="1" applyFont="1" applyFill="1" applyBorder="1" applyAlignment="1" applyProtection="1">
      <alignment horizontal="right" vertical="center"/>
    </xf>
    <xf numFmtId="4" fontId="33" fillId="96" borderId="17" xfId="35953" quotePrefix="1" applyNumberFormat="1" applyFont="1" applyFill="1" applyBorder="1" applyAlignment="1" applyProtection="1">
      <alignment horizontal="right" vertical="center"/>
    </xf>
    <xf numFmtId="2" fontId="97" fillId="20" borderId="17" xfId="36307" applyNumberFormat="1" applyFont="1" applyFill="1" applyBorder="1" applyAlignment="1">
      <alignment horizontal="center" vertical="center" wrapText="1"/>
    </xf>
    <xf numFmtId="0" fontId="98" fillId="26" borderId="17" xfId="36307" applyNumberFormat="1" applyFont="1" applyFill="1" applyBorder="1" applyAlignment="1">
      <alignment horizontal="left" vertical="center" wrapText="1"/>
    </xf>
    <xf numFmtId="2" fontId="100" fillId="26" borderId="1" xfId="36308" applyNumberFormat="1" applyFont="1" applyFill="1" applyBorder="1" applyAlignment="1">
      <alignment horizontal="center" vertical="center" wrapText="1"/>
    </xf>
    <xf numFmtId="4" fontId="100" fillId="26" borderId="1" xfId="36308" applyNumberFormat="1" applyFont="1" applyFill="1" applyBorder="1" applyAlignment="1">
      <alignment horizontal="center" vertical="center" wrapText="1"/>
    </xf>
    <xf numFmtId="0" fontId="97" fillId="20" borderId="17" xfId="36307" applyFont="1" applyFill="1" applyBorder="1" applyAlignment="1">
      <alignment horizontal="center" vertical="center" wrapText="1"/>
    </xf>
    <xf numFmtId="0" fontId="97" fillId="20" borderId="17" xfId="36307" applyFont="1" applyFill="1" applyBorder="1" applyAlignment="1">
      <alignment horizontal="left" vertical="center" wrapText="1"/>
    </xf>
    <xf numFmtId="4" fontId="97" fillId="20" borderId="17" xfId="36307" applyNumberFormat="1" applyFont="1" applyFill="1" applyBorder="1" applyAlignment="1">
      <alignment horizontal="center" vertical="center" wrapText="1"/>
    </xf>
    <xf numFmtId="0" fontId="98" fillId="26" borderId="17" xfId="36307" applyFont="1" applyFill="1" applyBorder="1" applyAlignment="1">
      <alignment horizontal="center" vertical="center" wrapText="1"/>
    </xf>
    <xf numFmtId="0" fontId="98" fillId="26" borderId="17" xfId="36307" applyFont="1" applyFill="1" applyBorder="1" applyAlignment="1">
      <alignment horizontal="left" vertical="center" wrapText="1"/>
    </xf>
    <xf numFmtId="4" fontId="98" fillId="26" borderId="17" xfId="36307" applyNumberFormat="1" applyFont="1" applyFill="1" applyBorder="1" applyAlignment="1">
      <alignment horizontal="center" vertical="center" wrapText="1"/>
    </xf>
    <xf numFmtId="0" fontId="99" fillId="98" borderId="1" xfId="36308" applyFont="1" applyFill="1" applyBorder="1" applyAlignment="1">
      <alignment horizontal="center" vertical="center" wrapText="1"/>
    </xf>
    <xf numFmtId="4" fontId="99" fillId="98" borderId="1" xfId="36308" applyNumberFormat="1" applyFont="1" applyFill="1" applyBorder="1" applyAlignment="1">
      <alignment horizontal="center" vertical="center" wrapText="1"/>
    </xf>
    <xf numFmtId="0" fontId="100" fillId="26" borderId="1" xfId="36308" applyFont="1" applyFill="1" applyBorder="1" applyAlignment="1">
      <alignment horizontal="center" vertical="center" wrapText="1"/>
    </xf>
    <xf numFmtId="0" fontId="100" fillId="26" borderId="1" xfId="36308" applyFont="1" applyFill="1" applyBorder="1" applyAlignment="1">
      <alignment horizontal="left" vertical="center" wrapText="1"/>
    </xf>
    <xf numFmtId="0" fontId="100" fillId="26" borderId="1" xfId="36308" applyNumberFormat="1" applyFont="1" applyFill="1" applyBorder="1" applyAlignment="1">
      <alignment horizontal="center" vertical="center" wrapText="1"/>
    </xf>
    <xf numFmtId="0" fontId="93" fillId="0" borderId="1" xfId="0" applyFont="1" applyBorder="1"/>
    <xf numFmtId="0" fontId="0" fillId="0" borderId="0" xfId="0"/>
    <xf numFmtId="2" fontId="0" fillId="0" borderId="1" xfId="0" applyNumberFormat="1" applyBorder="1"/>
    <xf numFmtId="0" fontId="98" fillId="0" borderId="17" xfId="36307" applyFont="1" applyFill="1" applyBorder="1" applyAlignment="1">
      <alignment horizontal="center" vertical="center" wrapText="1"/>
    </xf>
    <xf numFmtId="0" fontId="100" fillId="0" borderId="1" xfId="36308" applyNumberFormat="1" applyFont="1" applyFill="1" applyBorder="1" applyAlignment="1">
      <alignment horizontal="center" vertical="center" wrapText="1"/>
    </xf>
    <xf numFmtId="0" fontId="99" fillId="98" borderId="1" xfId="36308" applyFont="1" applyFill="1" applyBorder="1" applyAlignment="1">
      <alignment horizontal="left" vertical="center" wrapText="1"/>
    </xf>
    <xf numFmtId="0" fontId="108" fillId="100" borderId="0" xfId="35955" applyFont="1" applyFill="1"/>
    <xf numFmtId="0" fontId="109" fillId="100" borderId="0" xfId="0" applyFont="1" applyFill="1"/>
    <xf numFmtId="0" fontId="21" fillId="96" borderId="91" xfId="35955" applyFont="1" applyFill="1" applyBorder="1" applyAlignment="1"/>
    <xf numFmtId="0" fontId="21" fillId="96" borderId="92" xfId="35955" applyFont="1" applyFill="1" applyBorder="1" applyAlignment="1"/>
    <xf numFmtId="0" fontId="21" fillId="96" borderId="93" xfId="35955" applyFont="1" applyFill="1" applyBorder="1" applyAlignment="1">
      <alignment wrapText="1"/>
    </xf>
    <xf numFmtId="0" fontId="21" fillId="96" borderId="94" xfId="35955" applyFont="1" applyFill="1" applyBorder="1" applyAlignment="1">
      <alignment wrapText="1"/>
    </xf>
    <xf numFmtId="0" fontId="30" fillId="96" borderId="97" xfId="35955" applyFont="1" applyFill="1" applyBorder="1" applyAlignment="1">
      <alignment horizontal="center" vertical="center"/>
    </xf>
    <xf numFmtId="0" fontId="30" fillId="96" borderId="98" xfId="35955" applyFont="1" applyFill="1" applyBorder="1" applyAlignment="1">
      <alignment horizontal="center" vertical="center"/>
    </xf>
    <xf numFmtId="0" fontId="30" fillId="96" borderId="99" xfId="35955" applyFont="1" applyFill="1" applyBorder="1" applyAlignment="1">
      <alignment vertical="center"/>
    </xf>
    <xf numFmtId="14" fontId="30" fillId="96" borderId="99" xfId="35955" applyNumberFormat="1" applyFont="1" applyFill="1" applyBorder="1" applyAlignment="1">
      <alignment vertical="center"/>
    </xf>
    <xf numFmtId="0" fontId="0" fillId="0" borderId="100" xfId="0" applyBorder="1"/>
    <xf numFmtId="0" fontId="0" fillId="0" borderId="0" xfId="0" applyBorder="1" applyAlignment="1">
      <alignment horizontal="center"/>
    </xf>
    <xf numFmtId="0" fontId="0" fillId="0" borderId="99" xfId="0" applyBorder="1"/>
    <xf numFmtId="0" fontId="97" fillId="20" borderId="82" xfId="36307" applyFont="1" applyFill="1" applyBorder="1" applyAlignment="1">
      <alignment horizontal="left" vertical="center" wrapText="1"/>
    </xf>
    <xf numFmtId="4" fontId="97" fillId="20" borderId="101" xfId="36307" applyNumberFormat="1" applyFont="1" applyFill="1" applyBorder="1" applyAlignment="1">
      <alignment horizontal="center" vertical="center" wrapText="1"/>
    </xf>
    <xf numFmtId="0" fontId="98" fillId="26" borderId="82" xfId="36307" applyFont="1" applyFill="1" applyBorder="1" applyAlignment="1">
      <alignment horizontal="center" vertical="center" wrapText="1"/>
    </xf>
    <xf numFmtId="2" fontId="98" fillId="26" borderId="101" xfId="36307" applyNumberFormat="1" applyFont="1" applyFill="1" applyBorder="1" applyAlignment="1">
      <alignment horizontal="center" vertical="center" wrapText="1"/>
    </xf>
    <xf numFmtId="0" fontId="97" fillId="20" borderId="82" xfId="36307" applyFont="1" applyFill="1" applyBorder="1" applyAlignment="1">
      <alignment horizontal="center" vertical="center" wrapText="1"/>
    </xf>
    <xf numFmtId="2" fontId="97" fillId="20" borderId="101" xfId="36307" applyNumberFormat="1" applyFont="1" applyFill="1" applyBorder="1" applyAlignment="1">
      <alignment horizontal="center" vertical="center" wrapText="1"/>
    </xf>
    <xf numFmtId="0" fontId="98" fillId="26" borderId="82" xfId="36307" applyFont="1" applyFill="1" applyBorder="1" applyAlignment="1">
      <alignment horizontal="left" vertical="center" wrapText="1"/>
    </xf>
    <xf numFmtId="0" fontId="99" fillId="98" borderId="102" xfId="36308" applyFont="1" applyFill="1" applyBorder="1" applyAlignment="1">
      <alignment horizontal="center" vertical="center" wrapText="1"/>
    </xf>
    <xf numFmtId="4" fontId="99" fillId="98" borderId="103" xfId="36308" applyNumberFormat="1" applyFont="1" applyFill="1" applyBorder="1" applyAlignment="1">
      <alignment horizontal="center" vertical="center" wrapText="1"/>
    </xf>
    <xf numFmtId="0" fontId="100" fillId="26" borderId="102" xfId="36308" applyFont="1" applyFill="1" applyBorder="1" applyAlignment="1">
      <alignment horizontal="center" vertical="center" wrapText="1"/>
    </xf>
    <xf numFmtId="0" fontId="93" fillId="97" borderId="104" xfId="0" applyFont="1" applyFill="1" applyBorder="1"/>
    <xf numFmtId="43" fontId="93" fillId="97" borderId="105" xfId="35956" applyFont="1" applyFill="1" applyBorder="1"/>
    <xf numFmtId="0" fontId="0" fillId="0" borderId="102" xfId="0" applyBorder="1"/>
    <xf numFmtId="0" fontId="0" fillId="0" borderId="106" xfId="0" applyBorder="1"/>
    <xf numFmtId="0" fontId="98" fillId="26" borderId="107" xfId="36307" applyFont="1" applyFill="1" applyBorder="1" applyAlignment="1">
      <alignment horizontal="center" vertical="center" wrapText="1"/>
    </xf>
    <xf numFmtId="0" fontId="98" fillId="26" borderId="107" xfId="36307" applyFont="1" applyFill="1" applyBorder="1" applyAlignment="1">
      <alignment horizontal="left" vertical="center" wrapText="1"/>
    </xf>
    <xf numFmtId="2" fontId="98" fillId="26" borderId="108" xfId="36307" applyNumberFormat="1" applyFont="1" applyFill="1" applyBorder="1" applyAlignment="1">
      <alignment horizontal="center" vertical="center" wrapText="1"/>
    </xf>
    <xf numFmtId="4" fontId="37" fillId="0" borderId="109" xfId="35955" applyNumberFormat="1" applyFont="1" applyFill="1" applyBorder="1" applyAlignment="1">
      <alignment horizontal="center" vertical="center" wrapText="1"/>
    </xf>
    <xf numFmtId="0" fontId="30" fillId="0" borderId="110" xfId="35955" applyFont="1" applyFill="1" applyBorder="1" applyAlignment="1">
      <alignment horizontal="left" vertical="center"/>
    </xf>
    <xf numFmtId="10" fontId="30" fillId="22" borderId="96" xfId="35955" applyNumberFormat="1" applyFont="1" applyFill="1" applyBorder="1" applyAlignment="1">
      <alignment horizontal="left" vertical="center"/>
    </xf>
    <xf numFmtId="0" fontId="30" fillId="0" borderId="114" xfId="35955" applyFont="1" applyFill="1" applyBorder="1" applyAlignment="1">
      <alignment horizontal="center" vertical="center"/>
    </xf>
    <xf numFmtId="0" fontId="30" fillId="0" borderId="115" xfId="35955" applyFont="1" applyFill="1" applyBorder="1" applyAlignment="1">
      <alignment horizontal="center" vertical="center" wrapText="1"/>
    </xf>
    <xf numFmtId="0" fontId="31" fillId="25" borderId="82" xfId="35955" applyNumberFormat="1" applyFont="1" applyFill="1" applyBorder="1" applyAlignment="1">
      <alignment horizontal="center" vertical="center" wrapText="1"/>
    </xf>
    <xf numFmtId="4" fontId="31" fillId="25" borderId="101" xfId="35955" applyNumberFormat="1" applyFont="1" applyFill="1" applyBorder="1" applyAlignment="1">
      <alignment horizontal="right" vertical="center" wrapText="1"/>
    </xf>
    <xf numFmtId="0" fontId="32" fillId="96" borderId="82" xfId="35955" applyFont="1" applyFill="1" applyBorder="1" applyAlignment="1">
      <alignment horizontal="center" vertical="center" wrapText="1"/>
    </xf>
    <xf numFmtId="4" fontId="32" fillId="96" borderId="101" xfId="35955" applyNumberFormat="1" applyFont="1" applyFill="1" applyBorder="1" applyAlignment="1">
      <alignment horizontal="right" vertical="center" wrapText="1"/>
    </xf>
    <xf numFmtId="0" fontId="35" fillId="8" borderId="82" xfId="35954" applyFont="1" applyFill="1" applyBorder="1" applyAlignment="1">
      <alignment horizontal="center" vertical="center"/>
    </xf>
    <xf numFmtId="4" fontId="34" fillId="8" borderId="101" xfId="35955" applyNumberFormat="1" applyFont="1" applyFill="1" applyBorder="1" applyAlignment="1">
      <alignment horizontal="right" vertical="center" wrapText="1"/>
    </xf>
    <xf numFmtId="4" fontId="32" fillId="0" borderId="101" xfId="35955" applyNumberFormat="1" applyFont="1" applyFill="1" applyBorder="1" applyAlignment="1">
      <alignment horizontal="right" vertical="center" wrapText="1"/>
    </xf>
    <xf numFmtId="4" fontId="37" fillId="0" borderId="103" xfId="35955" applyNumberFormat="1" applyFont="1" applyFill="1" applyBorder="1" applyAlignment="1">
      <alignment horizontal="center" vertical="center" wrapText="1"/>
    </xf>
    <xf numFmtId="0" fontId="30" fillId="0" borderId="106" xfId="35955" applyFont="1" applyFill="1" applyBorder="1" applyAlignment="1">
      <alignment horizontal="center" vertical="center"/>
    </xf>
    <xf numFmtId="0" fontId="30" fillId="0" borderId="116" xfId="35955" applyFont="1" applyFill="1" applyBorder="1" applyAlignment="1">
      <alignment horizontal="center" vertical="center"/>
    </xf>
    <xf numFmtId="0" fontId="30" fillId="0" borderId="116" xfId="35955" applyFont="1" applyFill="1" applyBorder="1" applyAlignment="1">
      <alignment horizontal="center" vertical="center" wrapText="1"/>
    </xf>
    <xf numFmtId="0" fontId="34" fillId="0" borderId="116" xfId="35955" applyFont="1" applyFill="1" applyBorder="1" applyAlignment="1">
      <alignment horizontal="center" vertical="center"/>
    </xf>
    <xf numFmtId="0" fontId="21" fillId="0" borderId="116" xfId="35955" applyFont="1" applyFill="1" applyBorder="1" applyAlignment="1">
      <alignment horizontal="center" vertical="center"/>
    </xf>
    <xf numFmtId="0" fontId="30" fillId="0" borderId="117" xfId="35955" applyFont="1" applyFill="1" applyBorder="1" applyAlignment="1">
      <alignment horizontal="center" vertical="center"/>
    </xf>
    <xf numFmtId="0" fontId="96" fillId="0" borderId="100" xfId="0" applyFont="1" applyBorder="1" applyAlignment="1">
      <alignment horizontal="center"/>
    </xf>
    <xf numFmtId="0" fontId="96" fillId="0" borderId="0" xfId="0" applyFont="1" applyBorder="1" applyAlignment="1">
      <alignment horizontal="center"/>
    </xf>
    <xf numFmtId="0" fontId="96" fillId="0" borderId="99" xfId="0" applyFont="1" applyBorder="1" applyAlignment="1">
      <alignment horizontal="center"/>
    </xf>
    <xf numFmtId="0" fontId="96" fillId="0" borderId="106" xfId="0" applyFont="1" applyBorder="1" applyAlignment="1">
      <alignment horizontal="center"/>
    </xf>
    <xf numFmtId="0" fontId="96" fillId="0" borderId="116" xfId="0" applyFont="1" applyBorder="1" applyAlignment="1">
      <alignment horizontal="center"/>
    </xf>
    <xf numFmtId="0" fontId="96" fillId="0" borderId="117" xfId="0" applyFont="1" applyBorder="1" applyAlignment="1">
      <alignment horizontal="center"/>
    </xf>
    <xf numFmtId="0" fontId="30" fillId="0" borderId="112" xfId="35955" applyFont="1" applyFill="1" applyBorder="1" applyAlignment="1">
      <alignment horizontal="center" vertical="center" wrapText="1"/>
    </xf>
    <xf numFmtId="0" fontId="30" fillId="0" borderId="46" xfId="35955" applyFont="1" applyFill="1" applyBorder="1" applyAlignment="1">
      <alignment horizontal="center" vertical="center" wrapText="1"/>
    </xf>
    <xf numFmtId="0" fontId="30" fillId="0" borderId="113" xfId="35955" applyFont="1" applyFill="1" applyBorder="1" applyAlignment="1">
      <alignment horizontal="center" vertical="center" wrapText="1"/>
    </xf>
    <xf numFmtId="0" fontId="28" fillId="0" borderId="102" xfId="35955" applyFont="1" applyFill="1" applyBorder="1" applyAlignment="1">
      <alignment horizontal="right" vertical="center" wrapText="1"/>
    </xf>
    <xf numFmtId="0" fontId="28" fillId="0" borderId="1" xfId="35955" applyFont="1" applyFill="1" applyBorder="1" applyAlignment="1">
      <alignment horizontal="right" vertical="center" wrapText="1"/>
    </xf>
    <xf numFmtId="0" fontId="30" fillId="0" borderId="82" xfId="35955" applyFont="1" applyFill="1" applyBorder="1" applyAlignment="1">
      <alignment horizontal="left" vertical="center"/>
    </xf>
    <xf numFmtId="0" fontId="30" fillId="0" borderId="16" xfId="35955" applyFont="1" applyFill="1" applyBorder="1" applyAlignment="1">
      <alignment horizontal="left" vertical="center"/>
    </xf>
    <xf numFmtId="14" fontId="30" fillId="0" borderId="43" xfId="35955" applyNumberFormat="1" applyFont="1" applyFill="1" applyBorder="1" applyAlignment="1">
      <alignment horizontal="left" vertical="center"/>
    </xf>
    <xf numFmtId="14" fontId="30" fillId="0" borderId="101" xfId="35955" applyNumberFormat="1" applyFont="1" applyFill="1" applyBorder="1" applyAlignment="1">
      <alignment horizontal="left" vertical="center"/>
    </xf>
    <xf numFmtId="0" fontId="30" fillId="0" borderId="82" xfId="35955" applyFont="1" applyFill="1" applyBorder="1" applyAlignment="1">
      <alignment horizontal="left" vertical="center" wrapText="1"/>
    </xf>
    <xf numFmtId="0" fontId="30" fillId="0" borderId="16" xfId="35955" applyFont="1" applyFill="1" applyBorder="1" applyAlignment="1">
      <alignment horizontal="left" vertical="center" wrapText="1"/>
    </xf>
    <xf numFmtId="0" fontId="30" fillId="0" borderId="43" xfId="35955" applyFont="1" applyFill="1" applyBorder="1" applyAlignment="1">
      <alignment horizontal="left" vertical="center"/>
    </xf>
    <xf numFmtId="0" fontId="30" fillId="0" borderId="101" xfId="35955" applyFont="1" applyFill="1" applyBorder="1" applyAlignment="1">
      <alignment horizontal="left" vertical="center"/>
    </xf>
    <xf numFmtId="0" fontId="34" fillId="0" borderId="47" xfId="35955" applyFont="1" applyFill="1" applyBorder="1" applyAlignment="1">
      <alignment horizontal="center" vertical="center"/>
    </xf>
    <xf numFmtId="0" fontId="30" fillId="0" borderId="48" xfId="35955" applyFont="1" applyFill="1" applyBorder="1" applyAlignment="1">
      <alignment horizontal="left" vertical="center"/>
    </xf>
    <xf numFmtId="0" fontId="30" fillId="0" borderId="111" xfId="35955" applyFont="1" applyFill="1" applyBorder="1" applyAlignment="1">
      <alignment horizontal="left" vertical="center" wrapText="1"/>
    </xf>
    <xf numFmtId="0" fontId="30" fillId="0" borderId="49" xfId="35955" applyFont="1" applyFill="1" applyBorder="1" applyAlignment="1">
      <alignment horizontal="left" vertical="center" wrapText="1"/>
    </xf>
    <xf numFmtId="0" fontId="30" fillId="0" borderId="122" xfId="35955" applyFont="1" applyFill="1" applyBorder="1" applyAlignment="1">
      <alignment horizontal="left" vertical="center"/>
    </xf>
    <xf numFmtId="0" fontId="30" fillId="0" borderId="52" xfId="35955" applyFont="1" applyFill="1" applyBorder="1" applyAlignment="1">
      <alignment horizontal="left" vertical="center"/>
    </xf>
    <xf numFmtId="0" fontId="30" fillId="0" borderId="123" xfId="35955" applyFont="1" applyFill="1" applyBorder="1" applyAlignment="1">
      <alignment horizontal="left" vertical="center"/>
    </xf>
    <xf numFmtId="0" fontId="30" fillId="0" borderId="124" xfId="35955" applyFont="1" applyFill="1" applyBorder="1" applyAlignment="1">
      <alignment horizontal="left" vertical="center"/>
    </xf>
    <xf numFmtId="0" fontId="21" fillId="0" borderId="118" xfId="35955" applyFont="1" applyBorder="1" applyAlignment="1">
      <alignment horizontal="center"/>
    </xf>
    <xf numFmtId="0" fontId="21" fillId="0" borderId="93" xfId="35955" applyFont="1" applyBorder="1" applyAlignment="1">
      <alignment horizontal="center"/>
    </xf>
    <xf numFmtId="0" fontId="21" fillId="0" borderId="93" xfId="35955" applyFont="1" applyBorder="1" applyAlignment="1">
      <alignment horizontal="center" wrapText="1"/>
    </xf>
    <xf numFmtId="0" fontId="21" fillId="0" borderId="94" xfId="35955" applyFont="1" applyBorder="1" applyAlignment="1">
      <alignment horizontal="center" wrapText="1"/>
    </xf>
    <xf numFmtId="0" fontId="21" fillId="0" borderId="112" xfId="35955" applyFont="1" applyFill="1" applyBorder="1" applyAlignment="1">
      <alignment horizontal="center"/>
    </xf>
    <xf numFmtId="0" fontId="21" fillId="0" borderId="46" xfId="35955" applyFont="1" applyFill="1" applyBorder="1" applyAlignment="1">
      <alignment horizontal="center"/>
    </xf>
    <xf numFmtId="0" fontId="21" fillId="0" borderId="113" xfId="35955" applyFont="1" applyFill="1" applyBorder="1" applyAlignment="1">
      <alignment horizontal="center"/>
    </xf>
    <xf numFmtId="0" fontId="29" fillId="24" borderId="119" xfId="35955" applyFont="1" applyFill="1" applyBorder="1" applyAlignment="1">
      <alignment horizontal="center" vertical="center"/>
    </xf>
    <xf numFmtId="0" fontId="29" fillId="24" borderId="120" xfId="35955" applyFont="1" applyFill="1" applyBorder="1" applyAlignment="1">
      <alignment horizontal="center" vertical="center"/>
    </xf>
    <xf numFmtId="0" fontId="29" fillId="24" borderId="121" xfId="35955" applyFont="1" applyFill="1" applyBorder="1" applyAlignment="1">
      <alignment horizontal="center" vertical="center"/>
    </xf>
    <xf numFmtId="0" fontId="0" fillId="0" borderId="0" xfId="0"/>
    <xf numFmtId="0" fontId="35" fillId="26" borderId="52" xfId="12315" applyFont="1" applyFill="1" applyBorder="1" applyAlignment="1">
      <alignment horizontal="center" vertical="center" wrapText="1"/>
    </xf>
    <xf numFmtId="0" fontId="36" fillId="26" borderId="0" xfId="12315" applyFont="1" applyFill="1" applyBorder="1" applyAlignment="1">
      <alignment horizontal="center"/>
    </xf>
    <xf numFmtId="0" fontId="19" fillId="26" borderId="0" xfId="12315" applyFont="1" applyFill="1" applyBorder="1" applyAlignment="1">
      <alignment horizontal="center" wrapText="1"/>
    </xf>
    <xf numFmtId="0" fontId="0" fillId="0" borderId="26" xfId="0" applyBorder="1" applyAlignment="1">
      <alignment horizontal="center"/>
    </xf>
    <xf numFmtId="0" fontId="32" fillId="26" borderId="16" xfId="12315" applyNumberFormat="1" applyFont="1" applyFill="1" applyBorder="1" applyAlignment="1">
      <alignment horizontal="center" vertical="center" wrapText="1"/>
    </xf>
    <xf numFmtId="0" fontId="32" fillId="99" borderId="17" xfId="12315" applyFont="1" applyFill="1" applyBorder="1" applyAlignment="1">
      <alignment vertical="center" wrapText="1"/>
    </xf>
    <xf numFmtId="0" fontId="32" fillId="99" borderId="19" xfId="12315" applyFont="1" applyFill="1" applyBorder="1" applyAlignment="1">
      <alignment vertical="center" wrapText="1"/>
    </xf>
    <xf numFmtId="0" fontId="32" fillId="26" borderId="17" xfId="12315" applyFont="1" applyFill="1" applyBorder="1" applyAlignment="1">
      <alignment vertical="center" wrapText="1"/>
    </xf>
    <xf numFmtId="0" fontId="32" fillId="26" borderId="19" xfId="12315" applyFont="1" applyFill="1" applyBorder="1" applyAlignment="1">
      <alignment vertical="center" wrapText="1"/>
    </xf>
    <xf numFmtId="0" fontId="32" fillId="99" borderId="90" xfId="12315" applyFont="1" applyFill="1" applyBorder="1" applyAlignment="1">
      <alignment vertical="center" wrapText="1"/>
    </xf>
    <xf numFmtId="0" fontId="21" fillId="0" borderId="42" xfId="35955" applyFont="1" applyBorder="1" applyAlignment="1">
      <alignment horizontal="center"/>
    </xf>
    <xf numFmtId="0" fontId="38" fillId="24" borderId="27" xfId="12315" applyFont="1" applyFill="1" applyBorder="1" applyAlignment="1">
      <alignment horizontal="center" vertical="center"/>
    </xf>
    <xf numFmtId="14" fontId="30" fillId="0" borderId="18" xfId="35955" applyNumberFormat="1" applyFont="1" applyFill="1" applyBorder="1" applyAlignment="1">
      <alignment horizontal="center" vertical="center"/>
    </xf>
    <xf numFmtId="14" fontId="30" fillId="0" borderId="20" xfId="35955" applyNumberFormat="1" applyFont="1" applyFill="1" applyBorder="1" applyAlignment="1">
      <alignment horizontal="center" vertical="center"/>
    </xf>
    <xf numFmtId="0" fontId="30" fillId="0" borderId="17" xfId="35955" applyFont="1" applyFill="1" applyBorder="1" applyAlignment="1">
      <alignment horizontal="center" vertical="center"/>
    </xf>
    <xf numFmtId="0" fontId="30" fillId="0" borderId="17" xfId="35955" applyFont="1" applyFill="1" applyBorder="1" applyAlignment="1">
      <alignment horizontal="left" vertical="center"/>
    </xf>
    <xf numFmtId="0" fontId="30" fillId="0" borderId="18" xfId="35955" applyFont="1" applyFill="1" applyBorder="1" applyAlignment="1">
      <alignment horizontal="center" vertical="center" wrapText="1"/>
    </xf>
    <xf numFmtId="0" fontId="30" fillId="0" borderId="41" xfId="35955" applyFont="1" applyFill="1" applyBorder="1" applyAlignment="1">
      <alignment horizontal="center" vertical="center" wrapText="1"/>
    </xf>
    <xf numFmtId="0" fontId="30" fillId="0" borderId="20" xfId="35955" applyFont="1" applyFill="1" applyBorder="1" applyAlignment="1">
      <alignment horizontal="center" vertical="center" wrapText="1"/>
    </xf>
    <xf numFmtId="0" fontId="30" fillId="0" borderId="45" xfId="35955" applyFont="1" applyFill="1" applyBorder="1" applyAlignment="1">
      <alignment horizontal="center" vertical="center"/>
    </xf>
    <xf numFmtId="0" fontId="30" fillId="0" borderId="30" xfId="35955" applyFont="1" applyFill="1" applyBorder="1" applyAlignment="1">
      <alignment horizontal="center" vertical="center"/>
    </xf>
    <xf numFmtId="0" fontId="30" fillId="0" borderId="18" xfId="35955" applyFont="1" applyFill="1" applyBorder="1" applyAlignment="1">
      <alignment horizontal="left" vertical="center"/>
    </xf>
    <xf numFmtId="0" fontId="30" fillId="0" borderId="41" xfId="35955" applyFont="1" applyFill="1" applyBorder="1" applyAlignment="1">
      <alignment horizontal="left" vertical="center"/>
    </xf>
    <xf numFmtId="0" fontId="30" fillId="0" borderId="41" xfId="35955" applyFont="1" applyBorder="1" applyAlignment="1">
      <alignment horizontal="center" vertical="center"/>
    </xf>
    <xf numFmtId="0" fontId="30" fillId="0" borderId="20" xfId="35955" applyFont="1" applyBorder="1" applyAlignment="1">
      <alignment horizontal="center" vertical="center"/>
    </xf>
    <xf numFmtId="0" fontId="30" fillId="0" borderId="0" xfId="35955" applyFont="1" applyFill="1" applyBorder="1" applyAlignment="1">
      <alignment horizontal="center" vertical="center"/>
    </xf>
    <xf numFmtId="0" fontId="19" fillId="0" borderId="0" xfId="35954" applyFont="1" applyBorder="1" applyAlignment="1">
      <alignment horizontal="center"/>
    </xf>
    <xf numFmtId="0" fontId="36" fillId="4" borderId="61" xfId="35954" applyFont="1" applyFill="1" applyBorder="1" applyAlignment="1">
      <alignment horizontal="center"/>
    </xf>
    <xf numFmtId="10" fontId="19" fillId="4" borderId="43" xfId="35954" applyNumberFormat="1" applyFill="1" applyBorder="1" applyAlignment="1">
      <alignment horizontal="left" vertical="center"/>
    </xf>
    <xf numFmtId="10" fontId="19" fillId="4" borderId="59" xfId="35954" applyNumberFormat="1" applyFill="1" applyBorder="1" applyAlignment="1">
      <alignment horizontal="left" vertical="center"/>
    </xf>
    <xf numFmtId="0" fontId="36" fillId="0" borderId="51" xfId="35955" applyFont="1" applyBorder="1" applyAlignment="1">
      <alignment horizontal="left" vertical="center" wrapText="1"/>
    </xf>
    <xf numFmtId="0" fontId="19" fillId="0" borderId="43" xfId="35955" applyFont="1" applyBorder="1" applyAlignment="1">
      <alignment horizontal="center"/>
    </xf>
    <xf numFmtId="10" fontId="41" fillId="4" borderId="41" xfId="35955" applyNumberFormat="1" applyFont="1" applyFill="1" applyBorder="1" applyAlignment="1" applyProtection="1">
      <alignment horizontal="center" vertical="center"/>
    </xf>
    <xf numFmtId="10" fontId="41" fillId="4" borderId="20" xfId="35955" applyNumberFormat="1" applyFont="1" applyFill="1" applyBorder="1" applyAlignment="1" applyProtection="1">
      <alignment horizontal="center" vertical="center"/>
    </xf>
    <xf numFmtId="10" fontId="41" fillId="20" borderId="53" xfId="35955" applyNumberFormat="1" applyFont="1" applyFill="1" applyBorder="1" applyAlignment="1" applyProtection="1">
      <alignment horizontal="center" vertical="center"/>
    </xf>
    <xf numFmtId="0" fontId="19" fillId="0" borderId="57" xfId="35955" applyBorder="1" applyAlignment="1">
      <alignment horizontal="center"/>
    </xf>
    <xf numFmtId="0" fontId="19" fillId="0" borderId="58" xfId="35955" applyBorder="1" applyAlignment="1">
      <alignment horizontal="center"/>
    </xf>
    <xf numFmtId="0" fontId="19" fillId="0" borderId="60" xfId="35955" applyBorder="1" applyAlignment="1">
      <alignment horizontal="center"/>
    </xf>
    <xf numFmtId="0" fontId="19" fillId="22" borderId="17" xfId="35955" applyFont="1" applyFill="1" applyBorder="1" applyAlignment="1">
      <alignment horizontal="center"/>
    </xf>
    <xf numFmtId="10" fontId="41" fillId="4" borderId="38" xfId="35955" applyNumberFormat="1" applyFont="1" applyFill="1" applyBorder="1" applyAlignment="1" applyProtection="1">
      <alignment horizontal="center" vertical="center"/>
    </xf>
    <xf numFmtId="10" fontId="41" fillId="4" borderId="56" xfId="35955" applyNumberFormat="1" applyFont="1" applyFill="1" applyBorder="1" applyAlignment="1" applyProtection="1">
      <alignment horizontal="center" vertical="center"/>
    </xf>
    <xf numFmtId="10" fontId="41" fillId="4" borderId="34" xfId="35955" applyNumberFormat="1" applyFont="1" applyFill="1" applyBorder="1" applyAlignment="1" applyProtection="1">
      <alignment horizontal="center" vertical="center"/>
    </xf>
    <xf numFmtId="10" fontId="41" fillId="4" borderId="55" xfId="35955" applyNumberFormat="1" applyFont="1" applyFill="1" applyBorder="1" applyAlignment="1" applyProtection="1">
      <alignment horizontal="center" vertical="center"/>
    </xf>
    <xf numFmtId="0" fontId="40" fillId="20" borderId="17" xfId="35955" applyFont="1" applyFill="1" applyBorder="1" applyAlignment="1" applyProtection="1">
      <alignment horizontal="center" vertical="center" wrapText="1"/>
    </xf>
    <xf numFmtId="0" fontId="40" fillId="20" borderId="43" xfId="35955" applyFont="1" applyFill="1" applyBorder="1" applyAlignment="1" applyProtection="1">
      <alignment horizontal="center" vertical="center"/>
    </xf>
    <xf numFmtId="0" fontId="42" fillId="0" borderId="50" xfId="35955" applyFont="1" applyBorder="1" applyAlignment="1">
      <alignment horizontal="center"/>
    </xf>
    <xf numFmtId="0" fontId="19" fillId="0" borderId="53" xfId="35955" applyFont="1" applyBorder="1" applyAlignment="1">
      <alignment horizontal="center" vertical="center"/>
    </xf>
    <xf numFmtId="0" fontId="40" fillId="4" borderId="54" xfId="35955" applyFont="1" applyFill="1" applyBorder="1" applyAlignment="1" applyProtection="1">
      <alignment horizontal="center" vertical="center"/>
      <protection locked="0"/>
    </xf>
    <xf numFmtId="0" fontId="19" fillId="4" borderId="53" xfId="35955" applyFont="1" applyFill="1" applyBorder="1" applyAlignment="1">
      <alignment horizontal="center"/>
    </xf>
    <xf numFmtId="0" fontId="34" fillId="96" borderId="0" xfId="35955" applyFont="1" applyFill="1" applyBorder="1" applyAlignment="1">
      <alignment horizontal="center" vertical="center"/>
    </xf>
    <xf numFmtId="0" fontId="30" fillId="96" borderId="0" xfId="35955" applyFont="1" applyFill="1" applyBorder="1" applyAlignment="1">
      <alignment horizontal="left" vertical="center"/>
    </xf>
    <xf numFmtId="0" fontId="30" fillId="0" borderId="84" xfId="35955" applyFont="1" applyFill="1" applyBorder="1" applyAlignment="1">
      <alignment horizontal="left" vertical="center" wrapText="1"/>
    </xf>
    <xf numFmtId="0" fontId="30" fillId="0" borderId="75" xfId="35955" applyFont="1" applyFill="1" applyBorder="1" applyAlignment="1">
      <alignment horizontal="left" vertical="center" wrapText="1"/>
    </xf>
    <xf numFmtId="0" fontId="30" fillId="0" borderId="85" xfId="35955" applyFont="1" applyFill="1" applyBorder="1" applyAlignment="1">
      <alignment horizontal="left" vertical="center" wrapText="1"/>
    </xf>
    <xf numFmtId="0" fontId="29" fillId="24" borderId="95" xfId="35955" applyFont="1" applyFill="1" applyBorder="1" applyAlignment="1">
      <alignment horizontal="center" vertical="center"/>
    </xf>
    <xf numFmtId="0" fontId="29" fillId="24" borderId="11" xfId="35955" applyFont="1" applyFill="1" applyBorder="1" applyAlignment="1">
      <alignment horizontal="center" vertical="center"/>
    </xf>
    <xf numFmtId="0" fontId="29" fillId="24" borderId="76" xfId="35955" applyFont="1" applyFill="1" applyBorder="1" applyAlignment="1">
      <alignment horizontal="center" vertical="center"/>
    </xf>
    <xf numFmtId="0" fontId="29" fillId="24" borderId="96" xfId="35955" applyFont="1" applyFill="1" applyBorder="1" applyAlignment="1">
      <alignment horizontal="center" vertical="center"/>
    </xf>
    <xf numFmtId="0" fontId="30" fillId="0" borderId="77" xfId="35955" applyFont="1" applyFill="1" applyBorder="1" applyAlignment="1">
      <alignment horizontal="left" vertical="center"/>
    </xf>
    <xf numFmtId="0" fontId="30" fillId="0" borderId="78" xfId="35955" applyFont="1" applyFill="1" applyBorder="1" applyAlignment="1">
      <alignment horizontal="left" vertical="center"/>
    </xf>
    <xf numFmtId="0" fontId="30" fillId="0" borderId="79" xfId="35955" applyFont="1" applyFill="1" applyBorder="1" applyAlignment="1">
      <alignment horizontal="left" vertical="center"/>
    </xf>
    <xf numFmtId="0" fontId="30" fillId="0" borderId="80" xfId="35955" applyFont="1" applyFill="1" applyBorder="1" applyAlignment="1">
      <alignment horizontal="left" vertical="center"/>
    </xf>
    <xf numFmtId="0" fontId="30" fillId="0" borderId="81" xfId="35955" applyFont="1" applyFill="1" applyBorder="1" applyAlignment="1">
      <alignment horizontal="left" vertical="center"/>
    </xf>
    <xf numFmtId="0" fontId="30" fillId="0" borderId="83" xfId="35955" applyFont="1" applyFill="1" applyBorder="1" applyAlignment="1">
      <alignment horizontal="left" vertical="center" wrapText="1"/>
    </xf>
    <xf numFmtId="0" fontId="30" fillId="0" borderId="83" xfId="35955" applyFont="1" applyFill="1" applyBorder="1" applyAlignment="1">
      <alignment horizontal="left" vertical="center"/>
    </xf>
    <xf numFmtId="0" fontId="99" fillId="98" borderId="1" xfId="36308" applyFont="1" applyFill="1" applyBorder="1" applyAlignment="1">
      <alignment horizontal="left" vertical="center" wrapText="1"/>
    </xf>
    <xf numFmtId="0" fontId="97" fillId="20" borderId="12" xfId="36307" applyFont="1" applyFill="1" applyBorder="1" applyAlignment="1">
      <alignment horizontal="left" vertical="center" wrapText="1"/>
    </xf>
    <xf numFmtId="0" fontId="97" fillId="20" borderId="26" xfId="36307" applyFont="1" applyFill="1" applyBorder="1" applyAlignment="1">
      <alignment horizontal="left" vertical="center" wrapText="1"/>
    </xf>
    <xf numFmtId="0" fontId="97" fillId="20" borderId="89" xfId="36307" applyFont="1" applyFill="1" applyBorder="1" applyAlignment="1">
      <alignment horizontal="left" vertical="center" wrapText="1"/>
    </xf>
  </cellXfs>
  <cellStyles count="43375">
    <cellStyle name="20% - Accent1" xfId="35947"/>
    <cellStyle name="20% - Accent1 2" xfId="35946"/>
    <cellStyle name="20% - Accent1 2 10" xfId="35945"/>
    <cellStyle name="20% - Accent1 2 11" xfId="35944"/>
    <cellStyle name="20% - Accent1 2 2" xfId="35943"/>
    <cellStyle name="20% - Accent1 2 2 2" xfId="35942"/>
    <cellStyle name="20% - Accent1 2 3" xfId="35941"/>
    <cellStyle name="20% - Accent1 2 4" xfId="35940"/>
    <cellStyle name="20% - Accent1 2 5" xfId="35939"/>
    <cellStyle name="20% - Accent1 2 6" xfId="35938"/>
    <cellStyle name="20% - Accent1 2 7" xfId="35937"/>
    <cellStyle name="20% - Accent1 2 8" xfId="35936"/>
    <cellStyle name="20% - Accent1 2 9" xfId="35935"/>
    <cellStyle name="20% - Accent1 3" xfId="35934"/>
    <cellStyle name="20% - Accent1 4" xfId="35933"/>
    <cellStyle name="20% - Accent1 5" xfId="35932"/>
    <cellStyle name="20% - Accent1 6" xfId="35931"/>
    <cellStyle name="20% - Accent1 7" xfId="35930"/>
    <cellStyle name="20% - Accent1 8" xfId="35929"/>
    <cellStyle name="20% - Accent1_PASSEIO ORLA - SINAPI - R3" xfId="35988"/>
    <cellStyle name="20% - Accent2" xfId="35928"/>
    <cellStyle name="20% - Accent2 2" xfId="35927"/>
    <cellStyle name="20% - Accent2 2 10" xfId="35926"/>
    <cellStyle name="20% - Accent2 2 11" xfId="35925"/>
    <cellStyle name="20% - Accent2 2 2" xfId="35924"/>
    <cellStyle name="20% - Accent2 2 2 2" xfId="35923"/>
    <cellStyle name="20% - Accent2 2 3" xfId="35922"/>
    <cellStyle name="20% - Accent2 2 4" xfId="35921"/>
    <cellStyle name="20% - Accent2 2 5" xfId="35920"/>
    <cellStyle name="20% - Accent2 2 6" xfId="35919"/>
    <cellStyle name="20% - Accent2 2 7" xfId="35918"/>
    <cellStyle name="20% - Accent2 2 8" xfId="35917"/>
    <cellStyle name="20% - Accent2 2 9" xfId="35916"/>
    <cellStyle name="20% - Accent2 3" xfId="35915"/>
    <cellStyle name="20% - Accent2 4" xfId="35914"/>
    <cellStyle name="20% - Accent2 5" xfId="35913"/>
    <cellStyle name="20% - Accent2 6" xfId="35912"/>
    <cellStyle name="20% - Accent2 7" xfId="35911"/>
    <cellStyle name="20% - Accent2_PASSEIO ORLA - SINAPI - R3" xfId="35990"/>
    <cellStyle name="20% - Accent3" xfId="35910"/>
    <cellStyle name="20% - Accent3 2" xfId="35909"/>
    <cellStyle name="20% - Accent3 2 10" xfId="35908"/>
    <cellStyle name="20% - Accent3 2 11" xfId="35907"/>
    <cellStyle name="20% - Accent3 2 2" xfId="35906"/>
    <cellStyle name="20% - Accent3 2 2 2" xfId="35905"/>
    <cellStyle name="20% - Accent3 2 3" xfId="35904"/>
    <cellStyle name="20% - Accent3 2 4" xfId="35903"/>
    <cellStyle name="20% - Accent3 2 5" xfId="35902"/>
    <cellStyle name="20% - Accent3 2 6" xfId="35901"/>
    <cellStyle name="20% - Accent3 2 7" xfId="35900"/>
    <cellStyle name="20% - Accent3 2 8" xfId="35899"/>
    <cellStyle name="20% - Accent3 2 9" xfId="35898"/>
    <cellStyle name="20% - Accent3 3" xfId="35897"/>
    <cellStyle name="20% - Accent3 4" xfId="35896"/>
    <cellStyle name="20% - Accent3 5" xfId="35895"/>
    <cellStyle name="20% - Accent3 6" xfId="35894"/>
    <cellStyle name="20% - Accent3 7" xfId="35893"/>
    <cellStyle name="20% - Accent3_PASSEIO ORLA - SINAPI - R3" xfId="35991"/>
    <cellStyle name="20% - Accent4" xfId="35892"/>
    <cellStyle name="20% - Accent4 10" xfId="35891"/>
    <cellStyle name="20% - Accent4 10 10" xfId="35890"/>
    <cellStyle name="20% - Accent4 10 11" xfId="35889"/>
    <cellStyle name="20% - Accent4 10 2" xfId="35888"/>
    <cellStyle name="20% - Accent4 10 3" xfId="35887"/>
    <cellStyle name="20% - Accent4 10 4" xfId="35886"/>
    <cellStyle name="20% - Accent4 10 5" xfId="35885"/>
    <cellStyle name="20% - Accent4 10 6" xfId="35884"/>
    <cellStyle name="20% - Accent4 10 7" xfId="35883"/>
    <cellStyle name="20% - Accent4 10 8" xfId="35882"/>
    <cellStyle name="20% - Accent4 10 9" xfId="35881"/>
    <cellStyle name="20% - Accent4 11" xfId="35880"/>
    <cellStyle name="20% - Accent4 11 10" xfId="35879"/>
    <cellStyle name="20% - Accent4 11 11" xfId="35878"/>
    <cellStyle name="20% - Accent4 11 2" xfId="35877"/>
    <cellStyle name="20% - Accent4 11 3" xfId="35876"/>
    <cellStyle name="20% - Accent4 11 4" xfId="35875"/>
    <cellStyle name="20% - Accent4 11 5" xfId="35874"/>
    <cellStyle name="20% - Accent4 11 6" xfId="35873"/>
    <cellStyle name="20% - Accent4 11 7" xfId="35872"/>
    <cellStyle name="20% - Accent4 11 8" xfId="35871"/>
    <cellStyle name="20% - Accent4 11 9" xfId="35870"/>
    <cellStyle name="20% - Accent4 12" xfId="35869"/>
    <cellStyle name="20% - Accent4 12 10" xfId="35868"/>
    <cellStyle name="20% - Accent4 12 11" xfId="35867"/>
    <cellStyle name="20% - Accent4 12 2" xfId="35866"/>
    <cellStyle name="20% - Accent4 12 3" xfId="35865"/>
    <cellStyle name="20% - Accent4 12 4" xfId="35864"/>
    <cellStyle name="20% - Accent4 12 5" xfId="35863"/>
    <cellStyle name="20% - Accent4 12 6" xfId="35862"/>
    <cellStyle name="20% - Accent4 12 7" xfId="35861"/>
    <cellStyle name="20% - Accent4 12 8" xfId="35860"/>
    <cellStyle name="20% - Accent4 12 9" xfId="35859"/>
    <cellStyle name="20% - Accent4 13" xfId="35858"/>
    <cellStyle name="20% - Accent4 13 10" xfId="35857"/>
    <cellStyle name="20% - Accent4 13 11" xfId="35856"/>
    <cellStyle name="20% - Accent4 13 2" xfId="35855"/>
    <cellStyle name="20% - Accent4 13 3" xfId="35854"/>
    <cellStyle name="20% - Accent4 13 4" xfId="35853"/>
    <cellStyle name="20% - Accent4 13 5" xfId="35852"/>
    <cellStyle name="20% - Accent4 13 6" xfId="35851"/>
    <cellStyle name="20% - Accent4 13 7" xfId="35850"/>
    <cellStyle name="20% - Accent4 13 8" xfId="35849"/>
    <cellStyle name="20% - Accent4 13 9" xfId="35848"/>
    <cellStyle name="20% - Accent4 14" xfId="35847"/>
    <cellStyle name="20% - Accent4 14 10" xfId="35846"/>
    <cellStyle name="20% - Accent4 14 11" xfId="35845"/>
    <cellStyle name="20% - Accent4 14 2" xfId="35844"/>
    <cellStyle name="20% - Accent4 14 3" xfId="35843"/>
    <cellStyle name="20% - Accent4 14 4" xfId="35842"/>
    <cellStyle name="20% - Accent4 14 5" xfId="35841"/>
    <cellStyle name="20% - Accent4 14 6" xfId="35840"/>
    <cellStyle name="20% - Accent4 14 7" xfId="35839"/>
    <cellStyle name="20% - Accent4 14 8" xfId="35838"/>
    <cellStyle name="20% - Accent4 14 9" xfId="35837"/>
    <cellStyle name="20% - Accent4 15" xfId="35836"/>
    <cellStyle name="20% - Accent4 15 10" xfId="35835"/>
    <cellStyle name="20% - Accent4 15 11" xfId="35834"/>
    <cellStyle name="20% - Accent4 15 2" xfId="35833"/>
    <cellStyle name="20% - Accent4 15 3" xfId="35832"/>
    <cellStyle name="20% - Accent4 15 4" xfId="35831"/>
    <cellStyle name="20% - Accent4 15 5" xfId="35830"/>
    <cellStyle name="20% - Accent4 15 6" xfId="35829"/>
    <cellStyle name="20% - Accent4 15 7" xfId="35828"/>
    <cellStyle name="20% - Accent4 15 8" xfId="35827"/>
    <cellStyle name="20% - Accent4 15 9" xfId="35826"/>
    <cellStyle name="20% - Accent4 2" xfId="35825"/>
    <cellStyle name="20% - Accent4 2 10" xfId="35824"/>
    <cellStyle name="20% - Accent4 2 10 10" xfId="35823"/>
    <cellStyle name="20% - Accent4 2 10 11" xfId="35822"/>
    <cellStyle name="20% - Accent4 2 10 2" xfId="35821"/>
    <cellStyle name="20% - Accent4 2 10 3" xfId="35820"/>
    <cellStyle name="20% - Accent4 2 10 4" xfId="35819"/>
    <cellStyle name="20% - Accent4 2 10 5" xfId="35818"/>
    <cellStyle name="20% - Accent4 2 10 6" xfId="35817"/>
    <cellStyle name="20% - Accent4 2 10 7" xfId="35816"/>
    <cellStyle name="20% - Accent4 2 10 8" xfId="35815"/>
    <cellStyle name="20% - Accent4 2 10 9" xfId="35814"/>
    <cellStyle name="20% - Accent4 2 11" xfId="35813"/>
    <cellStyle name="20% - Accent4 2 11 10" xfId="35812"/>
    <cellStyle name="20% - Accent4 2 11 11" xfId="35811"/>
    <cellStyle name="20% - Accent4 2 11 2" xfId="35810"/>
    <cellStyle name="20% - Accent4 2 11 3" xfId="35809"/>
    <cellStyle name="20% - Accent4 2 11 4" xfId="35808"/>
    <cellStyle name="20% - Accent4 2 11 5" xfId="35807"/>
    <cellStyle name="20% - Accent4 2 11 6" xfId="35806"/>
    <cellStyle name="20% - Accent4 2 11 7" xfId="35805"/>
    <cellStyle name="20% - Accent4 2 11 8" xfId="35804"/>
    <cellStyle name="20% - Accent4 2 11 9" xfId="35803"/>
    <cellStyle name="20% - Accent4 2 12" xfId="35802"/>
    <cellStyle name="20% - Accent4 2 12 10" xfId="35801"/>
    <cellStyle name="20% - Accent4 2 12 11" xfId="35800"/>
    <cellStyle name="20% - Accent4 2 12 2" xfId="35799"/>
    <cellStyle name="20% - Accent4 2 12 3" xfId="35798"/>
    <cellStyle name="20% - Accent4 2 12 4" xfId="35797"/>
    <cellStyle name="20% - Accent4 2 12 5" xfId="35796"/>
    <cellStyle name="20% - Accent4 2 12 6" xfId="35795"/>
    <cellStyle name="20% - Accent4 2 12 7" xfId="35794"/>
    <cellStyle name="20% - Accent4 2 12 8" xfId="35793"/>
    <cellStyle name="20% - Accent4 2 12 9" xfId="35792"/>
    <cellStyle name="20% - Accent4 2 13" xfId="35791"/>
    <cellStyle name="20% - Accent4 2 13 10" xfId="35790"/>
    <cellStyle name="20% - Accent4 2 13 11" xfId="35789"/>
    <cellStyle name="20% - Accent4 2 13 2" xfId="35788"/>
    <cellStyle name="20% - Accent4 2 13 3" xfId="35787"/>
    <cellStyle name="20% - Accent4 2 13 4" xfId="35786"/>
    <cellStyle name="20% - Accent4 2 13 5" xfId="35785"/>
    <cellStyle name="20% - Accent4 2 13 6" xfId="35784"/>
    <cellStyle name="20% - Accent4 2 13 7" xfId="35783"/>
    <cellStyle name="20% - Accent4 2 13 8" xfId="35782"/>
    <cellStyle name="20% - Accent4 2 13 9" xfId="35781"/>
    <cellStyle name="20% - Accent4 2 14" xfId="35780"/>
    <cellStyle name="20% - Accent4 2 14 10" xfId="35779"/>
    <cellStyle name="20% - Accent4 2 14 11" xfId="35778"/>
    <cellStyle name="20% - Accent4 2 14 2" xfId="35777"/>
    <cellStyle name="20% - Accent4 2 14 3" xfId="35776"/>
    <cellStyle name="20% - Accent4 2 14 4" xfId="35775"/>
    <cellStyle name="20% - Accent4 2 14 5" xfId="35774"/>
    <cellStyle name="20% - Accent4 2 14 6" xfId="35773"/>
    <cellStyle name="20% - Accent4 2 14 7" xfId="35772"/>
    <cellStyle name="20% - Accent4 2 14 8" xfId="35771"/>
    <cellStyle name="20% - Accent4 2 14 9" xfId="35770"/>
    <cellStyle name="20% - Accent4 2 15" xfId="35769"/>
    <cellStyle name="20% - Accent4 2 15 10" xfId="35768"/>
    <cellStyle name="20% - Accent4 2 15 11" xfId="35767"/>
    <cellStyle name="20% - Accent4 2 15 2" xfId="35766"/>
    <cellStyle name="20% - Accent4 2 15 3" xfId="35765"/>
    <cellStyle name="20% - Accent4 2 15 4" xfId="35764"/>
    <cellStyle name="20% - Accent4 2 15 5" xfId="35763"/>
    <cellStyle name="20% - Accent4 2 15 6" xfId="35762"/>
    <cellStyle name="20% - Accent4 2 15 7" xfId="35761"/>
    <cellStyle name="20% - Accent4 2 15 8" xfId="35760"/>
    <cellStyle name="20% - Accent4 2 15 9" xfId="35759"/>
    <cellStyle name="20% - Accent4 2 16" xfId="35758"/>
    <cellStyle name="20% - Accent4 2 17" xfId="35757"/>
    <cellStyle name="20% - Accent4 2 18" xfId="35756"/>
    <cellStyle name="20% - Accent4 2 19" xfId="35755"/>
    <cellStyle name="20% - Accent4 2 2" xfId="35754"/>
    <cellStyle name="20% - Accent4 2 2 10" xfId="35753"/>
    <cellStyle name="20% - Accent4 2 2 11" xfId="35752"/>
    <cellStyle name="20% - Accent4 2 2 12" xfId="35992"/>
    <cellStyle name="20% - Accent4 2 2 13" xfId="36499"/>
    <cellStyle name="20% - Accent4 2 2 2" xfId="35751"/>
    <cellStyle name="20% - Accent4 2 2 2 2" xfId="35750"/>
    <cellStyle name="20% - Accent4 2 2 3" xfId="35749"/>
    <cellStyle name="20% - Accent4 2 2 4" xfId="35748"/>
    <cellStyle name="20% - Accent4 2 2 5" xfId="35747"/>
    <cellStyle name="20% - Accent4 2 2 6" xfId="35746"/>
    <cellStyle name="20% - Accent4 2 2 7" xfId="35745"/>
    <cellStyle name="20% - Accent4 2 2 8" xfId="35744"/>
    <cellStyle name="20% - Accent4 2 2 9" xfId="35743"/>
    <cellStyle name="20% - Accent4 2 20" xfId="35742"/>
    <cellStyle name="20% - Accent4 2 21" xfId="35741"/>
    <cellStyle name="20% - Accent4 2 22" xfId="35740"/>
    <cellStyle name="20% - Accent4 2 23" xfId="35739"/>
    <cellStyle name="20% - Accent4 2 24" xfId="35738"/>
    <cellStyle name="20% - Accent4 2 25" xfId="35737"/>
    <cellStyle name="20% - Accent4 2 3" xfId="35736"/>
    <cellStyle name="20% - Accent4 2 3 10" xfId="35735"/>
    <cellStyle name="20% - Accent4 2 3 11" xfId="35734"/>
    <cellStyle name="20% - Accent4 2 3 2" xfId="35733"/>
    <cellStyle name="20% - Accent4 2 3 3" xfId="35732"/>
    <cellStyle name="20% - Accent4 2 3 4" xfId="35731"/>
    <cellStyle name="20% - Accent4 2 3 5" xfId="35730"/>
    <cellStyle name="20% - Accent4 2 3 6" xfId="35729"/>
    <cellStyle name="20% - Accent4 2 3 7" xfId="35728"/>
    <cellStyle name="20% - Accent4 2 3 8" xfId="35727"/>
    <cellStyle name="20% - Accent4 2 3 9" xfId="35726"/>
    <cellStyle name="20% - Accent4 2 4" xfId="35725"/>
    <cellStyle name="20% - Accent4 2 4 10" xfId="35724"/>
    <cellStyle name="20% - Accent4 2 4 11" xfId="35723"/>
    <cellStyle name="20% - Accent4 2 4 2" xfId="35722"/>
    <cellStyle name="20% - Accent4 2 4 3" xfId="35721"/>
    <cellStyle name="20% - Accent4 2 4 4" xfId="35720"/>
    <cellStyle name="20% - Accent4 2 4 5" xfId="35719"/>
    <cellStyle name="20% - Accent4 2 4 6" xfId="35718"/>
    <cellStyle name="20% - Accent4 2 4 7" xfId="35717"/>
    <cellStyle name="20% - Accent4 2 4 8" xfId="35716"/>
    <cellStyle name="20% - Accent4 2 4 9" xfId="35715"/>
    <cellStyle name="20% - Accent4 2 5" xfId="35714"/>
    <cellStyle name="20% - Accent4 2 5 10" xfId="35713"/>
    <cellStyle name="20% - Accent4 2 5 11" xfId="35712"/>
    <cellStyle name="20% - Accent4 2 5 2" xfId="35711"/>
    <cellStyle name="20% - Accent4 2 5 3" xfId="35710"/>
    <cellStyle name="20% - Accent4 2 5 4" xfId="35709"/>
    <cellStyle name="20% - Accent4 2 5 5" xfId="35708"/>
    <cellStyle name="20% - Accent4 2 5 6" xfId="35707"/>
    <cellStyle name="20% - Accent4 2 5 7" xfId="35706"/>
    <cellStyle name="20% - Accent4 2 5 8" xfId="35705"/>
    <cellStyle name="20% - Accent4 2 5 9" xfId="35704"/>
    <cellStyle name="20% - Accent4 2 6" xfId="35703"/>
    <cellStyle name="20% - Accent4 2 6 10" xfId="35702"/>
    <cellStyle name="20% - Accent4 2 6 11" xfId="35701"/>
    <cellStyle name="20% - Accent4 2 6 2" xfId="35700"/>
    <cellStyle name="20% - Accent4 2 6 3" xfId="35699"/>
    <cellStyle name="20% - Accent4 2 6 4" xfId="35698"/>
    <cellStyle name="20% - Accent4 2 6 5" xfId="35697"/>
    <cellStyle name="20% - Accent4 2 6 6" xfId="35696"/>
    <cellStyle name="20% - Accent4 2 6 7" xfId="35695"/>
    <cellStyle name="20% - Accent4 2 6 8" xfId="35694"/>
    <cellStyle name="20% - Accent4 2 6 9" xfId="35693"/>
    <cellStyle name="20% - Accent4 2 7" xfId="35692"/>
    <cellStyle name="20% - Accent4 2 7 10" xfId="35691"/>
    <cellStyle name="20% - Accent4 2 7 11" xfId="35690"/>
    <cellStyle name="20% - Accent4 2 7 2" xfId="35689"/>
    <cellStyle name="20% - Accent4 2 7 3" xfId="35688"/>
    <cellStyle name="20% - Accent4 2 7 4" xfId="35687"/>
    <cellStyle name="20% - Accent4 2 7 5" xfId="35686"/>
    <cellStyle name="20% - Accent4 2 7 6" xfId="35685"/>
    <cellStyle name="20% - Accent4 2 7 7" xfId="35684"/>
    <cellStyle name="20% - Accent4 2 7 8" xfId="35683"/>
    <cellStyle name="20% - Accent4 2 7 9" xfId="35682"/>
    <cellStyle name="20% - Accent4 2 8" xfId="35681"/>
    <cellStyle name="20% - Accent4 2 8 10" xfId="35680"/>
    <cellStyle name="20% - Accent4 2 8 11" xfId="35679"/>
    <cellStyle name="20% - Accent4 2 8 2" xfId="35678"/>
    <cellStyle name="20% - Accent4 2 8 3" xfId="35677"/>
    <cellStyle name="20% - Accent4 2 8 4" xfId="35676"/>
    <cellStyle name="20% - Accent4 2 8 5" xfId="35675"/>
    <cellStyle name="20% - Accent4 2 8 6" xfId="35674"/>
    <cellStyle name="20% - Accent4 2 8 7" xfId="35673"/>
    <cellStyle name="20% - Accent4 2 8 8" xfId="35672"/>
    <cellStyle name="20% - Accent4 2 8 9" xfId="35671"/>
    <cellStyle name="20% - Accent4 2 9" xfId="35670"/>
    <cellStyle name="20% - Accent4 2 9 10" xfId="35669"/>
    <cellStyle name="20% - Accent4 2 9 11" xfId="35668"/>
    <cellStyle name="20% - Accent4 2 9 2" xfId="35667"/>
    <cellStyle name="20% - Accent4 2 9 3" xfId="35666"/>
    <cellStyle name="20% - Accent4 2 9 4" xfId="35665"/>
    <cellStyle name="20% - Accent4 2 9 5" xfId="35664"/>
    <cellStyle name="20% - Accent4 2 9 6" xfId="35663"/>
    <cellStyle name="20% - Accent4 2 9 7" xfId="35662"/>
    <cellStyle name="20% - Accent4 2 9 8" xfId="35661"/>
    <cellStyle name="20% - Accent4 2 9 9" xfId="35660"/>
    <cellStyle name="20% - Accent4 3" xfId="35659"/>
    <cellStyle name="20% - Accent4 3 10" xfId="35658"/>
    <cellStyle name="20% - Accent4 3 11" xfId="35657"/>
    <cellStyle name="20% - Accent4 3 2" xfId="35656"/>
    <cellStyle name="20% - Accent4 3 2 2" xfId="35655"/>
    <cellStyle name="20% - Accent4 3 3" xfId="35654"/>
    <cellStyle name="20% - Accent4 3 4" xfId="35653"/>
    <cellStyle name="20% - Accent4 3 5" xfId="35652"/>
    <cellStyle name="20% - Accent4 3 6" xfId="35651"/>
    <cellStyle name="20% - Accent4 3 7" xfId="35650"/>
    <cellStyle name="20% - Accent4 3 8" xfId="35649"/>
    <cellStyle name="20% - Accent4 3 9" xfId="35648"/>
    <cellStyle name="20% - Accent4 4" xfId="35647"/>
    <cellStyle name="20% - Accent4 4 10" xfId="35646"/>
    <cellStyle name="20% - Accent4 4 11" xfId="35645"/>
    <cellStyle name="20% - Accent4 4 2" xfId="35644"/>
    <cellStyle name="20% - Accent4 4 2 2" xfId="35643"/>
    <cellStyle name="20% - Accent4 4 3" xfId="35642"/>
    <cellStyle name="20% - Accent4 4 4" xfId="35641"/>
    <cellStyle name="20% - Accent4 4 5" xfId="35640"/>
    <cellStyle name="20% - Accent4 4 6" xfId="35639"/>
    <cellStyle name="20% - Accent4 4 7" xfId="35638"/>
    <cellStyle name="20% - Accent4 4 8" xfId="35637"/>
    <cellStyle name="20% - Accent4 4 9" xfId="35636"/>
    <cellStyle name="20% - Accent4 5" xfId="35635"/>
    <cellStyle name="20% - Accent4 5 10" xfId="35634"/>
    <cellStyle name="20% - Accent4 5 11" xfId="35633"/>
    <cellStyle name="20% - Accent4 5 2" xfId="35632"/>
    <cellStyle name="20% - Accent4 5 2 2" xfId="35631"/>
    <cellStyle name="20% - Accent4 5 3" xfId="35630"/>
    <cellStyle name="20% - Accent4 5 4" xfId="35629"/>
    <cellStyle name="20% - Accent4 5 5" xfId="35628"/>
    <cellStyle name="20% - Accent4 5 6" xfId="35627"/>
    <cellStyle name="20% - Accent4 5 7" xfId="35626"/>
    <cellStyle name="20% - Accent4 5 8" xfId="35625"/>
    <cellStyle name="20% - Accent4 5 9" xfId="35624"/>
    <cellStyle name="20% - Accent4 6" xfId="35623"/>
    <cellStyle name="20% - Accent4 6 10" xfId="35622"/>
    <cellStyle name="20% - Accent4 6 11" xfId="35621"/>
    <cellStyle name="20% - Accent4 6 2" xfId="35620"/>
    <cellStyle name="20% - Accent4 6 2 2" xfId="35619"/>
    <cellStyle name="20% - Accent4 6 3" xfId="35618"/>
    <cellStyle name="20% - Accent4 6 4" xfId="35617"/>
    <cellStyle name="20% - Accent4 6 5" xfId="35616"/>
    <cellStyle name="20% - Accent4 6 6" xfId="35615"/>
    <cellStyle name="20% - Accent4 6 7" xfId="35614"/>
    <cellStyle name="20% - Accent4 6 8" xfId="35613"/>
    <cellStyle name="20% - Accent4 6 9" xfId="35612"/>
    <cellStyle name="20% - Accent4 7" xfId="35611"/>
    <cellStyle name="20% - Accent4 7 10" xfId="35610"/>
    <cellStyle name="20% - Accent4 7 11" xfId="35609"/>
    <cellStyle name="20% - Accent4 7 2" xfId="35608"/>
    <cellStyle name="20% - Accent4 7 2 2" xfId="35607"/>
    <cellStyle name="20% - Accent4 7 3" xfId="35606"/>
    <cellStyle name="20% - Accent4 7 4" xfId="35605"/>
    <cellStyle name="20% - Accent4 7 5" xfId="35604"/>
    <cellStyle name="20% - Accent4 7 6" xfId="35603"/>
    <cellStyle name="20% - Accent4 7 7" xfId="35602"/>
    <cellStyle name="20% - Accent4 7 8" xfId="35601"/>
    <cellStyle name="20% - Accent4 7 9" xfId="35600"/>
    <cellStyle name="20% - Accent4 8" xfId="35599"/>
    <cellStyle name="20% - Accent4 8 10" xfId="35598"/>
    <cellStyle name="20% - Accent4 8 11" xfId="35597"/>
    <cellStyle name="20% - Accent4 8 2" xfId="35596"/>
    <cellStyle name="20% - Accent4 8 3" xfId="35595"/>
    <cellStyle name="20% - Accent4 8 4" xfId="35594"/>
    <cellStyle name="20% - Accent4 8 5" xfId="35593"/>
    <cellStyle name="20% - Accent4 8 6" xfId="35592"/>
    <cellStyle name="20% - Accent4 8 7" xfId="35591"/>
    <cellStyle name="20% - Accent4 8 8" xfId="35590"/>
    <cellStyle name="20% - Accent4 8 9" xfId="35589"/>
    <cellStyle name="20% - Accent4 9" xfId="35588"/>
    <cellStyle name="20% - Accent4 9 10" xfId="35587"/>
    <cellStyle name="20% - Accent4 9 11" xfId="35586"/>
    <cellStyle name="20% - Accent4 9 2" xfId="35585"/>
    <cellStyle name="20% - Accent4 9 3" xfId="35584"/>
    <cellStyle name="20% - Accent4 9 4" xfId="35583"/>
    <cellStyle name="20% - Accent4 9 5" xfId="35582"/>
    <cellStyle name="20% - Accent4 9 6" xfId="35581"/>
    <cellStyle name="20% - Accent4 9 7" xfId="35580"/>
    <cellStyle name="20% - Accent4 9 8" xfId="35579"/>
    <cellStyle name="20% - Accent4 9 9" xfId="35578"/>
    <cellStyle name="20% - Accent4_PASSEIO ORLA - SINAPI - R3" xfId="35993"/>
    <cellStyle name="20% - Accent5" xfId="35577"/>
    <cellStyle name="20% - Accent5 2" xfId="35576"/>
    <cellStyle name="20% - Accent5 2 10" xfId="35575"/>
    <cellStyle name="20% - Accent5 2 11" xfId="35574"/>
    <cellStyle name="20% - Accent5 2 2" xfId="35573"/>
    <cellStyle name="20% - Accent5 2 2 2" xfId="35572"/>
    <cellStyle name="20% - Accent5 2 3" xfId="35571"/>
    <cellStyle name="20% - Accent5 2 4" xfId="35570"/>
    <cellStyle name="20% - Accent5 2 5" xfId="35569"/>
    <cellStyle name="20% - Accent5 2 6" xfId="35568"/>
    <cellStyle name="20% - Accent5 2 7" xfId="35567"/>
    <cellStyle name="20% - Accent5 2 8" xfId="35566"/>
    <cellStyle name="20% - Accent5 2 9" xfId="35565"/>
    <cellStyle name="20% - Accent5 3" xfId="35564"/>
    <cellStyle name="20% - Accent5 4" xfId="35563"/>
    <cellStyle name="20% - Accent5 5" xfId="35562"/>
    <cellStyle name="20% - Accent5 6" xfId="35561"/>
    <cellStyle name="20% - Accent5 7" xfId="35560"/>
    <cellStyle name="20% - Accent5 8" xfId="35559"/>
    <cellStyle name="20% - Accent5_PASSEIO ORLA - SINAPI - R3" xfId="35994"/>
    <cellStyle name="20% - Accent6" xfId="35558"/>
    <cellStyle name="20% - Accent6 10" xfId="35557"/>
    <cellStyle name="20% - Accent6 10 10" xfId="35556"/>
    <cellStyle name="20% - Accent6 10 11" xfId="35555"/>
    <cellStyle name="20% - Accent6 10 2" xfId="35554"/>
    <cellStyle name="20% - Accent6 10 3" xfId="35553"/>
    <cellStyle name="20% - Accent6 10 4" xfId="35552"/>
    <cellStyle name="20% - Accent6 10 5" xfId="35551"/>
    <cellStyle name="20% - Accent6 10 6" xfId="35550"/>
    <cellStyle name="20% - Accent6 10 7" xfId="35549"/>
    <cellStyle name="20% - Accent6 10 8" xfId="35548"/>
    <cellStyle name="20% - Accent6 10 9" xfId="35547"/>
    <cellStyle name="20% - Accent6 11" xfId="35546"/>
    <cellStyle name="20% - Accent6 11 10" xfId="35545"/>
    <cellStyle name="20% - Accent6 11 11" xfId="35544"/>
    <cellStyle name="20% - Accent6 11 2" xfId="35543"/>
    <cellStyle name="20% - Accent6 11 3" xfId="35542"/>
    <cellStyle name="20% - Accent6 11 4" xfId="35541"/>
    <cellStyle name="20% - Accent6 11 5" xfId="35540"/>
    <cellStyle name="20% - Accent6 11 6" xfId="35539"/>
    <cellStyle name="20% - Accent6 11 7" xfId="35538"/>
    <cellStyle name="20% - Accent6 11 8" xfId="35537"/>
    <cellStyle name="20% - Accent6 11 9" xfId="35536"/>
    <cellStyle name="20% - Accent6 12" xfId="35535"/>
    <cellStyle name="20% - Accent6 12 10" xfId="35534"/>
    <cellStyle name="20% - Accent6 12 11" xfId="35533"/>
    <cellStyle name="20% - Accent6 12 2" xfId="35532"/>
    <cellStyle name="20% - Accent6 12 3" xfId="35531"/>
    <cellStyle name="20% - Accent6 12 4" xfId="35530"/>
    <cellStyle name="20% - Accent6 12 5" xfId="35529"/>
    <cellStyle name="20% - Accent6 12 6" xfId="35528"/>
    <cellStyle name="20% - Accent6 12 7" xfId="35527"/>
    <cellStyle name="20% - Accent6 12 8" xfId="35526"/>
    <cellStyle name="20% - Accent6 12 9" xfId="35525"/>
    <cellStyle name="20% - Accent6 13" xfId="35524"/>
    <cellStyle name="20% - Accent6 13 10" xfId="35523"/>
    <cellStyle name="20% - Accent6 13 11" xfId="35522"/>
    <cellStyle name="20% - Accent6 13 2" xfId="35521"/>
    <cellStyle name="20% - Accent6 13 3" xfId="35520"/>
    <cellStyle name="20% - Accent6 13 4" xfId="35519"/>
    <cellStyle name="20% - Accent6 13 5" xfId="35518"/>
    <cellStyle name="20% - Accent6 13 6" xfId="35517"/>
    <cellStyle name="20% - Accent6 13 7" xfId="35516"/>
    <cellStyle name="20% - Accent6 13 8" xfId="35515"/>
    <cellStyle name="20% - Accent6 13 9" xfId="35514"/>
    <cellStyle name="20% - Accent6 14" xfId="35513"/>
    <cellStyle name="20% - Accent6 14 10" xfId="35512"/>
    <cellStyle name="20% - Accent6 14 11" xfId="35511"/>
    <cellStyle name="20% - Accent6 14 2" xfId="35510"/>
    <cellStyle name="20% - Accent6 14 3" xfId="35509"/>
    <cellStyle name="20% - Accent6 14 4" xfId="35508"/>
    <cellStyle name="20% - Accent6 14 5" xfId="35507"/>
    <cellStyle name="20% - Accent6 14 6" xfId="35506"/>
    <cellStyle name="20% - Accent6 14 7" xfId="35505"/>
    <cellStyle name="20% - Accent6 14 8" xfId="35504"/>
    <cellStyle name="20% - Accent6 14 9" xfId="35503"/>
    <cellStyle name="20% - Accent6 15" xfId="35502"/>
    <cellStyle name="20% - Accent6 15 10" xfId="35501"/>
    <cellStyle name="20% - Accent6 15 11" xfId="35500"/>
    <cellStyle name="20% - Accent6 15 2" xfId="35499"/>
    <cellStyle name="20% - Accent6 15 3" xfId="35498"/>
    <cellStyle name="20% - Accent6 15 4" xfId="35497"/>
    <cellStyle name="20% - Accent6 15 5" xfId="35496"/>
    <cellStyle name="20% - Accent6 15 6" xfId="35495"/>
    <cellStyle name="20% - Accent6 15 7" xfId="35494"/>
    <cellStyle name="20% - Accent6 15 8" xfId="35493"/>
    <cellStyle name="20% - Accent6 15 9" xfId="35492"/>
    <cellStyle name="20% - Accent6 2" xfId="35491"/>
    <cellStyle name="20% - Accent6 2 10" xfId="35490"/>
    <cellStyle name="20% - Accent6 2 10 10" xfId="35489"/>
    <cellStyle name="20% - Accent6 2 10 11" xfId="35488"/>
    <cellStyle name="20% - Accent6 2 10 2" xfId="35487"/>
    <cellStyle name="20% - Accent6 2 10 3" xfId="35486"/>
    <cellStyle name="20% - Accent6 2 10 4" xfId="35485"/>
    <cellStyle name="20% - Accent6 2 10 5" xfId="35484"/>
    <cellStyle name="20% - Accent6 2 10 6" xfId="35483"/>
    <cellStyle name="20% - Accent6 2 10 7" xfId="35482"/>
    <cellStyle name="20% - Accent6 2 10 8" xfId="35481"/>
    <cellStyle name="20% - Accent6 2 10 9" xfId="35480"/>
    <cellStyle name="20% - Accent6 2 11" xfId="35479"/>
    <cellStyle name="20% - Accent6 2 11 10" xfId="35478"/>
    <cellStyle name="20% - Accent6 2 11 11" xfId="35477"/>
    <cellStyle name="20% - Accent6 2 11 2" xfId="35476"/>
    <cellStyle name="20% - Accent6 2 11 3" xfId="35475"/>
    <cellStyle name="20% - Accent6 2 11 4" xfId="35474"/>
    <cellStyle name="20% - Accent6 2 11 5" xfId="35473"/>
    <cellStyle name="20% - Accent6 2 11 6" xfId="35472"/>
    <cellStyle name="20% - Accent6 2 11 7" xfId="35471"/>
    <cellStyle name="20% - Accent6 2 11 8" xfId="35470"/>
    <cellStyle name="20% - Accent6 2 11 9" xfId="35469"/>
    <cellStyle name="20% - Accent6 2 12" xfId="35468"/>
    <cellStyle name="20% - Accent6 2 12 10" xfId="35467"/>
    <cellStyle name="20% - Accent6 2 12 11" xfId="35466"/>
    <cellStyle name="20% - Accent6 2 12 2" xfId="35465"/>
    <cellStyle name="20% - Accent6 2 12 3" xfId="35464"/>
    <cellStyle name="20% - Accent6 2 12 4" xfId="35463"/>
    <cellStyle name="20% - Accent6 2 12 5" xfId="35462"/>
    <cellStyle name="20% - Accent6 2 12 6" xfId="35461"/>
    <cellStyle name="20% - Accent6 2 12 7" xfId="35460"/>
    <cellStyle name="20% - Accent6 2 12 8" xfId="35459"/>
    <cellStyle name="20% - Accent6 2 12 9" xfId="35458"/>
    <cellStyle name="20% - Accent6 2 13" xfId="35457"/>
    <cellStyle name="20% - Accent6 2 13 10" xfId="35456"/>
    <cellStyle name="20% - Accent6 2 13 11" xfId="35455"/>
    <cellStyle name="20% - Accent6 2 13 2" xfId="35454"/>
    <cellStyle name="20% - Accent6 2 13 3" xfId="35453"/>
    <cellStyle name="20% - Accent6 2 13 4" xfId="35452"/>
    <cellStyle name="20% - Accent6 2 13 5" xfId="35451"/>
    <cellStyle name="20% - Accent6 2 13 6" xfId="35450"/>
    <cellStyle name="20% - Accent6 2 13 7" xfId="35449"/>
    <cellStyle name="20% - Accent6 2 13 8" xfId="35448"/>
    <cellStyle name="20% - Accent6 2 13 9" xfId="35447"/>
    <cellStyle name="20% - Accent6 2 14" xfId="35446"/>
    <cellStyle name="20% - Accent6 2 14 10" xfId="35445"/>
    <cellStyle name="20% - Accent6 2 14 11" xfId="35444"/>
    <cellStyle name="20% - Accent6 2 14 2" xfId="35443"/>
    <cellStyle name="20% - Accent6 2 14 3" xfId="35442"/>
    <cellStyle name="20% - Accent6 2 14 4" xfId="35441"/>
    <cellStyle name="20% - Accent6 2 14 5" xfId="35440"/>
    <cellStyle name="20% - Accent6 2 14 6" xfId="35439"/>
    <cellStyle name="20% - Accent6 2 14 7" xfId="35438"/>
    <cellStyle name="20% - Accent6 2 14 8" xfId="35437"/>
    <cellStyle name="20% - Accent6 2 14 9" xfId="35436"/>
    <cellStyle name="20% - Accent6 2 15" xfId="35435"/>
    <cellStyle name="20% - Accent6 2 15 10" xfId="35434"/>
    <cellStyle name="20% - Accent6 2 15 11" xfId="35433"/>
    <cellStyle name="20% - Accent6 2 15 2" xfId="35432"/>
    <cellStyle name="20% - Accent6 2 15 3" xfId="35431"/>
    <cellStyle name="20% - Accent6 2 15 4" xfId="35430"/>
    <cellStyle name="20% - Accent6 2 15 5" xfId="35429"/>
    <cellStyle name="20% - Accent6 2 15 6" xfId="35428"/>
    <cellStyle name="20% - Accent6 2 15 7" xfId="35427"/>
    <cellStyle name="20% - Accent6 2 15 8" xfId="35426"/>
    <cellStyle name="20% - Accent6 2 15 9" xfId="35425"/>
    <cellStyle name="20% - Accent6 2 16" xfId="35424"/>
    <cellStyle name="20% - Accent6 2 17" xfId="35423"/>
    <cellStyle name="20% - Accent6 2 18" xfId="35422"/>
    <cellStyle name="20% - Accent6 2 19" xfId="35421"/>
    <cellStyle name="20% - Accent6 2 2" xfId="35420"/>
    <cellStyle name="20% - Accent6 2 2 10" xfId="35419"/>
    <cellStyle name="20% - Accent6 2 2 11" xfId="35418"/>
    <cellStyle name="20% - Accent6 2 2 12" xfId="35995"/>
    <cellStyle name="20% - Accent6 2 2 13" xfId="36500"/>
    <cellStyle name="20% - Accent6 2 2 2" xfId="35417"/>
    <cellStyle name="20% - Accent6 2 2 2 2" xfId="35416"/>
    <cellStyle name="20% - Accent6 2 2 3" xfId="35415"/>
    <cellStyle name="20% - Accent6 2 2 4" xfId="35414"/>
    <cellStyle name="20% - Accent6 2 2 5" xfId="35413"/>
    <cellStyle name="20% - Accent6 2 2 6" xfId="35412"/>
    <cellStyle name="20% - Accent6 2 2 7" xfId="35411"/>
    <cellStyle name="20% - Accent6 2 2 8" xfId="35410"/>
    <cellStyle name="20% - Accent6 2 2 9" xfId="35409"/>
    <cellStyle name="20% - Accent6 2 20" xfId="35408"/>
    <cellStyle name="20% - Accent6 2 21" xfId="35407"/>
    <cellStyle name="20% - Accent6 2 22" xfId="35406"/>
    <cellStyle name="20% - Accent6 2 23" xfId="35405"/>
    <cellStyle name="20% - Accent6 2 24" xfId="35404"/>
    <cellStyle name="20% - Accent6 2 25" xfId="35403"/>
    <cellStyle name="20% - Accent6 2 3" xfId="35402"/>
    <cellStyle name="20% - Accent6 2 3 10" xfId="35401"/>
    <cellStyle name="20% - Accent6 2 3 11" xfId="35400"/>
    <cellStyle name="20% - Accent6 2 3 2" xfId="35399"/>
    <cellStyle name="20% - Accent6 2 3 3" xfId="35398"/>
    <cellStyle name="20% - Accent6 2 3 4" xfId="35397"/>
    <cellStyle name="20% - Accent6 2 3 5" xfId="35396"/>
    <cellStyle name="20% - Accent6 2 3 6" xfId="35395"/>
    <cellStyle name="20% - Accent6 2 3 7" xfId="35394"/>
    <cellStyle name="20% - Accent6 2 3 8" xfId="35393"/>
    <cellStyle name="20% - Accent6 2 3 9" xfId="35392"/>
    <cellStyle name="20% - Accent6 2 4" xfId="35391"/>
    <cellStyle name="20% - Accent6 2 4 10" xfId="35390"/>
    <cellStyle name="20% - Accent6 2 4 11" xfId="35389"/>
    <cellStyle name="20% - Accent6 2 4 2" xfId="35388"/>
    <cellStyle name="20% - Accent6 2 4 3" xfId="35387"/>
    <cellStyle name="20% - Accent6 2 4 4" xfId="35386"/>
    <cellStyle name="20% - Accent6 2 4 5" xfId="35385"/>
    <cellStyle name="20% - Accent6 2 4 6" xfId="35384"/>
    <cellStyle name="20% - Accent6 2 4 7" xfId="35383"/>
    <cellStyle name="20% - Accent6 2 4 8" xfId="35382"/>
    <cellStyle name="20% - Accent6 2 4 9" xfId="35381"/>
    <cellStyle name="20% - Accent6 2 5" xfId="35380"/>
    <cellStyle name="20% - Accent6 2 5 10" xfId="35379"/>
    <cellStyle name="20% - Accent6 2 5 11" xfId="35378"/>
    <cellStyle name="20% - Accent6 2 5 2" xfId="35377"/>
    <cellStyle name="20% - Accent6 2 5 3" xfId="35376"/>
    <cellStyle name="20% - Accent6 2 5 4" xfId="35375"/>
    <cellStyle name="20% - Accent6 2 5 5" xfId="35374"/>
    <cellStyle name="20% - Accent6 2 5 6" xfId="35373"/>
    <cellStyle name="20% - Accent6 2 5 7" xfId="35372"/>
    <cellStyle name="20% - Accent6 2 5 8" xfId="35371"/>
    <cellStyle name="20% - Accent6 2 5 9" xfId="35370"/>
    <cellStyle name="20% - Accent6 2 6" xfId="35369"/>
    <cellStyle name="20% - Accent6 2 6 10" xfId="35368"/>
    <cellStyle name="20% - Accent6 2 6 11" xfId="35367"/>
    <cellStyle name="20% - Accent6 2 6 2" xfId="35366"/>
    <cellStyle name="20% - Accent6 2 6 3" xfId="35365"/>
    <cellStyle name="20% - Accent6 2 6 4" xfId="35364"/>
    <cellStyle name="20% - Accent6 2 6 5" xfId="35363"/>
    <cellStyle name="20% - Accent6 2 6 6" xfId="35362"/>
    <cellStyle name="20% - Accent6 2 6 7" xfId="35361"/>
    <cellStyle name="20% - Accent6 2 6 8" xfId="35360"/>
    <cellStyle name="20% - Accent6 2 6 9" xfId="35359"/>
    <cellStyle name="20% - Accent6 2 7" xfId="35358"/>
    <cellStyle name="20% - Accent6 2 7 10" xfId="35357"/>
    <cellStyle name="20% - Accent6 2 7 11" xfId="35356"/>
    <cellStyle name="20% - Accent6 2 7 2" xfId="35355"/>
    <cellStyle name="20% - Accent6 2 7 3" xfId="35354"/>
    <cellStyle name="20% - Accent6 2 7 4" xfId="35353"/>
    <cellStyle name="20% - Accent6 2 7 5" xfId="35352"/>
    <cellStyle name="20% - Accent6 2 7 6" xfId="35351"/>
    <cellStyle name="20% - Accent6 2 7 7" xfId="35350"/>
    <cellStyle name="20% - Accent6 2 7 8" xfId="35349"/>
    <cellStyle name="20% - Accent6 2 7 9" xfId="35348"/>
    <cellStyle name="20% - Accent6 2 8" xfId="35347"/>
    <cellStyle name="20% - Accent6 2 8 10" xfId="35346"/>
    <cellStyle name="20% - Accent6 2 8 11" xfId="35345"/>
    <cellStyle name="20% - Accent6 2 8 2" xfId="35344"/>
    <cellStyle name="20% - Accent6 2 8 3" xfId="35343"/>
    <cellStyle name="20% - Accent6 2 8 4" xfId="35342"/>
    <cellStyle name="20% - Accent6 2 8 5" xfId="35341"/>
    <cellStyle name="20% - Accent6 2 8 6" xfId="35340"/>
    <cellStyle name="20% - Accent6 2 8 7" xfId="35339"/>
    <cellStyle name="20% - Accent6 2 8 8" xfId="35338"/>
    <cellStyle name="20% - Accent6 2 8 9" xfId="35337"/>
    <cellStyle name="20% - Accent6 2 9" xfId="35336"/>
    <cellStyle name="20% - Accent6 2 9 10" xfId="35335"/>
    <cellStyle name="20% - Accent6 2 9 11" xfId="35334"/>
    <cellStyle name="20% - Accent6 2 9 2" xfId="35333"/>
    <cellStyle name="20% - Accent6 2 9 3" xfId="35332"/>
    <cellStyle name="20% - Accent6 2 9 4" xfId="35331"/>
    <cellStyle name="20% - Accent6 2 9 5" xfId="35330"/>
    <cellStyle name="20% - Accent6 2 9 6" xfId="35329"/>
    <cellStyle name="20% - Accent6 2 9 7" xfId="35328"/>
    <cellStyle name="20% - Accent6 2 9 8" xfId="35327"/>
    <cellStyle name="20% - Accent6 2 9 9" xfId="35326"/>
    <cellStyle name="20% - Accent6 3" xfId="35325"/>
    <cellStyle name="20% - Accent6 3 10" xfId="35324"/>
    <cellStyle name="20% - Accent6 3 11" xfId="35323"/>
    <cellStyle name="20% - Accent6 3 2" xfId="35322"/>
    <cellStyle name="20% - Accent6 3 2 2" xfId="35321"/>
    <cellStyle name="20% - Accent6 3 3" xfId="35320"/>
    <cellStyle name="20% - Accent6 3 4" xfId="35319"/>
    <cellStyle name="20% - Accent6 3 5" xfId="35318"/>
    <cellStyle name="20% - Accent6 3 6" xfId="35317"/>
    <cellStyle name="20% - Accent6 3 7" xfId="35316"/>
    <cellStyle name="20% - Accent6 3 8" xfId="35315"/>
    <cellStyle name="20% - Accent6 3 9" xfId="35314"/>
    <cellStyle name="20% - Accent6 4" xfId="35313"/>
    <cellStyle name="20% - Accent6 4 10" xfId="35312"/>
    <cellStyle name="20% - Accent6 4 11" xfId="35311"/>
    <cellStyle name="20% - Accent6 4 2" xfId="35310"/>
    <cellStyle name="20% - Accent6 4 2 2" xfId="35309"/>
    <cellStyle name="20% - Accent6 4 3" xfId="35308"/>
    <cellStyle name="20% - Accent6 4 4" xfId="35307"/>
    <cellStyle name="20% - Accent6 4 5" xfId="35306"/>
    <cellStyle name="20% - Accent6 4 6" xfId="35305"/>
    <cellStyle name="20% - Accent6 4 7" xfId="35304"/>
    <cellStyle name="20% - Accent6 4 8" xfId="35303"/>
    <cellStyle name="20% - Accent6 4 9" xfId="35302"/>
    <cellStyle name="20% - Accent6 5" xfId="35301"/>
    <cellStyle name="20% - Accent6 5 10" xfId="35300"/>
    <cellStyle name="20% - Accent6 5 11" xfId="35299"/>
    <cellStyle name="20% - Accent6 5 2" xfId="35298"/>
    <cellStyle name="20% - Accent6 5 2 2" xfId="35297"/>
    <cellStyle name="20% - Accent6 5 3" xfId="35296"/>
    <cellStyle name="20% - Accent6 5 4" xfId="35295"/>
    <cellStyle name="20% - Accent6 5 5" xfId="35294"/>
    <cellStyle name="20% - Accent6 5 6" xfId="35293"/>
    <cellStyle name="20% - Accent6 5 7" xfId="35292"/>
    <cellStyle name="20% - Accent6 5 8" xfId="35291"/>
    <cellStyle name="20% - Accent6 5 9" xfId="35290"/>
    <cellStyle name="20% - Accent6 6" xfId="35289"/>
    <cellStyle name="20% - Accent6 6 10" xfId="35288"/>
    <cellStyle name="20% - Accent6 6 11" xfId="35287"/>
    <cellStyle name="20% - Accent6 6 2" xfId="35286"/>
    <cellStyle name="20% - Accent6 6 2 2" xfId="35285"/>
    <cellStyle name="20% - Accent6 6 3" xfId="35284"/>
    <cellStyle name="20% - Accent6 6 4" xfId="35283"/>
    <cellStyle name="20% - Accent6 6 5" xfId="35282"/>
    <cellStyle name="20% - Accent6 6 6" xfId="35281"/>
    <cellStyle name="20% - Accent6 6 7" xfId="35280"/>
    <cellStyle name="20% - Accent6 6 8" xfId="35279"/>
    <cellStyle name="20% - Accent6 6 9" xfId="35278"/>
    <cellStyle name="20% - Accent6 7" xfId="35277"/>
    <cellStyle name="20% - Accent6 7 10" xfId="35276"/>
    <cellStyle name="20% - Accent6 7 11" xfId="35275"/>
    <cellStyle name="20% - Accent6 7 2" xfId="35274"/>
    <cellStyle name="20% - Accent6 7 2 2" xfId="35273"/>
    <cellStyle name="20% - Accent6 7 3" xfId="35272"/>
    <cellStyle name="20% - Accent6 7 4" xfId="35271"/>
    <cellStyle name="20% - Accent6 7 5" xfId="35270"/>
    <cellStyle name="20% - Accent6 7 6" xfId="35269"/>
    <cellStyle name="20% - Accent6 7 7" xfId="35268"/>
    <cellStyle name="20% - Accent6 7 8" xfId="35267"/>
    <cellStyle name="20% - Accent6 7 9" xfId="35266"/>
    <cellStyle name="20% - Accent6 8" xfId="35265"/>
    <cellStyle name="20% - Accent6 8 10" xfId="35264"/>
    <cellStyle name="20% - Accent6 8 11" xfId="35263"/>
    <cellStyle name="20% - Accent6 8 2" xfId="35262"/>
    <cellStyle name="20% - Accent6 8 2 2" xfId="35261"/>
    <cellStyle name="20% - Accent6 8 3" xfId="35260"/>
    <cellStyle name="20% - Accent6 8 4" xfId="35259"/>
    <cellStyle name="20% - Accent6 8 5" xfId="35258"/>
    <cellStyle name="20% - Accent6 8 6" xfId="35257"/>
    <cellStyle name="20% - Accent6 8 7" xfId="35256"/>
    <cellStyle name="20% - Accent6 8 8" xfId="35255"/>
    <cellStyle name="20% - Accent6 8 9" xfId="35254"/>
    <cellStyle name="20% - Accent6 9" xfId="35253"/>
    <cellStyle name="20% - Accent6 9 10" xfId="35252"/>
    <cellStyle name="20% - Accent6 9 11" xfId="35251"/>
    <cellStyle name="20% - Accent6 9 2" xfId="35250"/>
    <cellStyle name="20% - Accent6 9 3" xfId="35249"/>
    <cellStyle name="20% - Accent6 9 4" xfId="35248"/>
    <cellStyle name="20% - Accent6 9 5" xfId="35247"/>
    <cellStyle name="20% - Accent6 9 6" xfId="35246"/>
    <cellStyle name="20% - Accent6 9 7" xfId="35245"/>
    <cellStyle name="20% - Accent6 9 8" xfId="35244"/>
    <cellStyle name="20% - Accent6 9 9" xfId="35243"/>
    <cellStyle name="20% - Accent6_PASSEIO ORLA - SINAPI - R3" xfId="35996"/>
    <cellStyle name="20% - Ênfase1" xfId="35963" builtinId="30" customBuiltin="1"/>
    <cellStyle name="20% - Ênfase1 10" xfId="35242"/>
    <cellStyle name="20% - Ênfase1 10 10" xfId="35241"/>
    <cellStyle name="20% - Ênfase1 10 11" xfId="35240"/>
    <cellStyle name="20% - Ênfase1 10 12" xfId="35239"/>
    <cellStyle name="20% - Ênfase1 10 13" xfId="35238"/>
    <cellStyle name="20% - Ênfase1 10 14" xfId="35237"/>
    <cellStyle name="20% - Ênfase1 10 15" xfId="35236"/>
    <cellStyle name="20% - Ênfase1 10 16" xfId="35235"/>
    <cellStyle name="20% - Ênfase1 10 17" xfId="35234"/>
    <cellStyle name="20% - Ênfase1 10 18" xfId="35233"/>
    <cellStyle name="20% - Ênfase1 10 19" xfId="35232"/>
    <cellStyle name="20% - Ênfase1 10 2" xfId="35231"/>
    <cellStyle name="20% - Ênfase1 10 20" xfId="35230"/>
    <cellStyle name="20% - Ênfase1 10 21" xfId="35229"/>
    <cellStyle name="20% - Ênfase1 10 22" xfId="35228"/>
    <cellStyle name="20% - Ênfase1 10 23" xfId="35227"/>
    <cellStyle name="20% - Ênfase1 10 24" xfId="35226"/>
    <cellStyle name="20% - Ênfase1 10 25" xfId="36501"/>
    <cellStyle name="20% - Ênfase1 10 3" xfId="35225"/>
    <cellStyle name="20% - Ênfase1 10 4" xfId="35224"/>
    <cellStyle name="20% - Ênfase1 10 5" xfId="35223"/>
    <cellStyle name="20% - Ênfase1 10 6" xfId="35222"/>
    <cellStyle name="20% - Ênfase1 10 7" xfId="35221"/>
    <cellStyle name="20% - Ênfase1 10 8" xfId="35220"/>
    <cellStyle name="20% - Ênfase1 10 9" xfId="35219"/>
    <cellStyle name="20% - Ênfase1 100" xfId="35218"/>
    <cellStyle name="20% - Ênfase1 11" xfId="35217"/>
    <cellStyle name="20% - Ênfase1 11 10" xfId="35216"/>
    <cellStyle name="20% - Ênfase1 11 11" xfId="35215"/>
    <cellStyle name="20% - Ênfase1 11 12" xfId="35214"/>
    <cellStyle name="20% - Ênfase1 11 13" xfId="35213"/>
    <cellStyle name="20% - Ênfase1 11 14" xfId="35212"/>
    <cellStyle name="20% - Ênfase1 11 15" xfId="35211"/>
    <cellStyle name="20% - Ênfase1 11 16" xfId="35210"/>
    <cellStyle name="20% - Ênfase1 11 17" xfId="35209"/>
    <cellStyle name="20% - Ênfase1 11 18" xfId="35208"/>
    <cellStyle name="20% - Ênfase1 11 19" xfId="35207"/>
    <cellStyle name="20% - Ênfase1 11 2" xfId="35206"/>
    <cellStyle name="20% - Ênfase1 11 20" xfId="35205"/>
    <cellStyle name="20% - Ênfase1 11 21" xfId="35204"/>
    <cellStyle name="20% - Ênfase1 11 22" xfId="35203"/>
    <cellStyle name="20% - Ênfase1 11 23" xfId="35202"/>
    <cellStyle name="20% - Ênfase1 11 24" xfId="35201"/>
    <cellStyle name="20% - Ênfase1 11 25" xfId="36502"/>
    <cellStyle name="20% - Ênfase1 11 3" xfId="35200"/>
    <cellStyle name="20% - Ênfase1 11 4" xfId="35199"/>
    <cellStyle name="20% - Ênfase1 11 5" xfId="35198"/>
    <cellStyle name="20% - Ênfase1 11 6" xfId="35197"/>
    <cellStyle name="20% - Ênfase1 11 7" xfId="35196"/>
    <cellStyle name="20% - Ênfase1 11 8" xfId="35195"/>
    <cellStyle name="20% - Ênfase1 11 9" xfId="35194"/>
    <cellStyle name="20% - Ênfase1 12" xfId="35193"/>
    <cellStyle name="20% - Ênfase1 12 10" xfId="35192"/>
    <cellStyle name="20% - Ênfase1 12 11" xfId="35191"/>
    <cellStyle name="20% - Ênfase1 12 12" xfId="35190"/>
    <cellStyle name="20% - Ênfase1 12 13" xfId="35189"/>
    <cellStyle name="20% - Ênfase1 12 14" xfId="35188"/>
    <cellStyle name="20% - Ênfase1 12 15" xfId="35187"/>
    <cellStyle name="20% - Ênfase1 12 16" xfId="35186"/>
    <cellStyle name="20% - Ênfase1 12 17" xfId="35185"/>
    <cellStyle name="20% - Ênfase1 12 18" xfId="35184"/>
    <cellStyle name="20% - Ênfase1 12 19" xfId="35183"/>
    <cellStyle name="20% - Ênfase1 12 2" xfId="35182"/>
    <cellStyle name="20% - Ênfase1 12 20" xfId="35181"/>
    <cellStyle name="20% - Ênfase1 12 21" xfId="35180"/>
    <cellStyle name="20% - Ênfase1 12 22" xfId="35179"/>
    <cellStyle name="20% - Ênfase1 12 23" xfId="35178"/>
    <cellStyle name="20% - Ênfase1 12 24" xfId="35177"/>
    <cellStyle name="20% - Ênfase1 12 25" xfId="36503"/>
    <cellStyle name="20% - Ênfase1 12 3" xfId="35176"/>
    <cellStyle name="20% - Ênfase1 12 4" xfId="35175"/>
    <cellStyle name="20% - Ênfase1 12 5" xfId="35174"/>
    <cellStyle name="20% - Ênfase1 12 6" xfId="35173"/>
    <cellStyle name="20% - Ênfase1 12 7" xfId="35172"/>
    <cellStyle name="20% - Ênfase1 12 8" xfId="35171"/>
    <cellStyle name="20% - Ênfase1 12 9" xfId="35170"/>
    <cellStyle name="20% - Ênfase1 13" xfId="35169"/>
    <cellStyle name="20% - Ênfase1 13 10" xfId="35168"/>
    <cellStyle name="20% - Ênfase1 13 11" xfId="35167"/>
    <cellStyle name="20% - Ênfase1 13 12" xfId="35166"/>
    <cellStyle name="20% - Ênfase1 13 13" xfId="35165"/>
    <cellStyle name="20% - Ênfase1 13 14" xfId="35164"/>
    <cellStyle name="20% - Ênfase1 13 15" xfId="35163"/>
    <cellStyle name="20% - Ênfase1 13 16" xfId="35162"/>
    <cellStyle name="20% - Ênfase1 13 17" xfId="35161"/>
    <cellStyle name="20% - Ênfase1 13 18" xfId="35160"/>
    <cellStyle name="20% - Ênfase1 13 19" xfId="35159"/>
    <cellStyle name="20% - Ênfase1 13 2" xfId="35158"/>
    <cellStyle name="20% - Ênfase1 13 20" xfId="35157"/>
    <cellStyle name="20% - Ênfase1 13 21" xfId="35156"/>
    <cellStyle name="20% - Ênfase1 13 22" xfId="35155"/>
    <cellStyle name="20% - Ênfase1 13 23" xfId="35154"/>
    <cellStyle name="20% - Ênfase1 13 24" xfId="35153"/>
    <cellStyle name="20% - Ênfase1 13 3" xfId="35152"/>
    <cellStyle name="20% - Ênfase1 13 4" xfId="35151"/>
    <cellStyle name="20% - Ênfase1 13 5" xfId="35150"/>
    <cellStyle name="20% - Ênfase1 13 6" xfId="35149"/>
    <cellStyle name="20% - Ênfase1 13 7" xfId="35148"/>
    <cellStyle name="20% - Ênfase1 13 8" xfId="35147"/>
    <cellStyle name="20% - Ênfase1 13 9" xfId="35146"/>
    <cellStyle name="20% - Ênfase1 14" xfId="35145"/>
    <cellStyle name="20% - Ênfase1 14 10" xfId="35144"/>
    <cellStyle name="20% - Ênfase1 14 11" xfId="35143"/>
    <cellStyle name="20% - Ênfase1 14 12" xfId="35142"/>
    <cellStyle name="20% - Ênfase1 14 13" xfId="35141"/>
    <cellStyle name="20% - Ênfase1 14 14" xfId="35140"/>
    <cellStyle name="20% - Ênfase1 14 15" xfId="35139"/>
    <cellStyle name="20% - Ênfase1 14 16" xfId="35138"/>
    <cellStyle name="20% - Ênfase1 14 17" xfId="35137"/>
    <cellStyle name="20% - Ênfase1 14 18" xfId="35136"/>
    <cellStyle name="20% - Ênfase1 14 19" xfId="35135"/>
    <cellStyle name="20% - Ênfase1 14 2" xfId="35134"/>
    <cellStyle name="20% - Ênfase1 14 20" xfId="35133"/>
    <cellStyle name="20% - Ênfase1 14 21" xfId="35132"/>
    <cellStyle name="20% - Ênfase1 14 22" xfId="35131"/>
    <cellStyle name="20% - Ênfase1 14 23" xfId="35130"/>
    <cellStyle name="20% - Ênfase1 14 24" xfId="35129"/>
    <cellStyle name="20% - Ênfase1 14 3" xfId="35128"/>
    <cellStyle name="20% - Ênfase1 14 4" xfId="35127"/>
    <cellStyle name="20% - Ênfase1 14 5" xfId="35126"/>
    <cellStyle name="20% - Ênfase1 14 6" xfId="35125"/>
    <cellStyle name="20% - Ênfase1 14 7" xfId="35124"/>
    <cellStyle name="20% - Ênfase1 14 8" xfId="35123"/>
    <cellStyle name="20% - Ênfase1 14 9" xfId="35122"/>
    <cellStyle name="20% - Ênfase1 15" xfId="35121"/>
    <cellStyle name="20% - Ênfase1 15 10" xfId="35120"/>
    <cellStyle name="20% - Ênfase1 15 11" xfId="35119"/>
    <cellStyle name="20% - Ênfase1 15 12" xfId="35118"/>
    <cellStyle name="20% - Ênfase1 15 13" xfId="35117"/>
    <cellStyle name="20% - Ênfase1 15 14" xfId="35116"/>
    <cellStyle name="20% - Ênfase1 15 15" xfId="35115"/>
    <cellStyle name="20% - Ênfase1 15 16" xfId="35114"/>
    <cellStyle name="20% - Ênfase1 15 17" xfId="35113"/>
    <cellStyle name="20% - Ênfase1 15 18" xfId="35112"/>
    <cellStyle name="20% - Ênfase1 15 19" xfId="35111"/>
    <cellStyle name="20% - Ênfase1 15 2" xfId="35110"/>
    <cellStyle name="20% - Ênfase1 15 20" xfId="35109"/>
    <cellStyle name="20% - Ênfase1 15 21" xfId="35108"/>
    <cellStyle name="20% - Ênfase1 15 22" xfId="35107"/>
    <cellStyle name="20% - Ênfase1 15 23" xfId="35106"/>
    <cellStyle name="20% - Ênfase1 15 24" xfId="35105"/>
    <cellStyle name="20% - Ênfase1 15 3" xfId="35104"/>
    <cellStyle name="20% - Ênfase1 15 4" xfId="35103"/>
    <cellStyle name="20% - Ênfase1 15 5" xfId="35102"/>
    <cellStyle name="20% - Ênfase1 15 6" xfId="35101"/>
    <cellStyle name="20% - Ênfase1 15 7" xfId="35100"/>
    <cellStyle name="20% - Ênfase1 15 8" xfId="35099"/>
    <cellStyle name="20% - Ênfase1 15 9" xfId="35098"/>
    <cellStyle name="20% - Ênfase1 16" xfId="35097"/>
    <cellStyle name="20% - Ênfase1 16 10" xfId="35096"/>
    <cellStyle name="20% - Ênfase1 16 11" xfId="35095"/>
    <cellStyle name="20% - Ênfase1 16 12" xfId="35094"/>
    <cellStyle name="20% - Ênfase1 16 13" xfId="35093"/>
    <cellStyle name="20% - Ênfase1 16 14" xfId="35092"/>
    <cellStyle name="20% - Ênfase1 16 15" xfId="35091"/>
    <cellStyle name="20% - Ênfase1 16 16" xfId="35090"/>
    <cellStyle name="20% - Ênfase1 16 17" xfId="35089"/>
    <cellStyle name="20% - Ênfase1 16 18" xfId="35088"/>
    <cellStyle name="20% - Ênfase1 16 19" xfId="35087"/>
    <cellStyle name="20% - Ênfase1 16 2" xfId="35086"/>
    <cellStyle name="20% - Ênfase1 16 20" xfId="35085"/>
    <cellStyle name="20% - Ênfase1 16 21" xfId="35084"/>
    <cellStyle name="20% - Ênfase1 16 22" xfId="35083"/>
    <cellStyle name="20% - Ênfase1 16 23" xfId="35082"/>
    <cellStyle name="20% - Ênfase1 16 24" xfId="35081"/>
    <cellStyle name="20% - Ênfase1 16 3" xfId="35080"/>
    <cellStyle name="20% - Ênfase1 16 4" xfId="35079"/>
    <cellStyle name="20% - Ênfase1 16 5" xfId="35078"/>
    <cellStyle name="20% - Ênfase1 16 6" xfId="35077"/>
    <cellStyle name="20% - Ênfase1 16 7" xfId="35076"/>
    <cellStyle name="20% - Ênfase1 16 8" xfId="35075"/>
    <cellStyle name="20% - Ênfase1 16 9" xfId="35074"/>
    <cellStyle name="20% - Ênfase1 17" xfId="35073"/>
    <cellStyle name="20% - Ênfase1 18" xfId="35072"/>
    <cellStyle name="20% - Ênfase1 19" xfId="40747"/>
    <cellStyle name="20% - Ênfase1 2" xfId="35071"/>
    <cellStyle name="20% - Ênfase1 2 10" xfId="35070"/>
    <cellStyle name="20% - Ênfase1 2 10 10" xfId="35069"/>
    <cellStyle name="20% - Ênfase1 2 10 11" xfId="35068"/>
    <cellStyle name="20% - Ênfase1 2 10 2" xfId="35067"/>
    <cellStyle name="20% - Ênfase1 2 10 3" xfId="35066"/>
    <cellStyle name="20% - Ênfase1 2 10 4" xfId="35065"/>
    <cellStyle name="20% - Ênfase1 2 10 5" xfId="35064"/>
    <cellStyle name="20% - Ênfase1 2 10 6" xfId="35063"/>
    <cellStyle name="20% - Ênfase1 2 10 7" xfId="35062"/>
    <cellStyle name="20% - Ênfase1 2 10 8" xfId="35061"/>
    <cellStyle name="20% - Ênfase1 2 10 9" xfId="35060"/>
    <cellStyle name="20% - Ênfase1 2 11" xfId="35059"/>
    <cellStyle name="20% - Ênfase1 2 11 10" xfId="35058"/>
    <cellStyle name="20% - Ênfase1 2 11 11" xfId="35057"/>
    <cellStyle name="20% - Ênfase1 2 11 2" xfId="35056"/>
    <cellStyle name="20% - Ênfase1 2 11 3" xfId="35055"/>
    <cellStyle name="20% - Ênfase1 2 11 4" xfId="35054"/>
    <cellStyle name="20% - Ênfase1 2 11 5" xfId="35053"/>
    <cellStyle name="20% - Ênfase1 2 11 6" xfId="35052"/>
    <cellStyle name="20% - Ênfase1 2 11 7" xfId="35051"/>
    <cellStyle name="20% - Ênfase1 2 11 8" xfId="35050"/>
    <cellStyle name="20% - Ênfase1 2 11 9" xfId="35049"/>
    <cellStyle name="20% - Ênfase1 2 12" xfId="35048"/>
    <cellStyle name="20% - Ênfase1 2 12 10" xfId="35047"/>
    <cellStyle name="20% - Ênfase1 2 12 11" xfId="35046"/>
    <cellStyle name="20% - Ênfase1 2 12 2" xfId="35045"/>
    <cellStyle name="20% - Ênfase1 2 12 3" xfId="35044"/>
    <cellStyle name="20% - Ênfase1 2 12 4" xfId="35043"/>
    <cellStyle name="20% - Ênfase1 2 12 5" xfId="35042"/>
    <cellStyle name="20% - Ênfase1 2 12 6" xfId="35041"/>
    <cellStyle name="20% - Ênfase1 2 12 7" xfId="35040"/>
    <cellStyle name="20% - Ênfase1 2 12 8" xfId="35039"/>
    <cellStyle name="20% - Ênfase1 2 12 9" xfId="35038"/>
    <cellStyle name="20% - Ênfase1 2 13" xfId="35037"/>
    <cellStyle name="20% - Ênfase1 2 13 10" xfId="35036"/>
    <cellStyle name="20% - Ênfase1 2 13 11" xfId="35035"/>
    <cellStyle name="20% - Ênfase1 2 13 2" xfId="35034"/>
    <cellStyle name="20% - Ênfase1 2 13 3" xfId="35033"/>
    <cellStyle name="20% - Ênfase1 2 13 4" xfId="35032"/>
    <cellStyle name="20% - Ênfase1 2 13 5" xfId="35031"/>
    <cellStyle name="20% - Ênfase1 2 13 6" xfId="35030"/>
    <cellStyle name="20% - Ênfase1 2 13 7" xfId="35029"/>
    <cellStyle name="20% - Ênfase1 2 13 8" xfId="35028"/>
    <cellStyle name="20% - Ênfase1 2 13 9" xfId="35027"/>
    <cellStyle name="20% - Ênfase1 2 14" xfId="35026"/>
    <cellStyle name="20% - Ênfase1 2 14 10" xfId="35025"/>
    <cellStyle name="20% - Ênfase1 2 14 11" xfId="35024"/>
    <cellStyle name="20% - Ênfase1 2 14 2" xfId="35023"/>
    <cellStyle name="20% - Ênfase1 2 14 3" xfId="35022"/>
    <cellStyle name="20% - Ênfase1 2 14 4" xfId="35021"/>
    <cellStyle name="20% - Ênfase1 2 14 5" xfId="35020"/>
    <cellStyle name="20% - Ênfase1 2 14 6" xfId="35019"/>
    <cellStyle name="20% - Ênfase1 2 14 7" xfId="35018"/>
    <cellStyle name="20% - Ênfase1 2 14 8" xfId="35017"/>
    <cellStyle name="20% - Ênfase1 2 14 9" xfId="35016"/>
    <cellStyle name="20% - Ênfase1 2 15" xfId="35015"/>
    <cellStyle name="20% - Ênfase1 2 15 10" xfId="35014"/>
    <cellStyle name="20% - Ênfase1 2 15 11" xfId="35013"/>
    <cellStyle name="20% - Ênfase1 2 15 2" xfId="35012"/>
    <cellStyle name="20% - Ênfase1 2 15 3" xfId="35011"/>
    <cellStyle name="20% - Ênfase1 2 15 4" xfId="35010"/>
    <cellStyle name="20% - Ênfase1 2 15 5" xfId="35009"/>
    <cellStyle name="20% - Ênfase1 2 15 6" xfId="35008"/>
    <cellStyle name="20% - Ênfase1 2 15 7" xfId="35007"/>
    <cellStyle name="20% - Ênfase1 2 15 8" xfId="35006"/>
    <cellStyle name="20% - Ênfase1 2 15 9" xfId="35005"/>
    <cellStyle name="20% - Ênfase1 2 16" xfId="35004"/>
    <cellStyle name="20% - Ênfase1 2 17" xfId="35003"/>
    <cellStyle name="20% - Ênfase1 2 18" xfId="35002"/>
    <cellStyle name="20% - Ênfase1 2 19" xfId="35001"/>
    <cellStyle name="20% - Ênfase1 2 2" xfId="35000"/>
    <cellStyle name="20% - Ênfase1 2 2 10" xfId="34999"/>
    <cellStyle name="20% - Ênfase1 2 2 11" xfId="34998"/>
    <cellStyle name="20% - Ênfase1 2 2 2" xfId="34997"/>
    <cellStyle name="20% - Ênfase1 2 2 2 2" xfId="34996"/>
    <cellStyle name="20% - Ênfase1 2 2 3" xfId="34995"/>
    <cellStyle name="20% - Ênfase1 2 2 3 2" xfId="34994"/>
    <cellStyle name="20% - Ênfase1 2 2 4" xfId="34993"/>
    <cellStyle name="20% - Ênfase1 2 2 4 2" xfId="34992"/>
    <cellStyle name="20% - Ênfase1 2 2 5" xfId="34991"/>
    <cellStyle name="20% - Ênfase1 2 2 5 2" xfId="34990"/>
    <cellStyle name="20% - Ênfase1 2 2 6" xfId="34989"/>
    <cellStyle name="20% - Ênfase1 2 2 6 2" xfId="34988"/>
    <cellStyle name="20% - Ênfase1 2 2 7" xfId="34987"/>
    <cellStyle name="20% - Ênfase1 2 2 7 2" xfId="34986"/>
    <cellStyle name="20% - Ênfase1 2 2 8" xfId="34985"/>
    <cellStyle name="20% - Ênfase1 2 2 9" xfId="34984"/>
    <cellStyle name="20% - Ênfase1 2 20" xfId="34983"/>
    <cellStyle name="20% - Ênfase1 2 21" xfId="34982"/>
    <cellStyle name="20% - Ênfase1 2 22" xfId="34981"/>
    <cellStyle name="20% - Ênfase1 2 23" xfId="34980"/>
    <cellStyle name="20% - Ênfase1 2 24" xfId="34979"/>
    <cellStyle name="20% - Ênfase1 2 25" xfId="34978"/>
    <cellStyle name="20% - Ênfase1 2 26" xfId="34977"/>
    <cellStyle name="20% - Ênfase1 2 27" xfId="34976"/>
    <cellStyle name="20% - Ênfase1 2 28" xfId="34975"/>
    <cellStyle name="20% - Ênfase1 2 29" xfId="34974"/>
    <cellStyle name="20% - Ênfase1 2 3" xfId="34973"/>
    <cellStyle name="20% - Ênfase1 2 3 10" xfId="34972"/>
    <cellStyle name="20% - Ênfase1 2 3 11" xfId="34971"/>
    <cellStyle name="20% - Ênfase1 2 3 2" xfId="34970"/>
    <cellStyle name="20% - Ênfase1 2 3 3" xfId="34969"/>
    <cellStyle name="20% - Ênfase1 2 3 4" xfId="34968"/>
    <cellStyle name="20% - Ênfase1 2 3 5" xfId="34967"/>
    <cellStyle name="20% - Ênfase1 2 3 6" xfId="34966"/>
    <cellStyle name="20% - Ênfase1 2 3 7" xfId="34965"/>
    <cellStyle name="20% - Ênfase1 2 3 8" xfId="34964"/>
    <cellStyle name="20% - Ênfase1 2 3 9" xfId="34963"/>
    <cellStyle name="20% - Ênfase1 2 30" xfId="34962"/>
    <cellStyle name="20% - Ênfase1 2 31" xfId="34961"/>
    <cellStyle name="20% - Ênfase1 2 32" xfId="34960"/>
    <cellStyle name="20% - Ênfase1 2 33" xfId="34959"/>
    <cellStyle name="20% - Ênfase1 2 34" xfId="34958"/>
    <cellStyle name="20% - Ênfase1 2 35" xfId="34957"/>
    <cellStyle name="20% - Ênfase1 2 36" xfId="34956"/>
    <cellStyle name="20% - Ênfase1 2 37" xfId="34955"/>
    <cellStyle name="20% - Ênfase1 2 38" xfId="34954"/>
    <cellStyle name="20% - Ênfase1 2 4" xfId="34953"/>
    <cellStyle name="20% - Ênfase1 2 4 10" xfId="34952"/>
    <cellStyle name="20% - Ênfase1 2 4 11" xfId="34951"/>
    <cellStyle name="20% - Ênfase1 2 4 2" xfId="34950"/>
    <cellStyle name="20% - Ênfase1 2 4 3" xfId="34949"/>
    <cellStyle name="20% - Ênfase1 2 4 4" xfId="34948"/>
    <cellStyle name="20% - Ênfase1 2 4 5" xfId="34947"/>
    <cellStyle name="20% - Ênfase1 2 4 6" xfId="34946"/>
    <cellStyle name="20% - Ênfase1 2 4 7" xfId="34945"/>
    <cellStyle name="20% - Ênfase1 2 4 8" xfId="34944"/>
    <cellStyle name="20% - Ênfase1 2 4 9" xfId="34943"/>
    <cellStyle name="20% - Ênfase1 2 5" xfId="34942"/>
    <cellStyle name="20% - Ênfase1 2 5 10" xfId="34941"/>
    <cellStyle name="20% - Ênfase1 2 5 11" xfId="34940"/>
    <cellStyle name="20% - Ênfase1 2 5 2" xfId="34939"/>
    <cellStyle name="20% - Ênfase1 2 5 3" xfId="34938"/>
    <cellStyle name="20% - Ênfase1 2 5 4" xfId="34937"/>
    <cellStyle name="20% - Ênfase1 2 5 5" xfId="34936"/>
    <cellStyle name="20% - Ênfase1 2 5 6" xfId="34935"/>
    <cellStyle name="20% - Ênfase1 2 5 7" xfId="34934"/>
    <cellStyle name="20% - Ênfase1 2 5 8" xfId="34933"/>
    <cellStyle name="20% - Ênfase1 2 5 9" xfId="34932"/>
    <cellStyle name="20% - Ênfase1 2 6" xfId="34931"/>
    <cellStyle name="20% - Ênfase1 2 6 10" xfId="34930"/>
    <cellStyle name="20% - Ênfase1 2 6 11" xfId="34929"/>
    <cellStyle name="20% - Ênfase1 2 6 2" xfId="34928"/>
    <cellStyle name="20% - Ênfase1 2 6 3" xfId="34927"/>
    <cellStyle name="20% - Ênfase1 2 6 4" xfId="34926"/>
    <cellStyle name="20% - Ênfase1 2 6 5" xfId="34925"/>
    <cellStyle name="20% - Ênfase1 2 6 6" xfId="34924"/>
    <cellStyle name="20% - Ênfase1 2 6 7" xfId="34923"/>
    <cellStyle name="20% - Ênfase1 2 6 8" xfId="34922"/>
    <cellStyle name="20% - Ênfase1 2 6 9" xfId="34921"/>
    <cellStyle name="20% - Ênfase1 2 7" xfId="34920"/>
    <cellStyle name="20% - Ênfase1 2 7 10" xfId="34919"/>
    <cellStyle name="20% - Ênfase1 2 7 11" xfId="34918"/>
    <cellStyle name="20% - Ênfase1 2 7 2" xfId="34917"/>
    <cellStyle name="20% - Ênfase1 2 7 3" xfId="34916"/>
    <cellStyle name="20% - Ênfase1 2 7 4" xfId="34915"/>
    <cellStyle name="20% - Ênfase1 2 7 5" xfId="34914"/>
    <cellStyle name="20% - Ênfase1 2 7 6" xfId="34913"/>
    <cellStyle name="20% - Ênfase1 2 7 7" xfId="34912"/>
    <cellStyle name="20% - Ênfase1 2 7 8" xfId="34911"/>
    <cellStyle name="20% - Ênfase1 2 7 9" xfId="34910"/>
    <cellStyle name="20% - Ênfase1 2 8" xfId="34909"/>
    <cellStyle name="20% - Ênfase1 2 8 10" xfId="34908"/>
    <cellStyle name="20% - Ênfase1 2 8 11" xfId="34907"/>
    <cellStyle name="20% - Ênfase1 2 8 2" xfId="34906"/>
    <cellStyle name="20% - Ênfase1 2 8 2 2" xfId="34905"/>
    <cellStyle name="20% - Ênfase1 2 8 3" xfId="34904"/>
    <cellStyle name="20% - Ênfase1 2 8 4" xfId="34903"/>
    <cellStyle name="20% - Ênfase1 2 8 5" xfId="34902"/>
    <cellStyle name="20% - Ênfase1 2 8 6" xfId="34901"/>
    <cellStyle name="20% - Ênfase1 2 8 7" xfId="34900"/>
    <cellStyle name="20% - Ênfase1 2 8 8" xfId="34899"/>
    <cellStyle name="20% - Ênfase1 2 8 9" xfId="34898"/>
    <cellStyle name="20% - Ênfase1 2 9" xfId="34897"/>
    <cellStyle name="20% - Ênfase1 2 9 10" xfId="34896"/>
    <cellStyle name="20% - Ênfase1 2 9 11" xfId="34895"/>
    <cellStyle name="20% - Ênfase1 2 9 2" xfId="34894"/>
    <cellStyle name="20% - Ênfase1 2 9 3" xfId="34893"/>
    <cellStyle name="20% - Ênfase1 2 9 4" xfId="34892"/>
    <cellStyle name="20% - Ênfase1 2 9 5" xfId="34891"/>
    <cellStyle name="20% - Ênfase1 2 9 6" xfId="34890"/>
    <cellStyle name="20% - Ênfase1 2 9 7" xfId="34889"/>
    <cellStyle name="20% - Ênfase1 2 9 8" xfId="34888"/>
    <cellStyle name="20% - Ênfase1 2 9 9" xfId="34887"/>
    <cellStyle name="20% - Ênfase1 2_ATA PASSEIOS" xfId="35997"/>
    <cellStyle name="20% - Ênfase1 3" xfId="34886"/>
    <cellStyle name="20% - Ênfase1 3 10" xfId="34885"/>
    <cellStyle name="20% - Ênfase1 3 11" xfId="34884"/>
    <cellStyle name="20% - Ênfase1 3 12" xfId="34883"/>
    <cellStyle name="20% - Ênfase1 3 2" xfId="34882"/>
    <cellStyle name="20% - Ênfase1 3 2 10" xfId="34881"/>
    <cellStyle name="20% - Ênfase1 3 2 11" xfId="34880"/>
    <cellStyle name="20% - Ênfase1 3 2 2" xfId="34879"/>
    <cellStyle name="20% - Ênfase1 3 2 2 2" xfId="34878"/>
    <cellStyle name="20% - Ênfase1 3 2 3" xfId="34877"/>
    <cellStyle name="20% - Ênfase1 3 2 3 2" xfId="34876"/>
    <cellStyle name="20% - Ênfase1 3 2 4" xfId="34875"/>
    <cellStyle name="20% - Ênfase1 3 2 4 2" xfId="34874"/>
    <cellStyle name="20% - Ênfase1 3 2 5" xfId="34873"/>
    <cellStyle name="20% - Ênfase1 3 2 5 2" xfId="34872"/>
    <cellStyle name="20% - Ênfase1 3 2 6" xfId="34871"/>
    <cellStyle name="20% - Ênfase1 3 2 6 2" xfId="34870"/>
    <cellStyle name="20% - Ênfase1 3 2 7" xfId="34869"/>
    <cellStyle name="20% - Ênfase1 3 2 7 2" xfId="34868"/>
    <cellStyle name="20% - Ênfase1 3 2 8" xfId="34867"/>
    <cellStyle name="20% - Ênfase1 3 2 9" xfId="34866"/>
    <cellStyle name="20% - Ênfase1 3 3" xfId="34865"/>
    <cellStyle name="20% - Ênfase1 3 3 2" xfId="34864"/>
    <cellStyle name="20% - Ênfase1 3 4" xfId="34863"/>
    <cellStyle name="20% - Ênfase1 3 4 2" xfId="34862"/>
    <cellStyle name="20% - Ênfase1 3 5" xfId="34861"/>
    <cellStyle name="20% - Ênfase1 3 5 2" xfId="34860"/>
    <cellStyle name="20% - Ênfase1 3 6" xfId="34859"/>
    <cellStyle name="20% - Ênfase1 3 6 2" xfId="34858"/>
    <cellStyle name="20% - Ênfase1 3 7" xfId="34857"/>
    <cellStyle name="20% - Ênfase1 3 7 2" xfId="34856"/>
    <cellStyle name="20% - Ênfase1 3 8" xfId="34855"/>
    <cellStyle name="20% - Ênfase1 3 8 2" xfId="34854"/>
    <cellStyle name="20% - Ênfase1 3 9" xfId="34853"/>
    <cellStyle name="20% - Ênfase1 3_ATA PASSEIOS" xfId="35998"/>
    <cellStyle name="20% - Ênfase1 4" xfId="34852"/>
    <cellStyle name="20% - Ênfase1 4 10" xfId="34851"/>
    <cellStyle name="20% - Ênfase1 4 10 2" xfId="36505"/>
    <cellStyle name="20% - Ênfase1 4 11" xfId="34850"/>
    <cellStyle name="20% - Ênfase1 4 11 2" xfId="36506"/>
    <cellStyle name="20% - Ênfase1 4 12" xfId="34849"/>
    <cellStyle name="20% - Ênfase1 4 12 2" xfId="36507"/>
    <cellStyle name="20% - Ênfase1 4 13" xfId="34848"/>
    <cellStyle name="20% - Ênfase1 4 13 2" xfId="36508"/>
    <cellStyle name="20% - Ênfase1 4 14" xfId="34847"/>
    <cellStyle name="20% - Ênfase1 4 14 2" xfId="36509"/>
    <cellStyle name="20% - Ênfase1 4 15" xfId="34846"/>
    <cellStyle name="20% - Ênfase1 4 15 2" xfId="36510"/>
    <cellStyle name="20% - Ênfase1 4 16" xfId="34845"/>
    <cellStyle name="20% - Ênfase1 4 17" xfId="34844"/>
    <cellStyle name="20% - Ênfase1 4 18" xfId="34843"/>
    <cellStyle name="20% - Ênfase1 4 19" xfId="34842"/>
    <cellStyle name="20% - Ênfase1 4 2" xfId="34841"/>
    <cellStyle name="20% - Ênfase1 4 2 2" xfId="34840"/>
    <cellStyle name="20% - Ênfase1 4 2 2 2" xfId="36512"/>
    <cellStyle name="20% - Ênfase1 4 2 3" xfId="36011"/>
    <cellStyle name="20% - Ênfase1 4 2 3 2" xfId="36513"/>
    <cellStyle name="20% - Ênfase1 4 2 4" xfId="36511"/>
    <cellStyle name="20% - Ênfase1 4 2 4 2" xfId="36514"/>
    <cellStyle name="20% - Ênfase1 4 2 5" xfId="36515"/>
    <cellStyle name="20% - Ênfase1 4 2 6" xfId="36516"/>
    <cellStyle name="20% - Ênfase1 4 2 7" xfId="40461"/>
    <cellStyle name="20% - Ênfase1 4 20" xfId="34839"/>
    <cellStyle name="20% - Ênfase1 4 21" xfId="34838"/>
    <cellStyle name="20% - Ênfase1 4 22" xfId="34837"/>
    <cellStyle name="20% - Ênfase1 4 23" xfId="34836"/>
    <cellStyle name="20% - Ênfase1 4 24" xfId="34835"/>
    <cellStyle name="20% - Ênfase1 4 25" xfId="36504"/>
    <cellStyle name="20% - Ênfase1 4 3" xfId="34834"/>
    <cellStyle name="20% - Ênfase1 4 3 2" xfId="34833"/>
    <cellStyle name="20% - Ênfase1 4 4" xfId="34832"/>
    <cellStyle name="20% - Ênfase1 4 4 2" xfId="36517"/>
    <cellStyle name="20% - Ênfase1 4 5" xfId="34831"/>
    <cellStyle name="20% - Ênfase1 4 5 2" xfId="36518"/>
    <cellStyle name="20% - Ênfase1 4 6" xfId="34830"/>
    <cellStyle name="20% - Ênfase1 4 6 2" xfId="36519"/>
    <cellStyle name="20% - Ênfase1 4 7" xfId="34829"/>
    <cellStyle name="20% - Ênfase1 4 7 2" xfId="36520"/>
    <cellStyle name="20% - Ênfase1 4 8" xfId="34828"/>
    <cellStyle name="20% - Ênfase1 4 8 2" xfId="36521"/>
    <cellStyle name="20% - Ênfase1 4 9" xfId="34827"/>
    <cellStyle name="20% - Ênfase1 4 9 2" xfId="36522"/>
    <cellStyle name="20% - Ênfase1 5" xfId="34826"/>
    <cellStyle name="20% - Ênfase1 5 10" xfId="34825"/>
    <cellStyle name="20% - Ênfase1 5 11" xfId="34824"/>
    <cellStyle name="20% - Ênfase1 5 12" xfId="34823"/>
    <cellStyle name="20% - Ênfase1 5 13" xfId="34822"/>
    <cellStyle name="20% - Ênfase1 5 14" xfId="34821"/>
    <cellStyle name="20% - Ênfase1 5 15" xfId="34820"/>
    <cellStyle name="20% - Ênfase1 5 16" xfId="34819"/>
    <cellStyle name="20% - Ênfase1 5 17" xfId="34818"/>
    <cellStyle name="20% - Ênfase1 5 18" xfId="34817"/>
    <cellStyle name="20% - Ênfase1 5 19" xfId="34816"/>
    <cellStyle name="20% - Ênfase1 5 2" xfId="34815"/>
    <cellStyle name="20% - Ênfase1 5 2 2" xfId="34814"/>
    <cellStyle name="20% - Ênfase1 5 2 2 2" xfId="36524"/>
    <cellStyle name="20% - Ênfase1 5 2 3" xfId="36009"/>
    <cellStyle name="20% - Ênfase1 5 2 3 2" xfId="36525"/>
    <cellStyle name="20% - Ênfase1 5 2 4" xfId="36523"/>
    <cellStyle name="20% - Ênfase1 5 2 5" xfId="36526"/>
    <cellStyle name="20% - Ênfase1 5 2 6" xfId="40444"/>
    <cellStyle name="20% - Ênfase1 5 20" xfId="34813"/>
    <cellStyle name="20% - Ênfase1 5 21" xfId="34812"/>
    <cellStyle name="20% - Ênfase1 5 22" xfId="34811"/>
    <cellStyle name="20% - Ênfase1 5 23" xfId="34810"/>
    <cellStyle name="20% - Ênfase1 5 24" xfId="34809"/>
    <cellStyle name="20% - Ênfase1 5 3" xfId="34808"/>
    <cellStyle name="20% - Ênfase1 5 3 2" xfId="34807"/>
    <cellStyle name="20% - Ênfase1 5 4" xfId="34806"/>
    <cellStyle name="20% - Ênfase1 5 5" xfId="34805"/>
    <cellStyle name="20% - Ênfase1 5 6" xfId="34804"/>
    <cellStyle name="20% - Ênfase1 5 7" xfId="34803"/>
    <cellStyle name="20% - Ênfase1 5 8" xfId="34802"/>
    <cellStyle name="20% - Ênfase1 5 9" xfId="34801"/>
    <cellStyle name="20% - Ênfase1 6" xfId="34800"/>
    <cellStyle name="20% - Ênfase1 6 10" xfId="34799"/>
    <cellStyle name="20% - Ênfase1 6 11" xfId="34798"/>
    <cellStyle name="20% - Ênfase1 6 12" xfId="34797"/>
    <cellStyle name="20% - Ênfase1 6 13" xfId="34796"/>
    <cellStyle name="20% - Ênfase1 6 14" xfId="34795"/>
    <cellStyle name="20% - Ênfase1 6 15" xfId="34794"/>
    <cellStyle name="20% - Ênfase1 6 16" xfId="34793"/>
    <cellStyle name="20% - Ênfase1 6 17" xfId="34792"/>
    <cellStyle name="20% - Ênfase1 6 18" xfId="34791"/>
    <cellStyle name="20% - Ênfase1 6 19" xfId="34790"/>
    <cellStyle name="20% - Ênfase1 6 2" xfId="34789"/>
    <cellStyle name="20% - Ênfase1 6 2 2" xfId="34788"/>
    <cellStyle name="20% - Ênfase1 6 20" xfId="34787"/>
    <cellStyle name="20% - Ênfase1 6 21" xfId="34786"/>
    <cellStyle name="20% - Ênfase1 6 22" xfId="34785"/>
    <cellStyle name="20% - Ênfase1 6 23" xfId="34784"/>
    <cellStyle name="20% - Ênfase1 6 24" xfId="34783"/>
    <cellStyle name="20% - Ênfase1 6 3" xfId="34782"/>
    <cellStyle name="20% - Ênfase1 6 4" xfId="34781"/>
    <cellStyle name="20% - Ênfase1 6 5" xfId="34780"/>
    <cellStyle name="20% - Ênfase1 6 6" xfId="34779"/>
    <cellStyle name="20% - Ênfase1 6 7" xfId="34778"/>
    <cellStyle name="20% - Ênfase1 6 8" xfId="34777"/>
    <cellStyle name="20% - Ênfase1 6 9" xfId="34776"/>
    <cellStyle name="20% - Ênfase1 7" xfId="34775"/>
    <cellStyle name="20% - Ênfase1 7 10" xfId="34774"/>
    <cellStyle name="20% - Ênfase1 7 11" xfId="34773"/>
    <cellStyle name="20% - Ênfase1 7 12" xfId="34772"/>
    <cellStyle name="20% - Ênfase1 7 13" xfId="34771"/>
    <cellStyle name="20% - Ênfase1 7 14" xfId="34770"/>
    <cellStyle name="20% - Ênfase1 7 15" xfId="34769"/>
    <cellStyle name="20% - Ênfase1 7 16" xfId="34768"/>
    <cellStyle name="20% - Ênfase1 7 17" xfId="34767"/>
    <cellStyle name="20% - Ênfase1 7 18" xfId="34766"/>
    <cellStyle name="20% - Ênfase1 7 19" xfId="34765"/>
    <cellStyle name="20% - Ênfase1 7 2" xfId="34764"/>
    <cellStyle name="20% - Ênfase1 7 20" xfId="34763"/>
    <cellStyle name="20% - Ênfase1 7 21" xfId="34762"/>
    <cellStyle name="20% - Ênfase1 7 22" xfId="34761"/>
    <cellStyle name="20% - Ênfase1 7 23" xfId="34760"/>
    <cellStyle name="20% - Ênfase1 7 24" xfId="34759"/>
    <cellStyle name="20% - Ênfase1 7 3" xfId="34758"/>
    <cellStyle name="20% - Ênfase1 7 4" xfId="34757"/>
    <cellStyle name="20% - Ênfase1 7 5" xfId="34756"/>
    <cellStyle name="20% - Ênfase1 7 6" xfId="34755"/>
    <cellStyle name="20% - Ênfase1 7 7" xfId="34754"/>
    <cellStyle name="20% - Ênfase1 7 8" xfId="34753"/>
    <cellStyle name="20% - Ênfase1 7 9" xfId="34752"/>
    <cellStyle name="20% - Ênfase1 8" xfId="34751"/>
    <cellStyle name="20% - Ênfase1 8 10" xfId="34750"/>
    <cellStyle name="20% - Ênfase1 8 11" xfId="34749"/>
    <cellStyle name="20% - Ênfase1 8 12" xfId="34748"/>
    <cellStyle name="20% - Ênfase1 8 13" xfId="34747"/>
    <cellStyle name="20% - Ênfase1 8 14" xfId="34746"/>
    <cellStyle name="20% - Ênfase1 8 15" xfId="34745"/>
    <cellStyle name="20% - Ênfase1 8 16" xfId="34744"/>
    <cellStyle name="20% - Ênfase1 8 17" xfId="34743"/>
    <cellStyle name="20% - Ênfase1 8 18" xfId="34742"/>
    <cellStyle name="20% - Ênfase1 8 19" xfId="34741"/>
    <cellStyle name="20% - Ênfase1 8 2" xfId="34740"/>
    <cellStyle name="20% - Ênfase1 8 20" xfId="34739"/>
    <cellStyle name="20% - Ênfase1 8 21" xfId="34738"/>
    <cellStyle name="20% - Ênfase1 8 22" xfId="34737"/>
    <cellStyle name="20% - Ênfase1 8 23" xfId="34736"/>
    <cellStyle name="20% - Ênfase1 8 24" xfId="34735"/>
    <cellStyle name="20% - Ênfase1 8 3" xfId="34734"/>
    <cellStyle name="20% - Ênfase1 8 4" xfId="34733"/>
    <cellStyle name="20% - Ênfase1 8 5" xfId="34732"/>
    <cellStyle name="20% - Ênfase1 8 6" xfId="34731"/>
    <cellStyle name="20% - Ênfase1 8 7" xfId="34730"/>
    <cellStyle name="20% - Ênfase1 8 8" xfId="34729"/>
    <cellStyle name="20% - Ênfase1 8 9" xfId="34728"/>
    <cellStyle name="20% - Ênfase1 9" xfId="34727"/>
    <cellStyle name="20% - Ênfase1 9 10" xfId="34726"/>
    <cellStyle name="20% - Ênfase1 9 11" xfId="34725"/>
    <cellStyle name="20% - Ênfase1 9 12" xfId="34724"/>
    <cellStyle name="20% - Ênfase1 9 13" xfId="34723"/>
    <cellStyle name="20% - Ênfase1 9 14" xfId="34722"/>
    <cellStyle name="20% - Ênfase1 9 15" xfId="34721"/>
    <cellStyle name="20% - Ênfase1 9 16" xfId="34720"/>
    <cellStyle name="20% - Ênfase1 9 17" xfId="34719"/>
    <cellStyle name="20% - Ênfase1 9 18" xfId="34718"/>
    <cellStyle name="20% - Ênfase1 9 19" xfId="34717"/>
    <cellStyle name="20% - Ênfase1 9 2" xfId="34716"/>
    <cellStyle name="20% - Ênfase1 9 20" xfId="34715"/>
    <cellStyle name="20% - Ênfase1 9 21" xfId="34714"/>
    <cellStyle name="20% - Ênfase1 9 22" xfId="34713"/>
    <cellStyle name="20% - Ênfase1 9 23" xfId="34712"/>
    <cellStyle name="20% - Ênfase1 9 24" xfId="34711"/>
    <cellStyle name="20% - Ênfase1 9 25" xfId="36527"/>
    <cellStyle name="20% - Ênfase1 9 3" xfId="34710"/>
    <cellStyle name="20% - Ênfase1 9 4" xfId="34709"/>
    <cellStyle name="20% - Ênfase1 9 5" xfId="34708"/>
    <cellStyle name="20% - Ênfase1 9 6" xfId="34707"/>
    <cellStyle name="20% - Ênfase1 9 7" xfId="34706"/>
    <cellStyle name="20% - Ênfase1 9 8" xfId="34705"/>
    <cellStyle name="20% - Ênfase1 9 9" xfId="34704"/>
    <cellStyle name="20% - Ênfase2" xfId="35965" builtinId="34" customBuiltin="1"/>
    <cellStyle name="20% - Ênfase2 10" xfId="34703"/>
    <cellStyle name="20% - Ênfase2 10 10" xfId="34702"/>
    <cellStyle name="20% - Ênfase2 10 11" xfId="34701"/>
    <cellStyle name="20% - Ênfase2 10 12" xfId="34700"/>
    <cellStyle name="20% - Ênfase2 10 13" xfId="34699"/>
    <cellStyle name="20% - Ênfase2 10 14" xfId="34698"/>
    <cellStyle name="20% - Ênfase2 10 15" xfId="34697"/>
    <cellStyle name="20% - Ênfase2 10 16" xfId="34696"/>
    <cellStyle name="20% - Ênfase2 10 17" xfId="34695"/>
    <cellStyle name="20% - Ênfase2 10 18" xfId="34694"/>
    <cellStyle name="20% - Ênfase2 10 19" xfId="34693"/>
    <cellStyle name="20% - Ênfase2 10 2" xfId="34692"/>
    <cellStyle name="20% - Ênfase2 10 20" xfId="34691"/>
    <cellStyle name="20% - Ênfase2 10 21" xfId="34690"/>
    <cellStyle name="20% - Ênfase2 10 22" xfId="34689"/>
    <cellStyle name="20% - Ênfase2 10 23" xfId="34688"/>
    <cellStyle name="20% - Ênfase2 10 24" xfId="34687"/>
    <cellStyle name="20% - Ênfase2 10 25" xfId="36528"/>
    <cellStyle name="20% - Ênfase2 10 3" xfId="34686"/>
    <cellStyle name="20% - Ênfase2 10 4" xfId="34685"/>
    <cellStyle name="20% - Ênfase2 10 5" xfId="34684"/>
    <cellStyle name="20% - Ênfase2 10 6" xfId="34683"/>
    <cellStyle name="20% - Ênfase2 10 7" xfId="34682"/>
    <cellStyle name="20% - Ênfase2 10 8" xfId="34681"/>
    <cellStyle name="20% - Ênfase2 10 9" xfId="34680"/>
    <cellStyle name="20% - Ênfase2 11" xfId="34679"/>
    <cellStyle name="20% - Ênfase2 11 10" xfId="34678"/>
    <cellStyle name="20% - Ênfase2 11 11" xfId="34677"/>
    <cellStyle name="20% - Ênfase2 11 12" xfId="34676"/>
    <cellStyle name="20% - Ênfase2 11 13" xfId="34675"/>
    <cellStyle name="20% - Ênfase2 11 14" xfId="34674"/>
    <cellStyle name="20% - Ênfase2 11 15" xfId="34673"/>
    <cellStyle name="20% - Ênfase2 11 16" xfId="34672"/>
    <cellStyle name="20% - Ênfase2 11 17" xfId="34671"/>
    <cellStyle name="20% - Ênfase2 11 18" xfId="34670"/>
    <cellStyle name="20% - Ênfase2 11 19" xfId="34669"/>
    <cellStyle name="20% - Ênfase2 11 2" xfId="34668"/>
    <cellStyle name="20% - Ênfase2 11 20" xfId="34667"/>
    <cellStyle name="20% - Ênfase2 11 21" xfId="34666"/>
    <cellStyle name="20% - Ênfase2 11 22" xfId="34665"/>
    <cellStyle name="20% - Ênfase2 11 23" xfId="34664"/>
    <cellStyle name="20% - Ênfase2 11 24" xfId="34663"/>
    <cellStyle name="20% - Ênfase2 11 25" xfId="36529"/>
    <cellStyle name="20% - Ênfase2 11 3" xfId="34662"/>
    <cellStyle name="20% - Ênfase2 11 4" xfId="34661"/>
    <cellStyle name="20% - Ênfase2 11 5" xfId="34660"/>
    <cellStyle name="20% - Ênfase2 11 6" xfId="34659"/>
    <cellStyle name="20% - Ênfase2 11 7" xfId="34658"/>
    <cellStyle name="20% - Ênfase2 11 8" xfId="34657"/>
    <cellStyle name="20% - Ênfase2 11 9" xfId="34656"/>
    <cellStyle name="20% - Ênfase2 12" xfId="34655"/>
    <cellStyle name="20% - Ênfase2 12 10" xfId="34654"/>
    <cellStyle name="20% - Ênfase2 12 11" xfId="34653"/>
    <cellStyle name="20% - Ênfase2 12 12" xfId="34652"/>
    <cellStyle name="20% - Ênfase2 12 13" xfId="34651"/>
    <cellStyle name="20% - Ênfase2 12 14" xfId="34650"/>
    <cellStyle name="20% - Ênfase2 12 15" xfId="34649"/>
    <cellStyle name="20% - Ênfase2 12 16" xfId="34648"/>
    <cellStyle name="20% - Ênfase2 12 17" xfId="34647"/>
    <cellStyle name="20% - Ênfase2 12 18" xfId="34646"/>
    <cellStyle name="20% - Ênfase2 12 19" xfId="34645"/>
    <cellStyle name="20% - Ênfase2 12 2" xfId="34644"/>
    <cellStyle name="20% - Ênfase2 12 20" xfId="34643"/>
    <cellStyle name="20% - Ênfase2 12 21" xfId="34642"/>
    <cellStyle name="20% - Ênfase2 12 22" xfId="34641"/>
    <cellStyle name="20% - Ênfase2 12 23" xfId="34640"/>
    <cellStyle name="20% - Ênfase2 12 24" xfId="34639"/>
    <cellStyle name="20% - Ênfase2 12 25" xfId="36530"/>
    <cellStyle name="20% - Ênfase2 12 3" xfId="34638"/>
    <cellStyle name="20% - Ênfase2 12 4" xfId="34637"/>
    <cellStyle name="20% - Ênfase2 12 5" xfId="34636"/>
    <cellStyle name="20% - Ênfase2 12 6" xfId="34635"/>
    <cellStyle name="20% - Ênfase2 12 7" xfId="34634"/>
    <cellStyle name="20% - Ênfase2 12 8" xfId="34633"/>
    <cellStyle name="20% - Ênfase2 12 9" xfId="34632"/>
    <cellStyle name="20% - Ênfase2 13" xfId="34631"/>
    <cellStyle name="20% - Ênfase2 13 10" xfId="34630"/>
    <cellStyle name="20% - Ênfase2 13 11" xfId="34629"/>
    <cellStyle name="20% - Ênfase2 13 12" xfId="34628"/>
    <cellStyle name="20% - Ênfase2 13 13" xfId="34627"/>
    <cellStyle name="20% - Ênfase2 13 14" xfId="34626"/>
    <cellStyle name="20% - Ênfase2 13 15" xfId="34625"/>
    <cellStyle name="20% - Ênfase2 13 16" xfId="34624"/>
    <cellStyle name="20% - Ênfase2 13 17" xfId="34623"/>
    <cellStyle name="20% - Ênfase2 13 18" xfId="34622"/>
    <cellStyle name="20% - Ênfase2 13 19" xfId="34621"/>
    <cellStyle name="20% - Ênfase2 13 2" xfId="34620"/>
    <cellStyle name="20% - Ênfase2 13 20" xfId="34619"/>
    <cellStyle name="20% - Ênfase2 13 21" xfId="34618"/>
    <cellStyle name="20% - Ênfase2 13 22" xfId="34617"/>
    <cellStyle name="20% - Ênfase2 13 23" xfId="34616"/>
    <cellStyle name="20% - Ênfase2 13 24" xfId="34615"/>
    <cellStyle name="20% - Ênfase2 13 3" xfId="34614"/>
    <cellStyle name="20% - Ênfase2 13 4" xfId="34613"/>
    <cellStyle name="20% - Ênfase2 13 5" xfId="34612"/>
    <cellStyle name="20% - Ênfase2 13 6" xfId="34611"/>
    <cellStyle name="20% - Ênfase2 13 7" xfId="34610"/>
    <cellStyle name="20% - Ênfase2 13 8" xfId="34609"/>
    <cellStyle name="20% - Ênfase2 13 9" xfId="34608"/>
    <cellStyle name="20% - Ênfase2 14" xfId="34607"/>
    <cellStyle name="20% - Ênfase2 14 10" xfId="34606"/>
    <cellStyle name="20% - Ênfase2 14 11" xfId="34605"/>
    <cellStyle name="20% - Ênfase2 14 12" xfId="34604"/>
    <cellStyle name="20% - Ênfase2 14 13" xfId="34603"/>
    <cellStyle name="20% - Ênfase2 14 14" xfId="34602"/>
    <cellStyle name="20% - Ênfase2 14 15" xfId="34601"/>
    <cellStyle name="20% - Ênfase2 14 16" xfId="34600"/>
    <cellStyle name="20% - Ênfase2 14 17" xfId="34599"/>
    <cellStyle name="20% - Ênfase2 14 18" xfId="34598"/>
    <cellStyle name="20% - Ênfase2 14 19" xfId="34597"/>
    <cellStyle name="20% - Ênfase2 14 2" xfId="34596"/>
    <cellStyle name="20% - Ênfase2 14 20" xfId="34595"/>
    <cellStyle name="20% - Ênfase2 14 21" xfId="34594"/>
    <cellStyle name="20% - Ênfase2 14 22" xfId="34593"/>
    <cellStyle name="20% - Ênfase2 14 23" xfId="34592"/>
    <cellStyle name="20% - Ênfase2 14 24" xfId="34591"/>
    <cellStyle name="20% - Ênfase2 14 3" xfId="34590"/>
    <cellStyle name="20% - Ênfase2 14 4" xfId="34589"/>
    <cellStyle name="20% - Ênfase2 14 5" xfId="34588"/>
    <cellStyle name="20% - Ênfase2 14 6" xfId="34587"/>
    <cellStyle name="20% - Ênfase2 14 7" xfId="34586"/>
    <cellStyle name="20% - Ênfase2 14 8" xfId="34585"/>
    <cellStyle name="20% - Ênfase2 14 9" xfId="34584"/>
    <cellStyle name="20% - Ênfase2 15" xfId="34583"/>
    <cellStyle name="20% - Ênfase2 15 10" xfId="34582"/>
    <cellStyle name="20% - Ênfase2 15 11" xfId="34581"/>
    <cellStyle name="20% - Ênfase2 15 12" xfId="34580"/>
    <cellStyle name="20% - Ênfase2 15 13" xfId="34579"/>
    <cellStyle name="20% - Ênfase2 15 14" xfId="34578"/>
    <cellStyle name="20% - Ênfase2 15 15" xfId="34577"/>
    <cellStyle name="20% - Ênfase2 15 16" xfId="34576"/>
    <cellStyle name="20% - Ênfase2 15 17" xfId="34575"/>
    <cellStyle name="20% - Ênfase2 15 18" xfId="34574"/>
    <cellStyle name="20% - Ênfase2 15 19" xfId="34573"/>
    <cellStyle name="20% - Ênfase2 15 2" xfId="34572"/>
    <cellStyle name="20% - Ênfase2 15 20" xfId="34571"/>
    <cellStyle name="20% - Ênfase2 15 21" xfId="34570"/>
    <cellStyle name="20% - Ênfase2 15 22" xfId="34569"/>
    <cellStyle name="20% - Ênfase2 15 23" xfId="34568"/>
    <cellStyle name="20% - Ênfase2 15 24" xfId="34567"/>
    <cellStyle name="20% - Ênfase2 15 3" xfId="34566"/>
    <cellStyle name="20% - Ênfase2 15 4" xfId="34565"/>
    <cellStyle name="20% - Ênfase2 15 5" xfId="34564"/>
    <cellStyle name="20% - Ênfase2 15 6" xfId="34563"/>
    <cellStyle name="20% - Ênfase2 15 7" xfId="34562"/>
    <cellStyle name="20% - Ênfase2 15 8" xfId="34561"/>
    <cellStyle name="20% - Ênfase2 15 9" xfId="34560"/>
    <cellStyle name="20% - Ênfase2 16" xfId="34559"/>
    <cellStyle name="20% - Ênfase2 16 10" xfId="34558"/>
    <cellStyle name="20% - Ênfase2 16 11" xfId="34557"/>
    <cellStyle name="20% - Ênfase2 16 12" xfId="34556"/>
    <cellStyle name="20% - Ênfase2 16 13" xfId="34555"/>
    <cellStyle name="20% - Ênfase2 16 14" xfId="34554"/>
    <cellStyle name="20% - Ênfase2 16 15" xfId="34553"/>
    <cellStyle name="20% - Ênfase2 16 16" xfId="34552"/>
    <cellStyle name="20% - Ênfase2 16 17" xfId="34551"/>
    <cellStyle name="20% - Ênfase2 16 18" xfId="34550"/>
    <cellStyle name="20% - Ênfase2 16 19" xfId="34549"/>
    <cellStyle name="20% - Ênfase2 16 2" xfId="34548"/>
    <cellStyle name="20% - Ênfase2 16 20" xfId="34547"/>
    <cellStyle name="20% - Ênfase2 16 21" xfId="34546"/>
    <cellStyle name="20% - Ênfase2 16 22" xfId="34545"/>
    <cellStyle name="20% - Ênfase2 16 23" xfId="34544"/>
    <cellStyle name="20% - Ênfase2 16 24" xfId="34543"/>
    <cellStyle name="20% - Ênfase2 16 3" xfId="34542"/>
    <cellStyle name="20% - Ênfase2 16 4" xfId="34541"/>
    <cellStyle name="20% - Ênfase2 16 5" xfId="34540"/>
    <cellStyle name="20% - Ênfase2 16 6" xfId="34539"/>
    <cellStyle name="20% - Ênfase2 16 7" xfId="34538"/>
    <cellStyle name="20% - Ênfase2 16 8" xfId="34537"/>
    <cellStyle name="20% - Ênfase2 16 9" xfId="34536"/>
    <cellStyle name="20% - Ênfase2 17" xfId="34535"/>
    <cellStyle name="20% - Ênfase2 18" xfId="34534"/>
    <cellStyle name="20% - Ênfase2 19" xfId="40744"/>
    <cellStyle name="20% - Ênfase2 2" xfId="34533"/>
    <cellStyle name="20% - Ênfase2 2 10" xfId="34532"/>
    <cellStyle name="20% - Ênfase2 2 10 10" xfId="34531"/>
    <cellStyle name="20% - Ênfase2 2 10 11" xfId="34530"/>
    <cellStyle name="20% - Ênfase2 2 10 2" xfId="34529"/>
    <cellStyle name="20% - Ênfase2 2 10 3" xfId="34528"/>
    <cellStyle name="20% - Ênfase2 2 10 4" xfId="34527"/>
    <cellStyle name="20% - Ênfase2 2 10 5" xfId="34526"/>
    <cellStyle name="20% - Ênfase2 2 10 6" xfId="34525"/>
    <cellStyle name="20% - Ênfase2 2 10 7" xfId="34524"/>
    <cellStyle name="20% - Ênfase2 2 10 8" xfId="34523"/>
    <cellStyle name="20% - Ênfase2 2 10 9" xfId="34522"/>
    <cellStyle name="20% - Ênfase2 2 11" xfId="34521"/>
    <cellStyle name="20% - Ênfase2 2 11 10" xfId="34520"/>
    <cellStyle name="20% - Ênfase2 2 11 11" xfId="34519"/>
    <cellStyle name="20% - Ênfase2 2 11 2" xfId="34518"/>
    <cellStyle name="20% - Ênfase2 2 11 3" xfId="34517"/>
    <cellStyle name="20% - Ênfase2 2 11 4" xfId="34516"/>
    <cellStyle name="20% - Ênfase2 2 11 5" xfId="34515"/>
    <cellStyle name="20% - Ênfase2 2 11 6" xfId="34514"/>
    <cellStyle name="20% - Ênfase2 2 11 7" xfId="34513"/>
    <cellStyle name="20% - Ênfase2 2 11 8" xfId="34512"/>
    <cellStyle name="20% - Ênfase2 2 11 9" xfId="34511"/>
    <cellStyle name="20% - Ênfase2 2 12" xfId="34510"/>
    <cellStyle name="20% - Ênfase2 2 12 10" xfId="34509"/>
    <cellStyle name="20% - Ênfase2 2 12 11" xfId="34508"/>
    <cellStyle name="20% - Ênfase2 2 12 2" xfId="34507"/>
    <cellStyle name="20% - Ênfase2 2 12 3" xfId="34506"/>
    <cellStyle name="20% - Ênfase2 2 12 4" xfId="34505"/>
    <cellStyle name="20% - Ênfase2 2 12 5" xfId="34504"/>
    <cellStyle name="20% - Ênfase2 2 12 6" xfId="34503"/>
    <cellStyle name="20% - Ênfase2 2 12 7" xfId="34502"/>
    <cellStyle name="20% - Ênfase2 2 12 8" xfId="34501"/>
    <cellStyle name="20% - Ênfase2 2 12 9" xfId="34500"/>
    <cellStyle name="20% - Ênfase2 2 13" xfId="34499"/>
    <cellStyle name="20% - Ênfase2 2 13 10" xfId="34498"/>
    <cellStyle name="20% - Ênfase2 2 13 11" xfId="34497"/>
    <cellStyle name="20% - Ênfase2 2 13 2" xfId="34496"/>
    <cellStyle name="20% - Ênfase2 2 13 3" xfId="34495"/>
    <cellStyle name="20% - Ênfase2 2 13 4" xfId="34494"/>
    <cellStyle name="20% - Ênfase2 2 13 5" xfId="34493"/>
    <cellStyle name="20% - Ênfase2 2 13 6" xfId="34492"/>
    <cellStyle name="20% - Ênfase2 2 13 7" xfId="34491"/>
    <cellStyle name="20% - Ênfase2 2 13 8" xfId="34490"/>
    <cellStyle name="20% - Ênfase2 2 13 9" xfId="34489"/>
    <cellStyle name="20% - Ênfase2 2 14" xfId="34488"/>
    <cellStyle name="20% - Ênfase2 2 14 10" xfId="34487"/>
    <cellStyle name="20% - Ênfase2 2 14 11" xfId="34486"/>
    <cellStyle name="20% - Ênfase2 2 14 2" xfId="34485"/>
    <cellStyle name="20% - Ênfase2 2 14 3" xfId="34484"/>
    <cellStyle name="20% - Ênfase2 2 14 4" xfId="34483"/>
    <cellStyle name="20% - Ênfase2 2 14 5" xfId="34482"/>
    <cellStyle name="20% - Ênfase2 2 14 6" xfId="34481"/>
    <cellStyle name="20% - Ênfase2 2 14 7" xfId="34480"/>
    <cellStyle name="20% - Ênfase2 2 14 8" xfId="34479"/>
    <cellStyle name="20% - Ênfase2 2 14 9" xfId="34478"/>
    <cellStyle name="20% - Ênfase2 2 15" xfId="34477"/>
    <cellStyle name="20% - Ênfase2 2 15 10" xfId="34476"/>
    <cellStyle name="20% - Ênfase2 2 15 11" xfId="34475"/>
    <cellStyle name="20% - Ênfase2 2 15 2" xfId="34474"/>
    <cellStyle name="20% - Ênfase2 2 15 3" xfId="34473"/>
    <cellStyle name="20% - Ênfase2 2 15 4" xfId="34472"/>
    <cellStyle name="20% - Ênfase2 2 15 5" xfId="34471"/>
    <cellStyle name="20% - Ênfase2 2 15 6" xfId="34470"/>
    <cellStyle name="20% - Ênfase2 2 15 7" xfId="34469"/>
    <cellStyle name="20% - Ênfase2 2 15 8" xfId="34468"/>
    <cellStyle name="20% - Ênfase2 2 15 9" xfId="34467"/>
    <cellStyle name="20% - Ênfase2 2 16" xfId="34466"/>
    <cellStyle name="20% - Ênfase2 2 17" xfId="34465"/>
    <cellStyle name="20% - Ênfase2 2 18" xfId="34464"/>
    <cellStyle name="20% - Ênfase2 2 19" xfId="34463"/>
    <cellStyle name="20% - Ênfase2 2 2" xfId="34462"/>
    <cellStyle name="20% - Ênfase2 2 2 10" xfId="34461"/>
    <cellStyle name="20% - Ênfase2 2 2 11" xfId="34460"/>
    <cellStyle name="20% - Ênfase2 2 2 2" xfId="34459"/>
    <cellStyle name="20% - Ênfase2 2 2 2 2" xfId="34458"/>
    <cellStyle name="20% - Ênfase2 2 2 3" xfId="34457"/>
    <cellStyle name="20% - Ênfase2 2 2 3 2" xfId="34456"/>
    <cellStyle name="20% - Ênfase2 2 2 4" xfId="34455"/>
    <cellStyle name="20% - Ênfase2 2 2 4 2" xfId="34454"/>
    <cellStyle name="20% - Ênfase2 2 2 5" xfId="34453"/>
    <cellStyle name="20% - Ênfase2 2 2 5 2" xfId="34452"/>
    <cellStyle name="20% - Ênfase2 2 2 6" xfId="34451"/>
    <cellStyle name="20% - Ênfase2 2 2 6 2" xfId="34450"/>
    <cellStyle name="20% - Ênfase2 2 2 7" xfId="34449"/>
    <cellStyle name="20% - Ênfase2 2 2 7 2" xfId="34448"/>
    <cellStyle name="20% - Ênfase2 2 2 8" xfId="34447"/>
    <cellStyle name="20% - Ênfase2 2 2 9" xfId="34446"/>
    <cellStyle name="20% - Ênfase2 2 20" xfId="34445"/>
    <cellStyle name="20% - Ênfase2 2 21" xfId="34444"/>
    <cellStyle name="20% - Ênfase2 2 22" xfId="34443"/>
    <cellStyle name="20% - Ênfase2 2 23" xfId="34442"/>
    <cellStyle name="20% - Ênfase2 2 24" xfId="34441"/>
    <cellStyle name="20% - Ênfase2 2 25" xfId="34440"/>
    <cellStyle name="20% - Ênfase2 2 26" xfId="34439"/>
    <cellStyle name="20% - Ênfase2 2 27" xfId="34438"/>
    <cellStyle name="20% - Ênfase2 2 28" xfId="34437"/>
    <cellStyle name="20% - Ênfase2 2 29" xfId="34436"/>
    <cellStyle name="20% - Ênfase2 2 3" xfId="34435"/>
    <cellStyle name="20% - Ênfase2 2 3 10" xfId="34434"/>
    <cellStyle name="20% - Ênfase2 2 3 11" xfId="34433"/>
    <cellStyle name="20% - Ênfase2 2 3 2" xfId="34432"/>
    <cellStyle name="20% - Ênfase2 2 3 3" xfId="34431"/>
    <cellStyle name="20% - Ênfase2 2 3 4" xfId="34430"/>
    <cellStyle name="20% - Ênfase2 2 3 5" xfId="34429"/>
    <cellStyle name="20% - Ênfase2 2 3 6" xfId="34428"/>
    <cellStyle name="20% - Ênfase2 2 3 7" xfId="34427"/>
    <cellStyle name="20% - Ênfase2 2 3 8" xfId="34426"/>
    <cellStyle name="20% - Ênfase2 2 3 9" xfId="34425"/>
    <cellStyle name="20% - Ênfase2 2 30" xfId="34424"/>
    <cellStyle name="20% - Ênfase2 2 31" xfId="34423"/>
    <cellStyle name="20% - Ênfase2 2 32" xfId="34422"/>
    <cellStyle name="20% - Ênfase2 2 33" xfId="34421"/>
    <cellStyle name="20% - Ênfase2 2 34" xfId="34420"/>
    <cellStyle name="20% - Ênfase2 2 35" xfId="34419"/>
    <cellStyle name="20% - Ênfase2 2 36" xfId="34418"/>
    <cellStyle name="20% - Ênfase2 2 37" xfId="34417"/>
    <cellStyle name="20% - Ênfase2 2 38" xfId="34416"/>
    <cellStyle name="20% - Ênfase2 2 4" xfId="34415"/>
    <cellStyle name="20% - Ênfase2 2 4 10" xfId="34414"/>
    <cellStyle name="20% - Ênfase2 2 4 11" xfId="34413"/>
    <cellStyle name="20% - Ênfase2 2 4 2" xfId="34412"/>
    <cellStyle name="20% - Ênfase2 2 4 3" xfId="34411"/>
    <cellStyle name="20% - Ênfase2 2 4 4" xfId="34410"/>
    <cellStyle name="20% - Ênfase2 2 4 5" xfId="34409"/>
    <cellStyle name="20% - Ênfase2 2 4 6" xfId="34408"/>
    <cellStyle name="20% - Ênfase2 2 4 7" xfId="34407"/>
    <cellStyle name="20% - Ênfase2 2 4 8" xfId="34406"/>
    <cellStyle name="20% - Ênfase2 2 4 9" xfId="34405"/>
    <cellStyle name="20% - Ênfase2 2 5" xfId="34404"/>
    <cellStyle name="20% - Ênfase2 2 5 10" xfId="34403"/>
    <cellStyle name="20% - Ênfase2 2 5 11" xfId="34402"/>
    <cellStyle name="20% - Ênfase2 2 5 2" xfId="34401"/>
    <cellStyle name="20% - Ênfase2 2 5 3" xfId="34400"/>
    <cellStyle name="20% - Ênfase2 2 5 4" xfId="34399"/>
    <cellStyle name="20% - Ênfase2 2 5 5" xfId="34398"/>
    <cellStyle name="20% - Ênfase2 2 5 6" xfId="34397"/>
    <cellStyle name="20% - Ênfase2 2 5 7" xfId="34396"/>
    <cellStyle name="20% - Ênfase2 2 5 8" xfId="34395"/>
    <cellStyle name="20% - Ênfase2 2 5 9" xfId="34394"/>
    <cellStyle name="20% - Ênfase2 2 6" xfId="34393"/>
    <cellStyle name="20% - Ênfase2 2 6 10" xfId="34392"/>
    <cellStyle name="20% - Ênfase2 2 6 11" xfId="34391"/>
    <cellStyle name="20% - Ênfase2 2 6 2" xfId="34390"/>
    <cellStyle name="20% - Ênfase2 2 6 3" xfId="34389"/>
    <cellStyle name="20% - Ênfase2 2 6 4" xfId="34388"/>
    <cellStyle name="20% - Ênfase2 2 6 5" xfId="34387"/>
    <cellStyle name="20% - Ênfase2 2 6 6" xfId="34386"/>
    <cellStyle name="20% - Ênfase2 2 6 7" xfId="34385"/>
    <cellStyle name="20% - Ênfase2 2 6 8" xfId="34384"/>
    <cellStyle name="20% - Ênfase2 2 6 9" xfId="34383"/>
    <cellStyle name="20% - Ênfase2 2 7" xfId="34382"/>
    <cellStyle name="20% - Ênfase2 2 7 10" xfId="34381"/>
    <cellStyle name="20% - Ênfase2 2 7 11" xfId="34380"/>
    <cellStyle name="20% - Ênfase2 2 7 2" xfId="34379"/>
    <cellStyle name="20% - Ênfase2 2 7 3" xfId="34378"/>
    <cellStyle name="20% - Ênfase2 2 7 4" xfId="34377"/>
    <cellStyle name="20% - Ênfase2 2 7 5" xfId="34376"/>
    <cellStyle name="20% - Ênfase2 2 7 6" xfId="34375"/>
    <cellStyle name="20% - Ênfase2 2 7 7" xfId="34374"/>
    <cellStyle name="20% - Ênfase2 2 7 8" xfId="34373"/>
    <cellStyle name="20% - Ênfase2 2 7 9" xfId="34372"/>
    <cellStyle name="20% - Ênfase2 2 8" xfId="34371"/>
    <cellStyle name="20% - Ênfase2 2 8 10" xfId="34370"/>
    <cellStyle name="20% - Ênfase2 2 8 11" xfId="34369"/>
    <cellStyle name="20% - Ênfase2 2 8 2" xfId="34368"/>
    <cellStyle name="20% - Ênfase2 2 8 3" xfId="34367"/>
    <cellStyle name="20% - Ênfase2 2 8 4" xfId="34366"/>
    <cellStyle name="20% - Ênfase2 2 8 5" xfId="34365"/>
    <cellStyle name="20% - Ênfase2 2 8 6" xfId="34364"/>
    <cellStyle name="20% - Ênfase2 2 8 7" xfId="34363"/>
    <cellStyle name="20% - Ênfase2 2 8 8" xfId="34362"/>
    <cellStyle name="20% - Ênfase2 2 8 9" xfId="34361"/>
    <cellStyle name="20% - Ênfase2 2 9" xfId="34360"/>
    <cellStyle name="20% - Ênfase2 2 9 10" xfId="34359"/>
    <cellStyle name="20% - Ênfase2 2 9 11" xfId="34358"/>
    <cellStyle name="20% - Ênfase2 2 9 2" xfId="34357"/>
    <cellStyle name="20% - Ênfase2 2 9 3" xfId="34356"/>
    <cellStyle name="20% - Ênfase2 2 9 4" xfId="34355"/>
    <cellStyle name="20% - Ênfase2 2 9 5" xfId="34354"/>
    <cellStyle name="20% - Ênfase2 2 9 6" xfId="34353"/>
    <cellStyle name="20% - Ênfase2 2 9 7" xfId="34352"/>
    <cellStyle name="20% - Ênfase2 2 9 8" xfId="34351"/>
    <cellStyle name="20% - Ênfase2 2 9 9" xfId="34350"/>
    <cellStyle name="20% - Ênfase2 2_ATA PASSEIOS" xfId="36000"/>
    <cellStyle name="20% - Ênfase2 3" xfId="34349"/>
    <cellStyle name="20% - Ênfase2 3 10" xfId="34348"/>
    <cellStyle name="20% - Ênfase2 3 11" xfId="34347"/>
    <cellStyle name="20% - Ênfase2 3 12" xfId="34346"/>
    <cellStyle name="20% - Ênfase2 3 2" xfId="34345"/>
    <cellStyle name="20% - Ênfase2 3 2 10" xfId="34344"/>
    <cellStyle name="20% - Ênfase2 3 2 11" xfId="34343"/>
    <cellStyle name="20% - Ênfase2 3 2 2" xfId="34342"/>
    <cellStyle name="20% - Ênfase2 3 2 2 2" xfId="34341"/>
    <cellStyle name="20% - Ênfase2 3 2 3" xfId="34340"/>
    <cellStyle name="20% - Ênfase2 3 2 3 2" xfId="34339"/>
    <cellStyle name="20% - Ênfase2 3 2 4" xfId="34338"/>
    <cellStyle name="20% - Ênfase2 3 2 4 2" xfId="34337"/>
    <cellStyle name="20% - Ênfase2 3 2 5" xfId="34336"/>
    <cellStyle name="20% - Ênfase2 3 2 5 2" xfId="34335"/>
    <cellStyle name="20% - Ênfase2 3 2 6" xfId="34334"/>
    <cellStyle name="20% - Ênfase2 3 2 6 2" xfId="34333"/>
    <cellStyle name="20% - Ênfase2 3 2 7" xfId="34332"/>
    <cellStyle name="20% - Ênfase2 3 2 7 2" xfId="34331"/>
    <cellStyle name="20% - Ênfase2 3 2 8" xfId="34330"/>
    <cellStyle name="20% - Ênfase2 3 2 9" xfId="34329"/>
    <cellStyle name="20% - Ênfase2 3 3" xfId="34328"/>
    <cellStyle name="20% - Ênfase2 3 3 2" xfId="34327"/>
    <cellStyle name="20% - Ênfase2 3 4" xfId="34326"/>
    <cellStyle name="20% - Ênfase2 3 4 2" xfId="34325"/>
    <cellStyle name="20% - Ênfase2 3 5" xfId="34324"/>
    <cellStyle name="20% - Ênfase2 3 5 2" xfId="34323"/>
    <cellStyle name="20% - Ênfase2 3 6" xfId="34322"/>
    <cellStyle name="20% - Ênfase2 3 6 2" xfId="34321"/>
    <cellStyle name="20% - Ênfase2 3 7" xfId="34320"/>
    <cellStyle name="20% - Ênfase2 3 7 2" xfId="34319"/>
    <cellStyle name="20% - Ênfase2 3 8" xfId="34318"/>
    <cellStyle name="20% - Ênfase2 3 8 2" xfId="34317"/>
    <cellStyle name="20% - Ênfase2 3 9" xfId="34316"/>
    <cellStyle name="20% - Ênfase2 3_ATA PASSEIOS" xfId="36002"/>
    <cellStyle name="20% - Ênfase2 4" xfId="34315"/>
    <cellStyle name="20% - Ênfase2 4 10" xfId="34314"/>
    <cellStyle name="20% - Ênfase2 4 10 2" xfId="36532"/>
    <cellStyle name="20% - Ênfase2 4 11" xfId="34313"/>
    <cellStyle name="20% - Ênfase2 4 11 2" xfId="36533"/>
    <cellStyle name="20% - Ênfase2 4 12" xfId="34312"/>
    <cellStyle name="20% - Ênfase2 4 12 2" xfId="36534"/>
    <cellStyle name="20% - Ênfase2 4 13" xfId="34311"/>
    <cellStyle name="20% - Ênfase2 4 13 2" xfId="36535"/>
    <cellStyle name="20% - Ênfase2 4 14" xfId="34310"/>
    <cellStyle name="20% - Ênfase2 4 14 2" xfId="36536"/>
    <cellStyle name="20% - Ênfase2 4 15" xfId="34309"/>
    <cellStyle name="20% - Ênfase2 4 15 2" xfId="36537"/>
    <cellStyle name="20% - Ênfase2 4 16" xfId="34308"/>
    <cellStyle name="20% - Ênfase2 4 17" xfId="34307"/>
    <cellStyle name="20% - Ênfase2 4 18" xfId="34306"/>
    <cellStyle name="20% - Ênfase2 4 19" xfId="34305"/>
    <cellStyle name="20% - Ênfase2 4 2" xfId="34304"/>
    <cellStyle name="20% - Ênfase2 4 2 2" xfId="34303"/>
    <cellStyle name="20% - Ênfase2 4 2 2 2" xfId="36539"/>
    <cellStyle name="20% - Ênfase2 4 2 3" xfId="36001"/>
    <cellStyle name="20% - Ênfase2 4 2 3 2" xfId="36540"/>
    <cellStyle name="20% - Ênfase2 4 2 4" xfId="36538"/>
    <cellStyle name="20% - Ênfase2 4 2 4 2" xfId="36541"/>
    <cellStyle name="20% - Ênfase2 4 2 5" xfId="36542"/>
    <cellStyle name="20% - Ênfase2 4 2 6" xfId="36543"/>
    <cellStyle name="20% - Ênfase2 4 2 7" xfId="40402"/>
    <cellStyle name="20% - Ênfase2 4 20" xfId="34302"/>
    <cellStyle name="20% - Ênfase2 4 21" xfId="34301"/>
    <cellStyle name="20% - Ênfase2 4 22" xfId="34300"/>
    <cellStyle name="20% - Ênfase2 4 23" xfId="34299"/>
    <cellStyle name="20% - Ênfase2 4 24" xfId="34298"/>
    <cellStyle name="20% - Ênfase2 4 25" xfId="36531"/>
    <cellStyle name="20% - Ênfase2 4 3" xfId="34297"/>
    <cellStyle name="20% - Ênfase2 4 3 2" xfId="34296"/>
    <cellStyle name="20% - Ênfase2 4 4" xfId="34295"/>
    <cellStyle name="20% - Ênfase2 4 4 2" xfId="36544"/>
    <cellStyle name="20% - Ênfase2 4 5" xfId="34294"/>
    <cellStyle name="20% - Ênfase2 4 5 2" xfId="36545"/>
    <cellStyle name="20% - Ênfase2 4 6" xfId="34293"/>
    <cellStyle name="20% - Ênfase2 4 6 2" xfId="36546"/>
    <cellStyle name="20% - Ênfase2 4 7" xfId="34292"/>
    <cellStyle name="20% - Ênfase2 4 7 2" xfId="36547"/>
    <cellStyle name="20% - Ênfase2 4 8" xfId="34291"/>
    <cellStyle name="20% - Ênfase2 4 8 2" xfId="36548"/>
    <cellStyle name="20% - Ênfase2 4 9" xfId="34290"/>
    <cellStyle name="20% - Ênfase2 4 9 2" xfId="36549"/>
    <cellStyle name="20% - Ênfase2 5" xfId="34289"/>
    <cellStyle name="20% - Ênfase2 5 10" xfId="34288"/>
    <cellStyle name="20% - Ênfase2 5 11" xfId="34287"/>
    <cellStyle name="20% - Ênfase2 5 12" xfId="34286"/>
    <cellStyle name="20% - Ênfase2 5 13" xfId="34285"/>
    <cellStyle name="20% - Ênfase2 5 14" xfId="34284"/>
    <cellStyle name="20% - Ênfase2 5 15" xfId="34283"/>
    <cellStyle name="20% - Ênfase2 5 16" xfId="34282"/>
    <cellStyle name="20% - Ênfase2 5 17" xfId="34281"/>
    <cellStyle name="20% - Ênfase2 5 18" xfId="34280"/>
    <cellStyle name="20% - Ênfase2 5 19" xfId="34279"/>
    <cellStyle name="20% - Ênfase2 5 2" xfId="34278"/>
    <cellStyle name="20% - Ênfase2 5 2 2" xfId="34277"/>
    <cellStyle name="20% - Ênfase2 5 2 2 2" xfId="36551"/>
    <cellStyle name="20% - Ênfase2 5 2 3" xfId="35999"/>
    <cellStyle name="20% - Ênfase2 5 2 3 2" xfId="36552"/>
    <cellStyle name="20% - Ênfase2 5 2 4" xfId="36550"/>
    <cellStyle name="20% - Ênfase2 5 2 5" xfId="36553"/>
    <cellStyle name="20% - Ênfase2 5 2 6" xfId="40397"/>
    <cellStyle name="20% - Ênfase2 5 20" xfId="34276"/>
    <cellStyle name="20% - Ênfase2 5 21" xfId="34275"/>
    <cellStyle name="20% - Ênfase2 5 22" xfId="34274"/>
    <cellStyle name="20% - Ênfase2 5 23" xfId="34273"/>
    <cellStyle name="20% - Ênfase2 5 24" xfId="34272"/>
    <cellStyle name="20% - Ênfase2 5 3" xfId="34271"/>
    <cellStyle name="20% - Ênfase2 5 3 2" xfId="34270"/>
    <cellStyle name="20% - Ênfase2 5 4" xfId="34269"/>
    <cellStyle name="20% - Ênfase2 5 5" xfId="34268"/>
    <cellStyle name="20% - Ênfase2 5 6" xfId="34267"/>
    <cellStyle name="20% - Ênfase2 5 7" xfId="34266"/>
    <cellStyle name="20% - Ênfase2 5 8" xfId="34265"/>
    <cellStyle name="20% - Ênfase2 5 9" xfId="34264"/>
    <cellStyle name="20% - Ênfase2 6" xfId="34263"/>
    <cellStyle name="20% - Ênfase2 6 10" xfId="34262"/>
    <cellStyle name="20% - Ênfase2 6 11" xfId="34261"/>
    <cellStyle name="20% - Ênfase2 6 12" xfId="34260"/>
    <cellStyle name="20% - Ênfase2 6 13" xfId="34259"/>
    <cellStyle name="20% - Ênfase2 6 14" xfId="34258"/>
    <cellStyle name="20% - Ênfase2 6 15" xfId="34257"/>
    <cellStyle name="20% - Ênfase2 6 16" xfId="34256"/>
    <cellStyle name="20% - Ênfase2 6 17" xfId="34255"/>
    <cellStyle name="20% - Ênfase2 6 18" xfId="34254"/>
    <cellStyle name="20% - Ênfase2 6 19" xfId="34253"/>
    <cellStyle name="20% - Ênfase2 6 2" xfId="34252"/>
    <cellStyle name="20% - Ênfase2 6 2 2" xfId="34251"/>
    <cellStyle name="20% - Ênfase2 6 20" xfId="34250"/>
    <cellStyle name="20% - Ênfase2 6 21" xfId="34249"/>
    <cellStyle name="20% - Ênfase2 6 22" xfId="34248"/>
    <cellStyle name="20% - Ênfase2 6 23" xfId="34247"/>
    <cellStyle name="20% - Ênfase2 6 24" xfId="34246"/>
    <cellStyle name="20% - Ênfase2 6 3" xfId="34245"/>
    <cellStyle name="20% - Ênfase2 6 4" xfId="34244"/>
    <cellStyle name="20% - Ênfase2 6 5" xfId="34243"/>
    <cellStyle name="20% - Ênfase2 6 6" xfId="34242"/>
    <cellStyle name="20% - Ênfase2 6 7" xfId="34241"/>
    <cellStyle name="20% - Ênfase2 6 8" xfId="34240"/>
    <cellStyle name="20% - Ênfase2 6 9" xfId="34239"/>
    <cellStyle name="20% - Ênfase2 7" xfId="34238"/>
    <cellStyle name="20% - Ênfase2 7 10" xfId="34237"/>
    <cellStyle name="20% - Ênfase2 7 11" xfId="34236"/>
    <cellStyle name="20% - Ênfase2 7 12" xfId="34235"/>
    <cellStyle name="20% - Ênfase2 7 13" xfId="34234"/>
    <cellStyle name="20% - Ênfase2 7 14" xfId="34233"/>
    <cellStyle name="20% - Ênfase2 7 15" xfId="34232"/>
    <cellStyle name="20% - Ênfase2 7 16" xfId="34231"/>
    <cellStyle name="20% - Ênfase2 7 17" xfId="34230"/>
    <cellStyle name="20% - Ênfase2 7 18" xfId="34229"/>
    <cellStyle name="20% - Ênfase2 7 19" xfId="34228"/>
    <cellStyle name="20% - Ênfase2 7 2" xfId="34227"/>
    <cellStyle name="20% - Ênfase2 7 20" xfId="34226"/>
    <cellStyle name="20% - Ênfase2 7 21" xfId="34225"/>
    <cellStyle name="20% - Ênfase2 7 22" xfId="34224"/>
    <cellStyle name="20% - Ênfase2 7 23" xfId="34223"/>
    <cellStyle name="20% - Ênfase2 7 24" xfId="34222"/>
    <cellStyle name="20% - Ênfase2 7 3" xfId="34221"/>
    <cellStyle name="20% - Ênfase2 7 4" xfId="34220"/>
    <cellStyle name="20% - Ênfase2 7 5" xfId="34219"/>
    <cellStyle name="20% - Ênfase2 7 6" xfId="34218"/>
    <cellStyle name="20% - Ênfase2 7 7" xfId="34217"/>
    <cellStyle name="20% - Ênfase2 7 8" xfId="34216"/>
    <cellStyle name="20% - Ênfase2 7 9" xfId="34215"/>
    <cellStyle name="20% - Ênfase2 8" xfId="34214"/>
    <cellStyle name="20% - Ênfase2 8 10" xfId="34213"/>
    <cellStyle name="20% - Ênfase2 8 11" xfId="34212"/>
    <cellStyle name="20% - Ênfase2 8 12" xfId="34211"/>
    <cellStyle name="20% - Ênfase2 8 13" xfId="34210"/>
    <cellStyle name="20% - Ênfase2 8 14" xfId="34209"/>
    <cellStyle name="20% - Ênfase2 8 15" xfId="34208"/>
    <cellStyle name="20% - Ênfase2 8 16" xfId="34207"/>
    <cellStyle name="20% - Ênfase2 8 17" xfId="34206"/>
    <cellStyle name="20% - Ênfase2 8 18" xfId="34205"/>
    <cellStyle name="20% - Ênfase2 8 19" xfId="34204"/>
    <cellStyle name="20% - Ênfase2 8 2" xfId="34203"/>
    <cellStyle name="20% - Ênfase2 8 20" xfId="34202"/>
    <cellStyle name="20% - Ênfase2 8 21" xfId="34201"/>
    <cellStyle name="20% - Ênfase2 8 22" xfId="34200"/>
    <cellStyle name="20% - Ênfase2 8 23" xfId="34199"/>
    <cellStyle name="20% - Ênfase2 8 24" xfId="34198"/>
    <cellStyle name="20% - Ênfase2 8 3" xfId="34197"/>
    <cellStyle name="20% - Ênfase2 8 4" xfId="34196"/>
    <cellStyle name="20% - Ênfase2 8 5" xfId="34195"/>
    <cellStyle name="20% - Ênfase2 8 6" xfId="34194"/>
    <cellStyle name="20% - Ênfase2 8 7" xfId="34193"/>
    <cellStyle name="20% - Ênfase2 8 8" xfId="34192"/>
    <cellStyle name="20% - Ênfase2 8 9" xfId="34191"/>
    <cellStyle name="20% - Ênfase2 9" xfId="34190"/>
    <cellStyle name="20% - Ênfase2 9 10" xfId="34189"/>
    <cellStyle name="20% - Ênfase2 9 11" xfId="34188"/>
    <cellStyle name="20% - Ênfase2 9 12" xfId="34187"/>
    <cellStyle name="20% - Ênfase2 9 13" xfId="34186"/>
    <cellStyle name="20% - Ênfase2 9 14" xfId="34185"/>
    <cellStyle name="20% - Ênfase2 9 15" xfId="34184"/>
    <cellStyle name="20% - Ênfase2 9 16" xfId="34183"/>
    <cellStyle name="20% - Ênfase2 9 17" xfId="34182"/>
    <cellStyle name="20% - Ênfase2 9 18" xfId="34181"/>
    <cellStyle name="20% - Ênfase2 9 19" xfId="34180"/>
    <cellStyle name="20% - Ênfase2 9 2" xfId="34179"/>
    <cellStyle name="20% - Ênfase2 9 20" xfId="34178"/>
    <cellStyle name="20% - Ênfase2 9 21" xfId="34177"/>
    <cellStyle name="20% - Ênfase2 9 22" xfId="34176"/>
    <cellStyle name="20% - Ênfase2 9 23" xfId="34175"/>
    <cellStyle name="20% - Ênfase2 9 24" xfId="34174"/>
    <cellStyle name="20% - Ênfase2 9 25" xfId="36554"/>
    <cellStyle name="20% - Ênfase2 9 3" xfId="34173"/>
    <cellStyle name="20% - Ênfase2 9 4" xfId="34172"/>
    <cellStyle name="20% - Ênfase2 9 5" xfId="34171"/>
    <cellStyle name="20% - Ênfase2 9 6" xfId="34170"/>
    <cellStyle name="20% - Ênfase2 9 7" xfId="34169"/>
    <cellStyle name="20% - Ênfase2 9 8" xfId="34168"/>
    <cellStyle name="20% - Ênfase2 9 9" xfId="34167"/>
    <cellStyle name="20% - Ênfase3" xfId="35969" builtinId="38" customBuiltin="1"/>
    <cellStyle name="20% - Ênfase3 10" xfId="34166"/>
    <cellStyle name="20% - Ênfase3 10 10" xfId="34165"/>
    <cellStyle name="20% - Ênfase3 10 11" xfId="34164"/>
    <cellStyle name="20% - Ênfase3 10 12" xfId="34163"/>
    <cellStyle name="20% - Ênfase3 10 13" xfId="34162"/>
    <cellStyle name="20% - Ênfase3 10 14" xfId="34161"/>
    <cellStyle name="20% - Ênfase3 10 15" xfId="34160"/>
    <cellStyle name="20% - Ênfase3 10 16" xfId="34159"/>
    <cellStyle name="20% - Ênfase3 10 17" xfId="34158"/>
    <cellStyle name="20% - Ênfase3 10 18" xfId="34157"/>
    <cellStyle name="20% - Ênfase3 10 19" xfId="34156"/>
    <cellStyle name="20% - Ênfase3 10 2" xfId="34155"/>
    <cellStyle name="20% - Ênfase3 10 20" xfId="34154"/>
    <cellStyle name="20% - Ênfase3 10 21" xfId="34153"/>
    <cellStyle name="20% - Ênfase3 10 22" xfId="34152"/>
    <cellStyle name="20% - Ênfase3 10 23" xfId="34151"/>
    <cellStyle name="20% - Ênfase3 10 24" xfId="34150"/>
    <cellStyle name="20% - Ênfase3 10 25" xfId="36555"/>
    <cellStyle name="20% - Ênfase3 10 3" xfId="34149"/>
    <cellStyle name="20% - Ênfase3 10 4" xfId="34148"/>
    <cellStyle name="20% - Ênfase3 10 5" xfId="34147"/>
    <cellStyle name="20% - Ênfase3 10 6" xfId="34146"/>
    <cellStyle name="20% - Ênfase3 10 7" xfId="34145"/>
    <cellStyle name="20% - Ênfase3 10 8" xfId="34144"/>
    <cellStyle name="20% - Ênfase3 10 9" xfId="34143"/>
    <cellStyle name="20% - Ênfase3 11" xfId="34142"/>
    <cellStyle name="20% - Ênfase3 11 10" xfId="34141"/>
    <cellStyle name="20% - Ênfase3 11 11" xfId="34140"/>
    <cellStyle name="20% - Ênfase3 11 12" xfId="34139"/>
    <cellStyle name="20% - Ênfase3 11 13" xfId="34138"/>
    <cellStyle name="20% - Ênfase3 11 14" xfId="34137"/>
    <cellStyle name="20% - Ênfase3 11 15" xfId="34136"/>
    <cellStyle name="20% - Ênfase3 11 16" xfId="34135"/>
    <cellStyle name="20% - Ênfase3 11 17" xfId="34134"/>
    <cellStyle name="20% - Ênfase3 11 18" xfId="34133"/>
    <cellStyle name="20% - Ênfase3 11 19" xfId="34132"/>
    <cellStyle name="20% - Ênfase3 11 2" xfId="34131"/>
    <cellStyle name="20% - Ênfase3 11 20" xfId="34130"/>
    <cellStyle name="20% - Ênfase3 11 21" xfId="34129"/>
    <cellStyle name="20% - Ênfase3 11 22" xfId="34128"/>
    <cellStyle name="20% - Ênfase3 11 23" xfId="34127"/>
    <cellStyle name="20% - Ênfase3 11 24" xfId="34126"/>
    <cellStyle name="20% - Ênfase3 11 25" xfId="36556"/>
    <cellStyle name="20% - Ênfase3 11 3" xfId="34125"/>
    <cellStyle name="20% - Ênfase3 11 4" xfId="34124"/>
    <cellStyle name="20% - Ênfase3 11 5" xfId="34123"/>
    <cellStyle name="20% - Ênfase3 11 6" xfId="34122"/>
    <cellStyle name="20% - Ênfase3 11 7" xfId="34121"/>
    <cellStyle name="20% - Ênfase3 11 8" xfId="34120"/>
    <cellStyle name="20% - Ênfase3 11 9" xfId="34119"/>
    <cellStyle name="20% - Ênfase3 12" xfId="34118"/>
    <cellStyle name="20% - Ênfase3 12 10" xfId="34117"/>
    <cellStyle name="20% - Ênfase3 12 11" xfId="34116"/>
    <cellStyle name="20% - Ênfase3 12 12" xfId="34115"/>
    <cellStyle name="20% - Ênfase3 12 13" xfId="34114"/>
    <cellStyle name="20% - Ênfase3 12 14" xfId="34113"/>
    <cellStyle name="20% - Ênfase3 12 15" xfId="34112"/>
    <cellStyle name="20% - Ênfase3 12 16" xfId="34111"/>
    <cellStyle name="20% - Ênfase3 12 17" xfId="34110"/>
    <cellStyle name="20% - Ênfase3 12 18" xfId="34109"/>
    <cellStyle name="20% - Ênfase3 12 19" xfId="34108"/>
    <cellStyle name="20% - Ênfase3 12 2" xfId="34107"/>
    <cellStyle name="20% - Ênfase3 12 20" xfId="34106"/>
    <cellStyle name="20% - Ênfase3 12 21" xfId="34105"/>
    <cellStyle name="20% - Ênfase3 12 22" xfId="34104"/>
    <cellStyle name="20% - Ênfase3 12 23" xfId="34103"/>
    <cellStyle name="20% - Ênfase3 12 24" xfId="34102"/>
    <cellStyle name="20% - Ênfase3 12 25" xfId="36557"/>
    <cellStyle name="20% - Ênfase3 12 3" xfId="34101"/>
    <cellStyle name="20% - Ênfase3 12 4" xfId="34100"/>
    <cellStyle name="20% - Ênfase3 12 5" xfId="34099"/>
    <cellStyle name="20% - Ênfase3 12 6" xfId="34098"/>
    <cellStyle name="20% - Ênfase3 12 7" xfId="34097"/>
    <cellStyle name="20% - Ênfase3 12 8" xfId="34096"/>
    <cellStyle name="20% - Ênfase3 12 9" xfId="34095"/>
    <cellStyle name="20% - Ênfase3 13" xfId="34094"/>
    <cellStyle name="20% - Ênfase3 13 10" xfId="34093"/>
    <cellStyle name="20% - Ênfase3 13 11" xfId="34092"/>
    <cellStyle name="20% - Ênfase3 13 12" xfId="34091"/>
    <cellStyle name="20% - Ênfase3 13 13" xfId="34090"/>
    <cellStyle name="20% - Ênfase3 13 14" xfId="34089"/>
    <cellStyle name="20% - Ênfase3 13 15" xfId="34088"/>
    <cellStyle name="20% - Ênfase3 13 16" xfId="34087"/>
    <cellStyle name="20% - Ênfase3 13 17" xfId="34086"/>
    <cellStyle name="20% - Ênfase3 13 18" xfId="34085"/>
    <cellStyle name="20% - Ênfase3 13 19" xfId="34084"/>
    <cellStyle name="20% - Ênfase3 13 2" xfId="34083"/>
    <cellStyle name="20% - Ênfase3 13 20" xfId="34082"/>
    <cellStyle name="20% - Ênfase3 13 21" xfId="34081"/>
    <cellStyle name="20% - Ênfase3 13 22" xfId="34080"/>
    <cellStyle name="20% - Ênfase3 13 23" xfId="34079"/>
    <cellStyle name="20% - Ênfase3 13 24" xfId="34078"/>
    <cellStyle name="20% - Ênfase3 13 3" xfId="34077"/>
    <cellStyle name="20% - Ênfase3 13 4" xfId="34076"/>
    <cellStyle name="20% - Ênfase3 13 5" xfId="34075"/>
    <cellStyle name="20% - Ênfase3 13 6" xfId="34074"/>
    <cellStyle name="20% - Ênfase3 13 7" xfId="34073"/>
    <cellStyle name="20% - Ênfase3 13 8" xfId="34072"/>
    <cellStyle name="20% - Ênfase3 13 9" xfId="34071"/>
    <cellStyle name="20% - Ênfase3 14" xfId="34070"/>
    <cellStyle name="20% - Ênfase3 14 10" xfId="34069"/>
    <cellStyle name="20% - Ênfase3 14 11" xfId="34068"/>
    <cellStyle name="20% - Ênfase3 14 12" xfId="34067"/>
    <cellStyle name="20% - Ênfase3 14 13" xfId="34066"/>
    <cellStyle name="20% - Ênfase3 14 14" xfId="34065"/>
    <cellStyle name="20% - Ênfase3 14 15" xfId="34064"/>
    <cellStyle name="20% - Ênfase3 14 16" xfId="34063"/>
    <cellStyle name="20% - Ênfase3 14 17" xfId="34062"/>
    <cellStyle name="20% - Ênfase3 14 18" xfId="34061"/>
    <cellStyle name="20% - Ênfase3 14 19" xfId="34060"/>
    <cellStyle name="20% - Ênfase3 14 2" xfId="34059"/>
    <cellStyle name="20% - Ênfase3 14 20" xfId="34058"/>
    <cellStyle name="20% - Ênfase3 14 21" xfId="34057"/>
    <cellStyle name="20% - Ênfase3 14 22" xfId="34056"/>
    <cellStyle name="20% - Ênfase3 14 23" xfId="34055"/>
    <cellStyle name="20% - Ênfase3 14 24" xfId="34054"/>
    <cellStyle name="20% - Ênfase3 14 3" xfId="34053"/>
    <cellStyle name="20% - Ênfase3 14 4" xfId="34052"/>
    <cellStyle name="20% - Ênfase3 14 5" xfId="34051"/>
    <cellStyle name="20% - Ênfase3 14 6" xfId="34050"/>
    <cellStyle name="20% - Ênfase3 14 7" xfId="34049"/>
    <cellStyle name="20% - Ênfase3 14 8" xfId="34048"/>
    <cellStyle name="20% - Ênfase3 14 9" xfId="34047"/>
    <cellStyle name="20% - Ênfase3 15" xfId="34046"/>
    <cellStyle name="20% - Ênfase3 15 10" xfId="34045"/>
    <cellStyle name="20% - Ênfase3 15 11" xfId="34044"/>
    <cellStyle name="20% - Ênfase3 15 12" xfId="34043"/>
    <cellStyle name="20% - Ênfase3 15 13" xfId="34042"/>
    <cellStyle name="20% - Ênfase3 15 14" xfId="34041"/>
    <cellStyle name="20% - Ênfase3 15 15" xfId="34040"/>
    <cellStyle name="20% - Ênfase3 15 16" xfId="34039"/>
    <cellStyle name="20% - Ênfase3 15 17" xfId="34038"/>
    <cellStyle name="20% - Ênfase3 15 18" xfId="34037"/>
    <cellStyle name="20% - Ênfase3 15 19" xfId="34036"/>
    <cellStyle name="20% - Ênfase3 15 2" xfId="34035"/>
    <cellStyle name="20% - Ênfase3 15 20" xfId="34034"/>
    <cellStyle name="20% - Ênfase3 15 21" xfId="34033"/>
    <cellStyle name="20% - Ênfase3 15 22" xfId="34032"/>
    <cellStyle name="20% - Ênfase3 15 23" xfId="34031"/>
    <cellStyle name="20% - Ênfase3 15 24" xfId="34030"/>
    <cellStyle name="20% - Ênfase3 15 3" xfId="34029"/>
    <cellStyle name="20% - Ênfase3 15 4" xfId="34028"/>
    <cellStyle name="20% - Ênfase3 15 5" xfId="34027"/>
    <cellStyle name="20% - Ênfase3 15 6" xfId="34026"/>
    <cellStyle name="20% - Ênfase3 15 7" xfId="34025"/>
    <cellStyle name="20% - Ênfase3 15 8" xfId="34024"/>
    <cellStyle name="20% - Ênfase3 15 9" xfId="34023"/>
    <cellStyle name="20% - Ênfase3 16" xfId="34022"/>
    <cellStyle name="20% - Ênfase3 16 10" xfId="34021"/>
    <cellStyle name="20% - Ênfase3 16 11" xfId="34020"/>
    <cellStyle name="20% - Ênfase3 16 12" xfId="34019"/>
    <cellStyle name="20% - Ênfase3 16 13" xfId="34018"/>
    <cellStyle name="20% - Ênfase3 16 14" xfId="34017"/>
    <cellStyle name="20% - Ênfase3 16 15" xfId="34016"/>
    <cellStyle name="20% - Ênfase3 16 16" xfId="34015"/>
    <cellStyle name="20% - Ênfase3 16 17" xfId="34014"/>
    <cellStyle name="20% - Ênfase3 16 18" xfId="34013"/>
    <cellStyle name="20% - Ênfase3 16 19" xfId="34012"/>
    <cellStyle name="20% - Ênfase3 16 2" xfId="34011"/>
    <cellStyle name="20% - Ênfase3 16 20" xfId="34010"/>
    <cellStyle name="20% - Ênfase3 16 21" xfId="34009"/>
    <cellStyle name="20% - Ênfase3 16 22" xfId="34008"/>
    <cellStyle name="20% - Ênfase3 16 23" xfId="34007"/>
    <cellStyle name="20% - Ênfase3 16 24" xfId="34006"/>
    <cellStyle name="20% - Ênfase3 16 3" xfId="34005"/>
    <cellStyle name="20% - Ênfase3 16 4" xfId="34004"/>
    <cellStyle name="20% - Ênfase3 16 5" xfId="34003"/>
    <cellStyle name="20% - Ênfase3 16 6" xfId="34002"/>
    <cellStyle name="20% - Ênfase3 16 7" xfId="34001"/>
    <cellStyle name="20% - Ênfase3 16 8" xfId="34000"/>
    <cellStyle name="20% - Ênfase3 16 9" xfId="33999"/>
    <cellStyle name="20% - Ênfase3 17" xfId="33998"/>
    <cellStyle name="20% - Ênfase3 18" xfId="33997"/>
    <cellStyle name="20% - Ênfase3 19" xfId="40736"/>
    <cellStyle name="20% - Ênfase3 2" xfId="33996"/>
    <cellStyle name="20% - Ênfase3 2 10" xfId="33995"/>
    <cellStyle name="20% - Ênfase3 2 10 10" xfId="33994"/>
    <cellStyle name="20% - Ênfase3 2 10 11" xfId="33993"/>
    <cellStyle name="20% - Ênfase3 2 10 2" xfId="33992"/>
    <cellStyle name="20% - Ênfase3 2 10 3" xfId="33991"/>
    <cellStyle name="20% - Ênfase3 2 10 4" xfId="33990"/>
    <cellStyle name="20% - Ênfase3 2 10 5" xfId="33989"/>
    <cellStyle name="20% - Ênfase3 2 10 6" xfId="33988"/>
    <cellStyle name="20% - Ênfase3 2 10 7" xfId="33987"/>
    <cellStyle name="20% - Ênfase3 2 10 8" xfId="33986"/>
    <cellStyle name="20% - Ênfase3 2 10 9" xfId="33985"/>
    <cellStyle name="20% - Ênfase3 2 11" xfId="33984"/>
    <cellStyle name="20% - Ênfase3 2 11 10" xfId="33983"/>
    <cellStyle name="20% - Ênfase3 2 11 11" xfId="33982"/>
    <cellStyle name="20% - Ênfase3 2 11 2" xfId="33981"/>
    <cellStyle name="20% - Ênfase3 2 11 3" xfId="33980"/>
    <cellStyle name="20% - Ênfase3 2 11 4" xfId="33979"/>
    <cellStyle name="20% - Ênfase3 2 11 5" xfId="33978"/>
    <cellStyle name="20% - Ênfase3 2 11 6" xfId="33977"/>
    <cellStyle name="20% - Ênfase3 2 11 7" xfId="33976"/>
    <cellStyle name="20% - Ênfase3 2 11 8" xfId="33975"/>
    <cellStyle name="20% - Ênfase3 2 11 9" xfId="33974"/>
    <cellStyle name="20% - Ênfase3 2 12" xfId="33973"/>
    <cellStyle name="20% - Ênfase3 2 12 10" xfId="33972"/>
    <cellStyle name="20% - Ênfase3 2 12 11" xfId="33971"/>
    <cellStyle name="20% - Ênfase3 2 12 2" xfId="33970"/>
    <cellStyle name="20% - Ênfase3 2 12 3" xfId="33969"/>
    <cellStyle name="20% - Ênfase3 2 12 4" xfId="33968"/>
    <cellStyle name="20% - Ênfase3 2 12 5" xfId="33967"/>
    <cellStyle name="20% - Ênfase3 2 12 6" xfId="33966"/>
    <cellStyle name="20% - Ênfase3 2 12 7" xfId="33965"/>
    <cellStyle name="20% - Ênfase3 2 12 8" xfId="33964"/>
    <cellStyle name="20% - Ênfase3 2 12 9" xfId="33963"/>
    <cellStyle name="20% - Ênfase3 2 13" xfId="33962"/>
    <cellStyle name="20% - Ênfase3 2 13 10" xfId="33961"/>
    <cellStyle name="20% - Ênfase3 2 13 11" xfId="33960"/>
    <cellStyle name="20% - Ênfase3 2 13 2" xfId="33959"/>
    <cellStyle name="20% - Ênfase3 2 13 3" xfId="33958"/>
    <cellStyle name="20% - Ênfase3 2 13 4" xfId="33957"/>
    <cellStyle name="20% - Ênfase3 2 13 5" xfId="33956"/>
    <cellStyle name="20% - Ênfase3 2 13 6" xfId="33955"/>
    <cellStyle name="20% - Ênfase3 2 13 7" xfId="33954"/>
    <cellStyle name="20% - Ênfase3 2 13 8" xfId="33953"/>
    <cellStyle name="20% - Ênfase3 2 13 9" xfId="33952"/>
    <cellStyle name="20% - Ênfase3 2 14" xfId="33951"/>
    <cellStyle name="20% - Ênfase3 2 14 10" xfId="33950"/>
    <cellStyle name="20% - Ênfase3 2 14 11" xfId="33949"/>
    <cellStyle name="20% - Ênfase3 2 14 2" xfId="33948"/>
    <cellStyle name="20% - Ênfase3 2 14 3" xfId="33947"/>
    <cellStyle name="20% - Ênfase3 2 14 4" xfId="33946"/>
    <cellStyle name="20% - Ênfase3 2 14 5" xfId="33945"/>
    <cellStyle name="20% - Ênfase3 2 14 6" xfId="33944"/>
    <cellStyle name="20% - Ênfase3 2 14 7" xfId="33943"/>
    <cellStyle name="20% - Ênfase3 2 14 8" xfId="33942"/>
    <cellStyle name="20% - Ênfase3 2 14 9" xfId="33941"/>
    <cellStyle name="20% - Ênfase3 2 15" xfId="33940"/>
    <cellStyle name="20% - Ênfase3 2 15 10" xfId="33939"/>
    <cellStyle name="20% - Ênfase3 2 15 11" xfId="33938"/>
    <cellStyle name="20% - Ênfase3 2 15 2" xfId="33937"/>
    <cellStyle name="20% - Ênfase3 2 15 3" xfId="33936"/>
    <cellStyle name="20% - Ênfase3 2 15 4" xfId="33935"/>
    <cellStyle name="20% - Ênfase3 2 15 5" xfId="33934"/>
    <cellStyle name="20% - Ênfase3 2 15 6" xfId="33933"/>
    <cellStyle name="20% - Ênfase3 2 15 7" xfId="33932"/>
    <cellStyle name="20% - Ênfase3 2 15 8" xfId="33931"/>
    <cellStyle name="20% - Ênfase3 2 15 9" xfId="33930"/>
    <cellStyle name="20% - Ênfase3 2 16" xfId="33929"/>
    <cellStyle name="20% - Ênfase3 2 17" xfId="33928"/>
    <cellStyle name="20% - Ênfase3 2 18" xfId="33927"/>
    <cellStyle name="20% - Ênfase3 2 19" xfId="33926"/>
    <cellStyle name="20% - Ênfase3 2 2" xfId="33925"/>
    <cellStyle name="20% - Ênfase3 2 2 10" xfId="33924"/>
    <cellStyle name="20% - Ênfase3 2 2 11" xfId="33923"/>
    <cellStyle name="20% - Ênfase3 2 2 2" xfId="33922"/>
    <cellStyle name="20% - Ênfase3 2 2 2 2" xfId="33921"/>
    <cellStyle name="20% - Ênfase3 2 2 3" xfId="33920"/>
    <cellStyle name="20% - Ênfase3 2 2 3 2" xfId="33919"/>
    <cellStyle name="20% - Ênfase3 2 2 4" xfId="33918"/>
    <cellStyle name="20% - Ênfase3 2 2 4 2" xfId="33917"/>
    <cellStyle name="20% - Ênfase3 2 2 5" xfId="33916"/>
    <cellStyle name="20% - Ênfase3 2 2 5 2" xfId="33915"/>
    <cellStyle name="20% - Ênfase3 2 2 6" xfId="33914"/>
    <cellStyle name="20% - Ênfase3 2 2 6 2" xfId="33913"/>
    <cellStyle name="20% - Ênfase3 2 2 7" xfId="33912"/>
    <cellStyle name="20% - Ênfase3 2 2 7 2" xfId="33911"/>
    <cellStyle name="20% - Ênfase3 2 2 8" xfId="33910"/>
    <cellStyle name="20% - Ênfase3 2 2 9" xfId="33909"/>
    <cellStyle name="20% - Ênfase3 2 20" xfId="33908"/>
    <cellStyle name="20% - Ênfase3 2 21" xfId="33907"/>
    <cellStyle name="20% - Ênfase3 2 22" xfId="33906"/>
    <cellStyle name="20% - Ênfase3 2 23" xfId="33905"/>
    <cellStyle name="20% - Ênfase3 2 24" xfId="33904"/>
    <cellStyle name="20% - Ênfase3 2 25" xfId="33903"/>
    <cellStyle name="20% - Ênfase3 2 26" xfId="33902"/>
    <cellStyle name="20% - Ênfase3 2 27" xfId="33901"/>
    <cellStyle name="20% - Ênfase3 2 28" xfId="33900"/>
    <cellStyle name="20% - Ênfase3 2 29" xfId="33899"/>
    <cellStyle name="20% - Ênfase3 2 3" xfId="33898"/>
    <cellStyle name="20% - Ênfase3 2 3 10" xfId="33897"/>
    <cellStyle name="20% - Ênfase3 2 3 11" xfId="33896"/>
    <cellStyle name="20% - Ênfase3 2 3 2" xfId="33895"/>
    <cellStyle name="20% - Ênfase3 2 3 3" xfId="33894"/>
    <cellStyle name="20% - Ênfase3 2 3 4" xfId="33893"/>
    <cellStyle name="20% - Ênfase3 2 3 5" xfId="33892"/>
    <cellStyle name="20% - Ênfase3 2 3 6" xfId="33891"/>
    <cellStyle name="20% - Ênfase3 2 3 7" xfId="33890"/>
    <cellStyle name="20% - Ênfase3 2 3 8" xfId="33889"/>
    <cellStyle name="20% - Ênfase3 2 3 9" xfId="33888"/>
    <cellStyle name="20% - Ênfase3 2 30" xfId="33887"/>
    <cellStyle name="20% - Ênfase3 2 31" xfId="33886"/>
    <cellStyle name="20% - Ênfase3 2 32" xfId="33885"/>
    <cellStyle name="20% - Ênfase3 2 33" xfId="33884"/>
    <cellStyle name="20% - Ênfase3 2 34" xfId="33883"/>
    <cellStyle name="20% - Ênfase3 2 35" xfId="33882"/>
    <cellStyle name="20% - Ênfase3 2 36" xfId="33881"/>
    <cellStyle name="20% - Ênfase3 2 37" xfId="33880"/>
    <cellStyle name="20% - Ênfase3 2 38" xfId="33879"/>
    <cellStyle name="20% - Ênfase3 2 4" xfId="33878"/>
    <cellStyle name="20% - Ênfase3 2 4 10" xfId="33877"/>
    <cellStyle name="20% - Ênfase3 2 4 11" xfId="33876"/>
    <cellStyle name="20% - Ênfase3 2 4 2" xfId="33875"/>
    <cellStyle name="20% - Ênfase3 2 4 3" xfId="33874"/>
    <cellStyle name="20% - Ênfase3 2 4 4" xfId="33873"/>
    <cellStyle name="20% - Ênfase3 2 4 5" xfId="33872"/>
    <cellStyle name="20% - Ênfase3 2 4 6" xfId="33871"/>
    <cellStyle name="20% - Ênfase3 2 4 7" xfId="33870"/>
    <cellStyle name="20% - Ênfase3 2 4 8" xfId="33869"/>
    <cellStyle name="20% - Ênfase3 2 4 9" xfId="33868"/>
    <cellStyle name="20% - Ênfase3 2 5" xfId="33867"/>
    <cellStyle name="20% - Ênfase3 2 5 10" xfId="33866"/>
    <cellStyle name="20% - Ênfase3 2 5 11" xfId="33865"/>
    <cellStyle name="20% - Ênfase3 2 5 2" xfId="33864"/>
    <cellStyle name="20% - Ênfase3 2 5 3" xfId="33863"/>
    <cellStyle name="20% - Ênfase3 2 5 4" xfId="33862"/>
    <cellStyle name="20% - Ênfase3 2 5 5" xfId="33861"/>
    <cellStyle name="20% - Ênfase3 2 5 6" xfId="33860"/>
    <cellStyle name="20% - Ênfase3 2 5 7" xfId="33859"/>
    <cellStyle name="20% - Ênfase3 2 5 8" xfId="33858"/>
    <cellStyle name="20% - Ênfase3 2 5 9" xfId="33857"/>
    <cellStyle name="20% - Ênfase3 2 6" xfId="33856"/>
    <cellStyle name="20% - Ênfase3 2 6 10" xfId="33855"/>
    <cellStyle name="20% - Ênfase3 2 6 11" xfId="33854"/>
    <cellStyle name="20% - Ênfase3 2 6 2" xfId="33853"/>
    <cellStyle name="20% - Ênfase3 2 6 3" xfId="33852"/>
    <cellStyle name="20% - Ênfase3 2 6 4" xfId="33851"/>
    <cellStyle name="20% - Ênfase3 2 6 5" xfId="33850"/>
    <cellStyle name="20% - Ênfase3 2 6 6" xfId="33849"/>
    <cellStyle name="20% - Ênfase3 2 6 7" xfId="33848"/>
    <cellStyle name="20% - Ênfase3 2 6 8" xfId="33847"/>
    <cellStyle name="20% - Ênfase3 2 6 9" xfId="33846"/>
    <cellStyle name="20% - Ênfase3 2 7" xfId="33845"/>
    <cellStyle name="20% - Ênfase3 2 7 10" xfId="33844"/>
    <cellStyle name="20% - Ênfase3 2 7 11" xfId="33843"/>
    <cellStyle name="20% - Ênfase3 2 7 2" xfId="33842"/>
    <cellStyle name="20% - Ênfase3 2 7 3" xfId="33841"/>
    <cellStyle name="20% - Ênfase3 2 7 4" xfId="33840"/>
    <cellStyle name="20% - Ênfase3 2 7 5" xfId="33839"/>
    <cellStyle name="20% - Ênfase3 2 7 6" xfId="33838"/>
    <cellStyle name="20% - Ênfase3 2 7 7" xfId="33837"/>
    <cellStyle name="20% - Ênfase3 2 7 8" xfId="33836"/>
    <cellStyle name="20% - Ênfase3 2 7 9" xfId="33835"/>
    <cellStyle name="20% - Ênfase3 2 8" xfId="33834"/>
    <cellStyle name="20% - Ênfase3 2 8 10" xfId="33833"/>
    <cellStyle name="20% - Ênfase3 2 8 11" xfId="33832"/>
    <cellStyle name="20% - Ênfase3 2 8 2" xfId="33831"/>
    <cellStyle name="20% - Ênfase3 2 8 3" xfId="33830"/>
    <cellStyle name="20% - Ênfase3 2 8 4" xfId="33829"/>
    <cellStyle name="20% - Ênfase3 2 8 5" xfId="33828"/>
    <cellStyle name="20% - Ênfase3 2 8 6" xfId="33827"/>
    <cellStyle name="20% - Ênfase3 2 8 7" xfId="33826"/>
    <cellStyle name="20% - Ênfase3 2 8 8" xfId="33825"/>
    <cellStyle name="20% - Ênfase3 2 8 9" xfId="33824"/>
    <cellStyle name="20% - Ênfase3 2 9" xfId="33823"/>
    <cellStyle name="20% - Ênfase3 2 9 10" xfId="33822"/>
    <cellStyle name="20% - Ênfase3 2 9 11" xfId="33821"/>
    <cellStyle name="20% - Ênfase3 2 9 2" xfId="33820"/>
    <cellStyle name="20% - Ênfase3 2 9 3" xfId="33819"/>
    <cellStyle name="20% - Ênfase3 2 9 4" xfId="33818"/>
    <cellStyle name="20% - Ênfase3 2 9 5" xfId="33817"/>
    <cellStyle name="20% - Ênfase3 2 9 6" xfId="33816"/>
    <cellStyle name="20% - Ênfase3 2 9 7" xfId="33815"/>
    <cellStyle name="20% - Ênfase3 2 9 8" xfId="33814"/>
    <cellStyle name="20% - Ênfase3 2 9 9" xfId="33813"/>
    <cellStyle name="20% - Ênfase3 2_ATA PASSEIOS" xfId="36003"/>
    <cellStyle name="20% - Ênfase3 3" xfId="33812"/>
    <cellStyle name="20% - Ênfase3 3 10" xfId="33811"/>
    <cellStyle name="20% - Ênfase3 3 11" xfId="33810"/>
    <cellStyle name="20% - Ênfase3 3 12" xfId="33809"/>
    <cellStyle name="20% - Ênfase3 3 2" xfId="33808"/>
    <cellStyle name="20% - Ênfase3 3 2 10" xfId="33807"/>
    <cellStyle name="20% - Ênfase3 3 2 11" xfId="33806"/>
    <cellStyle name="20% - Ênfase3 3 2 2" xfId="33805"/>
    <cellStyle name="20% - Ênfase3 3 2 2 2" xfId="33804"/>
    <cellStyle name="20% - Ênfase3 3 2 3" xfId="33803"/>
    <cellStyle name="20% - Ênfase3 3 2 3 2" xfId="33802"/>
    <cellStyle name="20% - Ênfase3 3 2 4" xfId="33801"/>
    <cellStyle name="20% - Ênfase3 3 2 4 2" xfId="33800"/>
    <cellStyle name="20% - Ênfase3 3 2 5" xfId="33799"/>
    <cellStyle name="20% - Ênfase3 3 2 5 2" xfId="33798"/>
    <cellStyle name="20% - Ênfase3 3 2 6" xfId="33797"/>
    <cellStyle name="20% - Ênfase3 3 2 6 2" xfId="33796"/>
    <cellStyle name="20% - Ênfase3 3 2 7" xfId="33795"/>
    <cellStyle name="20% - Ênfase3 3 2 7 2" xfId="33794"/>
    <cellStyle name="20% - Ênfase3 3 2 8" xfId="33793"/>
    <cellStyle name="20% - Ênfase3 3 2 9" xfId="33792"/>
    <cellStyle name="20% - Ênfase3 3 3" xfId="33791"/>
    <cellStyle name="20% - Ênfase3 3 3 2" xfId="33790"/>
    <cellStyle name="20% - Ênfase3 3 4" xfId="33789"/>
    <cellStyle name="20% - Ênfase3 3 4 2" xfId="33788"/>
    <cellStyle name="20% - Ênfase3 3 5" xfId="33787"/>
    <cellStyle name="20% - Ênfase3 3 5 2" xfId="33786"/>
    <cellStyle name="20% - Ênfase3 3 6" xfId="33785"/>
    <cellStyle name="20% - Ênfase3 3 6 2" xfId="33784"/>
    <cellStyle name="20% - Ênfase3 3 7" xfId="33783"/>
    <cellStyle name="20% - Ênfase3 3 7 2" xfId="33782"/>
    <cellStyle name="20% - Ênfase3 3 8" xfId="33781"/>
    <cellStyle name="20% - Ênfase3 3 8 2" xfId="33780"/>
    <cellStyle name="20% - Ênfase3 3 9" xfId="33779"/>
    <cellStyle name="20% - Ênfase3 3_ATA PASSEIOS" xfId="36004"/>
    <cellStyle name="20% - Ênfase3 4" xfId="33778"/>
    <cellStyle name="20% - Ênfase3 4 10" xfId="33777"/>
    <cellStyle name="20% - Ênfase3 4 10 2" xfId="36559"/>
    <cellStyle name="20% - Ênfase3 4 11" xfId="33776"/>
    <cellStyle name="20% - Ênfase3 4 11 2" xfId="36560"/>
    <cellStyle name="20% - Ênfase3 4 12" xfId="33775"/>
    <cellStyle name="20% - Ênfase3 4 12 2" xfId="36561"/>
    <cellStyle name="20% - Ênfase3 4 13" xfId="33774"/>
    <cellStyle name="20% - Ênfase3 4 13 2" xfId="36562"/>
    <cellStyle name="20% - Ênfase3 4 14" xfId="33773"/>
    <cellStyle name="20% - Ênfase3 4 14 2" xfId="36563"/>
    <cellStyle name="20% - Ênfase3 4 15" xfId="33772"/>
    <cellStyle name="20% - Ênfase3 4 15 2" xfId="36564"/>
    <cellStyle name="20% - Ênfase3 4 16" xfId="33771"/>
    <cellStyle name="20% - Ênfase3 4 17" xfId="33770"/>
    <cellStyle name="20% - Ênfase3 4 18" xfId="33769"/>
    <cellStyle name="20% - Ênfase3 4 19" xfId="33768"/>
    <cellStyle name="20% - Ênfase3 4 2" xfId="33767"/>
    <cellStyle name="20% - Ênfase3 4 2 2" xfId="33766"/>
    <cellStyle name="20% - Ênfase3 4 2 2 2" xfId="36566"/>
    <cellStyle name="20% - Ênfase3 4 2 3" xfId="35989"/>
    <cellStyle name="20% - Ênfase3 4 2 3 2" xfId="36567"/>
    <cellStyle name="20% - Ênfase3 4 2 4" xfId="36565"/>
    <cellStyle name="20% - Ênfase3 4 2 4 2" xfId="36568"/>
    <cellStyle name="20% - Ênfase3 4 2 5" xfId="36569"/>
    <cellStyle name="20% - Ênfase3 4 2 6" xfId="36570"/>
    <cellStyle name="20% - Ênfase3 4 2 7" xfId="40340"/>
    <cellStyle name="20% - Ênfase3 4 20" xfId="33765"/>
    <cellStyle name="20% - Ênfase3 4 21" xfId="33764"/>
    <cellStyle name="20% - Ênfase3 4 22" xfId="33763"/>
    <cellStyle name="20% - Ênfase3 4 23" xfId="33762"/>
    <cellStyle name="20% - Ênfase3 4 24" xfId="33761"/>
    <cellStyle name="20% - Ênfase3 4 25" xfId="36558"/>
    <cellStyle name="20% - Ênfase3 4 3" xfId="33760"/>
    <cellStyle name="20% - Ênfase3 4 3 2" xfId="33759"/>
    <cellStyle name="20% - Ênfase3 4 4" xfId="33758"/>
    <cellStyle name="20% - Ênfase3 4 4 2" xfId="36571"/>
    <cellStyle name="20% - Ênfase3 4 5" xfId="33757"/>
    <cellStyle name="20% - Ênfase3 4 5 2" xfId="36572"/>
    <cellStyle name="20% - Ênfase3 4 6" xfId="33756"/>
    <cellStyle name="20% - Ênfase3 4 6 2" xfId="36573"/>
    <cellStyle name="20% - Ênfase3 4 7" xfId="33755"/>
    <cellStyle name="20% - Ênfase3 4 7 2" xfId="36574"/>
    <cellStyle name="20% - Ênfase3 4 8" xfId="33754"/>
    <cellStyle name="20% - Ênfase3 4 8 2" xfId="36575"/>
    <cellStyle name="20% - Ênfase3 4 9" xfId="33753"/>
    <cellStyle name="20% - Ênfase3 4 9 2" xfId="36576"/>
    <cellStyle name="20% - Ênfase3 5" xfId="33752"/>
    <cellStyle name="20% - Ênfase3 5 10" xfId="33751"/>
    <cellStyle name="20% - Ênfase3 5 11" xfId="33750"/>
    <cellStyle name="20% - Ênfase3 5 12" xfId="33749"/>
    <cellStyle name="20% - Ênfase3 5 13" xfId="33748"/>
    <cellStyle name="20% - Ênfase3 5 14" xfId="33747"/>
    <cellStyle name="20% - Ênfase3 5 15" xfId="33746"/>
    <cellStyle name="20% - Ênfase3 5 16" xfId="33745"/>
    <cellStyle name="20% - Ênfase3 5 17" xfId="33744"/>
    <cellStyle name="20% - Ênfase3 5 18" xfId="33743"/>
    <cellStyle name="20% - Ênfase3 5 19" xfId="33742"/>
    <cellStyle name="20% - Ênfase3 5 2" xfId="33741"/>
    <cellStyle name="20% - Ênfase3 5 2 2" xfId="33740"/>
    <cellStyle name="20% - Ênfase3 5 2 2 2" xfId="36578"/>
    <cellStyle name="20% - Ênfase3 5 2 3" xfId="35987"/>
    <cellStyle name="20% - Ênfase3 5 2 3 2" xfId="36579"/>
    <cellStyle name="20% - Ênfase3 5 2 4" xfId="36577"/>
    <cellStyle name="20% - Ênfase3 5 2 5" xfId="36580"/>
    <cellStyle name="20% - Ênfase3 5 2 6" xfId="40328"/>
    <cellStyle name="20% - Ênfase3 5 20" xfId="33739"/>
    <cellStyle name="20% - Ênfase3 5 21" xfId="33738"/>
    <cellStyle name="20% - Ênfase3 5 22" xfId="33737"/>
    <cellStyle name="20% - Ênfase3 5 23" xfId="33736"/>
    <cellStyle name="20% - Ênfase3 5 24" xfId="33735"/>
    <cellStyle name="20% - Ênfase3 5 3" xfId="33734"/>
    <cellStyle name="20% - Ênfase3 5 3 2" xfId="33733"/>
    <cellStyle name="20% - Ênfase3 5 4" xfId="33732"/>
    <cellStyle name="20% - Ênfase3 5 5" xfId="33731"/>
    <cellStyle name="20% - Ênfase3 5 6" xfId="33730"/>
    <cellStyle name="20% - Ênfase3 5 7" xfId="33729"/>
    <cellStyle name="20% - Ênfase3 5 8" xfId="33728"/>
    <cellStyle name="20% - Ênfase3 5 9" xfId="33727"/>
    <cellStyle name="20% - Ênfase3 6" xfId="33726"/>
    <cellStyle name="20% - Ênfase3 6 10" xfId="33725"/>
    <cellStyle name="20% - Ênfase3 6 11" xfId="33724"/>
    <cellStyle name="20% - Ênfase3 6 12" xfId="33723"/>
    <cellStyle name="20% - Ênfase3 6 13" xfId="33722"/>
    <cellStyle name="20% - Ênfase3 6 14" xfId="33721"/>
    <cellStyle name="20% - Ênfase3 6 15" xfId="33720"/>
    <cellStyle name="20% - Ênfase3 6 16" xfId="33719"/>
    <cellStyle name="20% - Ênfase3 6 17" xfId="33718"/>
    <cellStyle name="20% - Ênfase3 6 18" xfId="33717"/>
    <cellStyle name="20% - Ênfase3 6 19" xfId="33716"/>
    <cellStyle name="20% - Ênfase3 6 2" xfId="33715"/>
    <cellStyle name="20% - Ênfase3 6 2 2" xfId="33714"/>
    <cellStyle name="20% - Ênfase3 6 20" xfId="33713"/>
    <cellStyle name="20% - Ênfase3 6 21" xfId="33712"/>
    <cellStyle name="20% - Ênfase3 6 22" xfId="33711"/>
    <cellStyle name="20% - Ênfase3 6 23" xfId="33710"/>
    <cellStyle name="20% - Ênfase3 6 24" xfId="33709"/>
    <cellStyle name="20% - Ênfase3 6 3" xfId="33708"/>
    <cellStyle name="20% - Ênfase3 6 4" xfId="33707"/>
    <cellStyle name="20% - Ênfase3 6 5" xfId="33706"/>
    <cellStyle name="20% - Ênfase3 6 6" xfId="33705"/>
    <cellStyle name="20% - Ênfase3 6 7" xfId="33704"/>
    <cellStyle name="20% - Ênfase3 6 8" xfId="33703"/>
    <cellStyle name="20% - Ênfase3 6 9" xfId="33702"/>
    <cellStyle name="20% - Ênfase3 7" xfId="33701"/>
    <cellStyle name="20% - Ênfase3 7 10" xfId="33700"/>
    <cellStyle name="20% - Ênfase3 7 11" xfId="33699"/>
    <cellStyle name="20% - Ênfase3 7 12" xfId="33698"/>
    <cellStyle name="20% - Ênfase3 7 13" xfId="33697"/>
    <cellStyle name="20% - Ênfase3 7 14" xfId="33696"/>
    <cellStyle name="20% - Ênfase3 7 15" xfId="33695"/>
    <cellStyle name="20% - Ênfase3 7 16" xfId="33694"/>
    <cellStyle name="20% - Ênfase3 7 17" xfId="33693"/>
    <cellStyle name="20% - Ênfase3 7 18" xfId="33692"/>
    <cellStyle name="20% - Ênfase3 7 19" xfId="33691"/>
    <cellStyle name="20% - Ênfase3 7 2" xfId="33690"/>
    <cellStyle name="20% - Ênfase3 7 20" xfId="33689"/>
    <cellStyle name="20% - Ênfase3 7 21" xfId="33688"/>
    <cellStyle name="20% - Ênfase3 7 22" xfId="33687"/>
    <cellStyle name="20% - Ênfase3 7 23" xfId="33686"/>
    <cellStyle name="20% - Ênfase3 7 24" xfId="33685"/>
    <cellStyle name="20% - Ênfase3 7 3" xfId="33684"/>
    <cellStyle name="20% - Ênfase3 7 4" xfId="33683"/>
    <cellStyle name="20% - Ênfase3 7 5" xfId="33682"/>
    <cellStyle name="20% - Ênfase3 7 6" xfId="33681"/>
    <cellStyle name="20% - Ênfase3 7 7" xfId="33680"/>
    <cellStyle name="20% - Ênfase3 7 8" xfId="33679"/>
    <cellStyle name="20% - Ênfase3 7 9" xfId="33678"/>
    <cellStyle name="20% - Ênfase3 8" xfId="33677"/>
    <cellStyle name="20% - Ênfase3 8 10" xfId="33676"/>
    <cellStyle name="20% - Ênfase3 8 11" xfId="33675"/>
    <cellStyle name="20% - Ênfase3 8 12" xfId="33674"/>
    <cellStyle name="20% - Ênfase3 8 13" xfId="33673"/>
    <cellStyle name="20% - Ênfase3 8 14" xfId="33672"/>
    <cellStyle name="20% - Ênfase3 8 15" xfId="33671"/>
    <cellStyle name="20% - Ênfase3 8 16" xfId="33670"/>
    <cellStyle name="20% - Ênfase3 8 17" xfId="33669"/>
    <cellStyle name="20% - Ênfase3 8 18" xfId="33668"/>
    <cellStyle name="20% - Ênfase3 8 19" xfId="33667"/>
    <cellStyle name="20% - Ênfase3 8 2" xfId="33666"/>
    <cellStyle name="20% - Ênfase3 8 20" xfId="33665"/>
    <cellStyle name="20% - Ênfase3 8 21" xfId="33664"/>
    <cellStyle name="20% - Ênfase3 8 22" xfId="33663"/>
    <cellStyle name="20% - Ênfase3 8 23" xfId="33662"/>
    <cellStyle name="20% - Ênfase3 8 24" xfId="33661"/>
    <cellStyle name="20% - Ênfase3 8 3" xfId="33660"/>
    <cellStyle name="20% - Ênfase3 8 4" xfId="33659"/>
    <cellStyle name="20% - Ênfase3 8 5" xfId="33658"/>
    <cellStyle name="20% - Ênfase3 8 6" xfId="33657"/>
    <cellStyle name="20% - Ênfase3 8 7" xfId="33656"/>
    <cellStyle name="20% - Ênfase3 8 8" xfId="33655"/>
    <cellStyle name="20% - Ênfase3 8 9" xfId="33654"/>
    <cellStyle name="20% - Ênfase3 9" xfId="33653"/>
    <cellStyle name="20% - Ênfase3 9 10" xfId="33652"/>
    <cellStyle name="20% - Ênfase3 9 11" xfId="33651"/>
    <cellStyle name="20% - Ênfase3 9 12" xfId="33650"/>
    <cellStyle name="20% - Ênfase3 9 13" xfId="33649"/>
    <cellStyle name="20% - Ênfase3 9 14" xfId="33648"/>
    <cellStyle name="20% - Ênfase3 9 15" xfId="33647"/>
    <cellStyle name="20% - Ênfase3 9 16" xfId="33646"/>
    <cellStyle name="20% - Ênfase3 9 17" xfId="33645"/>
    <cellStyle name="20% - Ênfase3 9 18" xfId="33644"/>
    <cellStyle name="20% - Ênfase3 9 19" xfId="33643"/>
    <cellStyle name="20% - Ênfase3 9 2" xfId="33642"/>
    <cellStyle name="20% - Ênfase3 9 20" xfId="33641"/>
    <cellStyle name="20% - Ênfase3 9 21" xfId="33640"/>
    <cellStyle name="20% - Ênfase3 9 22" xfId="33639"/>
    <cellStyle name="20% - Ênfase3 9 23" xfId="33638"/>
    <cellStyle name="20% - Ênfase3 9 24" xfId="33637"/>
    <cellStyle name="20% - Ênfase3 9 25" xfId="36581"/>
    <cellStyle name="20% - Ênfase3 9 3" xfId="33636"/>
    <cellStyle name="20% - Ênfase3 9 4" xfId="33635"/>
    <cellStyle name="20% - Ênfase3 9 5" xfId="33634"/>
    <cellStyle name="20% - Ênfase3 9 6" xfId="33633"/>
    <cellStyle name="20% - Ênfase3 9 7" xfId="33632"/>
    <cellStyle name="20% - Ênfase3 9 8" xfId="33631"/>
    <cellStyle name="20% - Ênfase3 9 9" xfId="33630"/>
    <cellStyle name="20% - Ênfase4" xfId="35972" builtinId="42" customBuiltin="1"/>
    <cellStyle name="20% - Ênfase4 10" xfId="33629"/>
    <cellStyle name="20% - Ênfase4 10 10" xfId="33628"/>
    <cellStyle name="20% - Ênfase4 10 11" xfId="33627"/>
    <cellStyle name="20% - Ênfase4 10 12" xfId="33626"/>
    <cellStyle name="20% - Ênfase4 10 13" xfId="33625"/>
    <cellStyle name="20% - Ênfase4 10 14" xfId="33624"/>
    <cellStyle name="20% - Ênfase4 10 15" xfId="33623"/>
    <cellStyle name="20% - Ênfase4 10 16" xfId="33622"/>
    <cellStyle name="20% - Ênfase4 10 17" xfId="33621"/>
    <cellStyle name="20% - Ênfase4 10 18" xfId="33620"/>
    <cellStyle name="20% - Ênfase4 10 19" xfId="33619"/>
    <cellStyle name="20% - Ênfase4 10 2" xfId="33618"/>
    <cellStyle name="20% - Ênfase4 10 20" xfId="33617"/>
    <cellStyle name="20% - Ênfase4 10 21" xfId="33616"/>
    <cellStyle name="20% - Ênfase4 10 22" xfId="33615"/>
    <cellStyle name="20% - Ênfase4 10 23" xfId="33614"/>
    <cellStyle name="20% - Ênfase4 10 24" xfId="33613"/>
    <cellStyle name="20% - Ênfase4 10 25" xfId="36582"/>
    <cellStyle name="20% - Ênfase4 10 3" xfId="33612"/>
    <cellStyle name="20% - Ênfase4 10 4" xfId="33611"/>
    <cellStyle name="20% - Ênfase4 10 5" xfId="33610"/>
    <cellStyle name="20% - Ênfase4 10 6" xfId="33609"/>
    <cellStyle name="20% - Ênfase4 10 7" xfId="33608"/>
    <cellStyle name="20% - Ênfase4 10 8" xfId="33607"/>
    <cellStyle name="20% - Ênfase4 10 9" xfId="33606"/>
    <cellStyle name="20% - Ênfase4 11" xfId="33605"/>
    <cellStyle name="20% - Ênfase4 11 10" xfId="33604"/>
    <cellStyle name="20% - Ênfase4 11 11" xfId="33603"/>
    <cellStyle name="20% - Ênfase4 11 12" xfId="33602"/>
    <cellStyle name="20% - Ênfase4 11 13" xfId="33601"/>
    <cellStyle name="20% - Ênfase4 11 14" xfId="33600"/>
    <cellStyle name="20% - Ênfase4 11 15" xfId="33599"/>
    <cellStyle name="20% - Ênfase4 11 16" xfId="33598"/>
    <cellStyle name="20% - Ênfase4 11 17" xfId="33597"/>
    <cellStyle name="20% - Ênfase4 11 18" xfId="33596"/>
    <cellStyle name="20% - Ênfase4 11 19" xfId="33595"/>
    <cellStyle name="20% - Ênfase4 11 2" xfId="33594"/>
    <cellStyle name="20% - Ênfase4 11 20" xfId="33593"/>
    <cellStyle name="20% - Ênfase4 11 21" xfId="33592"/>
    <cellStyle name="20% - Ênfase4 11 22" xfId="33591"/>
    <cellStyle name="20% - Ênfase4 11 23" xfId="33590"/>
    <cellStyle name="20% - Ênfase4 11 24" xfId="33589"/>
    <cellStyle name="20% - Ênfase4 11 25" xfId="36583"/>
    <cellStyle name="20% - Ênfase4 11 3" xfId="33588"/>
    <cellStyle name="20% - Ênfase4 11 4" xfId="33587"/>
    <cellStyle name="20% - Ênfase4 11 5" xfId="33586"/>
    <cellStyle name="20% - Ênfase4 11 6" xfId="33585"/>
    <cellStyle name="20% - Ênfase4 11 7" xfId="33584"/>
    <cellStyle name="20% - Ênfase4 11 8" xfId="33583"/>
    <cellStyle name="20% - Ênfase4 11 9" xfId="33582"/>
    <cellStyle name="20% - Ênfase4 12" xfId="33581"/>
    <cellStyle name="20% - Ênfase4 12 10" xfId="33580"/>
    <cellStyle name="20% - Ênfase4 12 11" xfId="33579"/>
    <cellStyle name="20% - Ênfase4 12 12" xfId="33578"/>
    <cellStyle name="20% - Ênfase4 12 13" xfId="33577"/>
    <cellStyle name="20% - Ênfase4 12 14" xfId="33576"/>
    <cellStyle name="20% - Ênfase4 12 15" xfId="33575"/>
    <cellStyle name="20% - Ênfase4 12 16" xfId="33574"/>
    <cellStyle name="20% - Ênfase4 12 17" xfId="33573"/>
    <cellStyle name="20% - Ênfase4 12 18" xfId="33572"/>
    <cellStyle name="20% - Ênfase4 12 19" xfId="33571"/>
    <cellStyle name="20% - Ênfase4 12 2" xfId="33570"/>
    <cellStyle name="20% - Ênfase4 12 20" xfId="33569"/>
    <cellStyle name="20% - Ênfase4 12 21" xfId="33568"/>
    <cellStyle name="20% - Ênfase4 12 22" xfId="33567"/>
    <cellStyle name="20% - Ênfase4 12 23" xfId="33566"/>
    <cellStyle name="20% - Ênfase4 12 24" xfId="33565"/>
    <cellStyle name="20% - Ênfase4 12 25" xfId="36584"/>
    <cellStyle name="20% - Ênfase4 12 3" xfId="33564"/>
    <cellStyle name="20% - Ênfase4 12 4" xfId="33563"/>
    <cellStyle name="20% - Ênfase4 12 5" xfId="33562"/>
    <cellStyle name="20% - Ênfase4 12 6" xfId="33561"/>
    <cellStyle name="20% - Ênfase4 12 7" xfId="33560"/>
    <cellStyle name="20% - Ênfase4 12 8" xfId="33559"/>
    <cellStyle name="20% - Ênfase4 12 9" xfId="33558"/>
    <cellStyle name="20% - Ênfase4 13" xfId="33557"/>
    <cellStyle name="20% - Ênfase4 13 10" xfId="33556"/>
    <cellStyle name="20% - Ênfase4 13 11" xfId="33555"/>
    <cellStyle name="20% - Ênfase4 13 12" xfId="33554"/>
    <cellStyle name="20% - Ênfase4 13 13" xfId="33553"/>
    <cellStyle name="20% - Ênfase4 13 14" xfId="33552"/>
    <cellStyle name="20% - Ênfase4 13 15" xfId="33551"/>
    <cellStyle name="20% - Ênfase4 13 16" xfId="33550"/>
    <cellStyle name="20% - Ênfase4 13 17" xfId="33549"/>
    <cellStyle name="20% - Ênfase4 13 18" xfId="33548"/>
    <cellStyle name="20% - Ênfase4 13 19" xfId="33547"/>
    <cellStyle name="20% - Ênfase4 13 2" xfId="33546"/>
    <cellStyle name="20% - Ênfase4 13 20" xfId="33545"/>
    <cellStyle name="20% - Ênfase4 13 21" xfId="33544"/>
    <cellStyle name="20% - Ênfase4 13 22" xfId="33543"/>
    <cellStyle name="20% - Ênfase4 13 23" xfId="33542"/>
    <cellStyle name="20% - Ênfase4 13 24" xfId="33541"/>
    <cellStyle name="20% - Ênfase4 13 3" xfId="33540"/>
    <cellStyle name="20% - Ênfase4 13 4" xfId="33539"/>
    <cellStyle name="20% - Ênfase4 13 5" xfId="33538"/>
    <cellStyle name="20% - Ênfase4 13 6" xfId="33537"/>
    <cellStyle name="20% - Ênfase4 13 7" xfId="33536"/>
    <cellStyle name="20% - Ênfase4 13 8" xfId="33535"/>
    <cellStyle name="20% - Ênfase4 13 9" xfId="33534"/>
    <cellStyle name="20% - Ênfase4 14" xfId="33533"/>
    <cellStyle name="20% - Ênfase4 14 10" xfId="33532"/>
    <cellStyle name="20% - Ênfase4 14 11" xfId="33531"/>
    <cellStyle name="20% - Ênfase4 14 12" xfId="33530"/>
    <cellStyle name="20% - Ênfase4 14 13" xfId="33529"/>
    <cellStyle name="20% - Ênfase4 14 14" xfId="33528"/>
    <cellStyle name="20% - Ênfase4 14 15" xfId="33527"/>
    <cellStyle name="20% - Ênfase4 14 16" xfId="33526"/>
    <cellStyle name="20% - Ênfase4 14 17" xfId="33525"/>
    <cellStyle name="20% - Ênfase4 14 18" xfId="33524"/>
    <cellStyle name="20% - Ênfase4 14 19" xfId="33523"/>
    <cellStyle name="20% - Ênfase4 14 2" xfId="33522"/>
    <cellStyle name="20% - Ênfase4 14 20" xfId="33521"/>
    <cellStyle name="20% - Ênfase4 14 21" xfId="33520"/>
    <cellStyle name="20% - Ênfase4 14 22" xfId="33519"/>
    <cellStyle name="20% - Ênfase4 14 23" xfId="33518"/>
    <cellStyle name="20% - Ênfase4 14 24" xfId="33517"/>
    <cellStyle name="20% - Ênfase4 14 3" xfId="33516"/>
    <cellStyle name="20% - Ênfase4 14 4" xfId="33515"/>
    <cellStyle name="20% - Ênfase4 14 5" xfId="33514"/>
    <cellStyle name="20% - Ênfase4 14 6" xfId="33513"/>
    <cellStyle name="20% - Ênfase4 14 7" xfId="33512"/>
    <cellStyle name="20% - Ênfase4 14 8" xfId="33511"/>
    <cellStyle name="20% - Ênfase4 14 9" xfId="33510"/>
    <cellStyle name="20% - Ênfase4 15" xfId="33509"/>
    <cellStyle name="20% - Ênfase4 15 10" xfId="33508"/>
    <cellStyle name="20% - Ênfase4 15 11" xfId="33507"/>
    <cellStyle name="20% - Ênfase4 15 12" xfId="33506"/>
    <cellStyle name="20% - Ênfase4 15 13" xfId="33505"/>
    <cellStyle name="20% - Ênfase4 15 14" xfId="33504"/>
    <cellStyle name="20% - Ênfase4 15 15" xfId="33503"/>
    <cellStyle name="20% - Ênfase4 15 16" xfId="33502"/>
    <cellStyle name="20% - Ênfase4 15 17" xfId="33501"/>
    <cellStyle name="20% - Ênfase4 15 18" xfId="33500"/>
    <cellStyle name="20% - Ênfase4 15 19" xfId="33499"/>
    <cellStyle name="20% - Ênfase4 15 2" xfId="33498"/>
    <cellStyle name="20% - Ênfase4 15 20" xfId="33497"/>
    <cellStyle name="20% - Ênfase4 15 21" xfId="33496"/>
    <cellStyle name="20% - Ênfase4 15 22" xfId="33495"/>
    <cellStyle name="20% - Ênfase4 15 23" xfId="33494"/>
    <cellStyle name="20% - Ênfase4 15 24" xfId="33493"/>
    <cellStyle name="20% - Ênfase4 15 3" xfId="33492"/>
    <cellStyle name="20% - Ênfase4 15 4" xfId="33491"/>
    <cellStyle name="20% - Ênfase4 15 5" xfId="33490"/>
    <cellStyle name="20% - Ênfase4 15 6" xfId="33489"/>
    <cellStyle name="20% - Ênfase4 15 7" xfId="33488"/>
    <cellStyle name="20% - Ênfase4 15 8" xfId="33487"/>
    <cellStyle name="20% - Ênfase4 15 9" xfId="33486"/>
    <cellStyle name="20% - Ênfase4 16" xfId="33485"/>
    <cellStyle name="20% - Ênfase4 16 10" xfId="33484"/>
    <cellStyle name="20% - Ênfase4 16 11" xfId="33483"/>
    <cellStyle name="20% - Ênfase4 16 12" xfId="33482"/>
    <cellStyle name="20% - Ênfase4 16 13" xfId="33481"/>
    <cellStyle name="20% - Ênfase4 16 14" xfId="33480"/>
    <cellStyle name="20% - Ênfase4 16 15" xfId="33479"/>
    <cellStyle name="20% - Ênfase4 16 16" xfId="33478"/>
    <cellStyle name="20% - Ênfase4 16 17" xfId="33477"/>
    <cellStyle name="20% - Ênfase4 16 18" xfId="33476"/>
    <cellStyle name="20% - Ênfase4 16 19" xfId="33475"/>
    <cellStyle name="20% - Ênfase4 16 2" xfId="33474"/>
    <cellStyle name="20% - Ênfase4 16 20" xfId="33473"/>
    <cellStyle name="20% - Ênfase4 16 21" xfId="33472"/>
    <cellStyle name="20% - Ênfase4 16 22" xfId="33471"/>
    <cellStyle name="20% - Ênfase4 16 23" xfId="33470"/>
    <cellStyle name="20% - Ênfase4 16 24" xfId="33469"/>
    <cellStyle name="20% - Ênfase4 16 3" xfId="33468"/>
    <cellStyle name="20% - Ênfase4 16 4" xfId="33467"/>
    <cellStyle name="20% - Ênfase4 16 5" xfId="33466"/>
    <cellStyle name="20% - Ênfase4 16 6" xfId="33465"/>
    <cellStyle name="20% - Ênfase4 16 7" xfId="33464"/>
    <cellStyle name="20% - Ênfase4 16 8" xfId="33463"/>
    <cellStyle name="20% - Ênfase4 16 9" xfId="33462"/>
    <cellStyle name="20% - Ênfase4 17" xfId="33461"/>
    <cellStyle name="20% - Ênfase4 18" xfId="33460"/>
    <cellStyle name="20% - Ênfase4 19" xfId="40725"/>
    <cellStyle name="20% - Ênfase4 2" xfId="33459"/>
    <cellStyle name="20% - Ênfase4 2 10" xfId="33458"/>
    <cellStyle name="20% - Ênfase4 2 10 10" xfId="33457"/>
    <cellStyle name="20% - Ênfase4 2 10 11" xfId="33456"/>
    <cellStyle name="20% - Ênfase4 2 10 2" xfId="33455"/>
    <cellStyle name="20% - Ênfase4 2 10 3" xfId="33454"/>
    <cellStyle name="20% - Ênfase4 2 10 4" xfId="33453"/>
    <cellStyle name="20% - Ênfase4 2 10 5" xfId="33452"/>
    <cellStyle name="20% - Ênfase4 2 10 6" xfId="33451"/>
    <cellStyle name="20% - Ênfase4 2 10 7" xfId="33450"/>
    <cellStyle name="20% - Ênfase4 2 10 8" xfId="33449"/>
    <cellStyle name="20% - Ênfase4 2 10 9" xfId="33448"/>
    <cellStyle name="20% - Ênfase4 2 11" xfId="33447"/>
    <cellStyle name="20% - Ênfase4 2 11 10" xfId="33446"/>
    <cellStyle name="20% - Ênfase4 2 11 11" xfId="33445"/>
    <cellStyle name="20% - Ênfase4 2 11 2" xfId="33444"/>
    <cellStyle name="20% - Ênfase4 2 11 3" xfId="33443"/>
    <cellStyle name="20% - Ênfase4 2 11 4" xfId="33442"/>
    <cellStyle name="20% - Ênfase4 2 11 5" xfId="33441"/>
    <cellStyle name="20% - Ênfase4 2 11 6" xfId="33440"/>
    <cellStyle name="20% - Ênfase4 2 11 7" xfId="33439"/>
    <cellStyle name="20% - Ênfase4 2 11 8" xfId="33438"/>
    <cellStyle name="20% - Ênfase4 2 11 9" xfId="33437"/>
    <cellStyle name="20% - Ênfase4 2 12" xfId="33436"/>
    <cellStyle name="20% - Ênfase4 2 12 10" xfId="33435"/>
    <cellStyle name="20% - Ênfase4 2 12 11" xfId="33434"/>
    <cellStyle name="20% - Ênfase4 2 12 2" xfId="33433"/>
    <cellStyle name="20% - Ênfase4 2 12 3" xfId="33432"/>
    <cellStyle name="20% - Ênfase4 2 12 4" xfId="33431"/>
    <cellStyle name="20% - Ênfase4 2 12 5" xfId="33430"/>
    <cellStyle name="20% - Ênfase4 2 12 6" xfId="33429"/>
    <cellStyle name="20% - Ênfase4 2 12 7" xfId="33428"/>
    <cellStyle name="20% - Ênfase4 2 12 8" xfId="33427"/>
    <cellStyle name="20% - Ênfase4 2 12 9" xfId="33426"/>
    <cellStyle name="20% - Ênfase4 2 13" xfId="33425"/>
    <cellStyle name="20% - Ênfase4 2 13 10" xfId="33424"/>
    <cellStyle name="20% - Ênfase4 2 13 11" xfId="33423"/>
    <cellStyle name="20% - Ênfase4 2 13 2" xfId="33422"/>
    <cellStyle name="20% - Ênfase4 2 13 3" xfId="33421"/>
    <cellStyle name="20% - Ênfase4 2 13 4" xfId="33420"/>
    <cellStyle name="20% - Ênfase4 2 13 5" xfId="33419"/>
    <cellStyle name="20% - Ênfase4 2 13 6" xfId="33418"/>
    <cellStyle name="20% - Ênfase4 2 13 7" xfId="33417"/>
    <cellStyle name="20% - Ênfase4 2 13 8" xfId="33416"/>
    <cellStyle name="20% - Ênfase4 2 13 9" xfId="33415"/>
    <cellStyle name="20% - Ênfase4 2 14" xfId="33414"/>
    <cellStyle name="20% - Ênfase4 2 14 10" xfId="33413"/>
    <cellStyle name="20% - Ênfase4 2 14 11" xfId="33412"/>
    <cellStyle name="20% - Ênfase4 2 14 2" xfId="33411"/>
    <cellStyle name="20% - Ênfase4 2 14 3" xfId="33410"/>
    <cellStyle name="20% - Ênfase4 2 14 4" xfId="33409"/>
    <cellStyle name="20% - Ênfase4 2 14 5" xfId="33408"/>
    <cellStyle name="20% - Ênfase4 2 14 6" xfId="33407"/>
    <cellStyle name="20% - Ênfase4 2 14 7" xfId="33406"/>
    <cellStyle name="20% - Ênfase4 2 14 8" xfId="33405"/>
    <cellStyle name="20% - Ênfase4 2 14 9" xfId="33404"/>
    <cellStyle name="20% - Ênfase4 2 15" xfId="33403"/>
    <cellStyle name="20% - Ênfase4 2 15 10" xfId="33402"/>
    <cellStyle name="20% - Ênfase4 2 15 11" xfId="33401"/>
    <cellStyle name="20% - Ênfase4 2 15 2" xfId="33400"/>
    <cellStyle name="20% - Ênfase4 2 15 3" xfId="33399"/>
    <cellStyle name="20% - Ênfase4 2 15 4" xfId="33398"/>
    <cellStyle name="20% - Ênfase4 2 15 5" xfId="33397"/>
    <cellStyle name="20% - Ênfase4 2 15 6" xfId="33396"/>
    <cellStyle name="20% - Ênfase4 2 15 7" xfId="33395"/>
    <cellStyle name="20% - Ênfase4 2 15 8" xfId="33394"/>
    <cellStyle name="20% - Ênfase4 2 15 9" xfId="33393"/>
    <cellStyle name="20% - Ênfase4 2 16" xfId="33392"/>
    <cellStyle name="20% - Ênfase4 2 17" xfId="33391"/>
    <cellStyle name="20% - Ênfase4 2 18" xfId="33390"/>
    <cellStyle name="20% - Ênfase4 2 19" xfId="33389"/>
    <cellStyle name="20% - Ênfase4 2 2" xfId="33388"/>
    <cellStyle name="20% - Ênfase4 2 2 10" xfId="33387"/>
    <cellStyle name="20% - Ênfase4 2 2 11" xfId="33386"/>
    <cellStyle name="20% - Ênfase4 2 2 2" xfId="33385"/>
    <cellStyle name="20% - Ênfase4 2 2 2 2" xfId="33384"/>
    <cellStyle name="20% - Ênfase4 2 2 3" xfId="33383"/>
    <cellStyle name="20% - Ênfase4 2 2 3 2" xfId="33382"/>
    <cellStyle name="20% - Ênfase4 2 2 4" xfId="33381"/>
    <cellStyle name="20% - Ênfase4 2 2 4 2" xfId="33380"/>
    <cellStyle name="20% - Ênfase4 2 2 5" xfId="33379"/>
    <cellStyle name="20% - Ênfase4 2 2 5 2" xfId="33378"/>
    <cellStyle name="20% - Ênfase4 2 2 6" xfId="33377"/>
    <cellStyle name="20% - Ênfase4 2 2 6 2" xfId="33376"/>
    <cellStyle name="20% - Ênfase4 2 2 7" xfId="33375"/>
    <cellStyle name="20% - Ênfase4 2 2 7 2" xfId="33374"/>
    <cellStyle name="20% - Ênfase4 2 2 8" xfId="33373"/>
    <cellStyle name="20% - Ênfase4 2 2 9" xfId="33372"/>
    <cellStyle name="20% - Ênfase4 2 20" xfId="33371"/>
    <cellStyle name="20% - Ênfase4 2 21" xfId="33370"/>
    <cellStyle name="20% - Ênfase4 2 22" xfId="33369"/>
    <cellStyle name="20% - Ênfase4 2 23" xfId="33368"/>
    <cellStyle name="20% - Ênfase4 2 24" xfId="33367"/>
    <cellStyle name="20% - Ênfase4 2 25" xfId="33366"/>
    <cellStyle name="20% - Ênfase4 2 26" xfId="33365"/>
    <cellStyle name="20% - Ênfase4 2 27" xfId="33364"/>
    <cellStyle name="20% - Ênfase4 2 28" xfId="33363"/>
    <cellStyle name="20% - Ênfase4 2 29" xfId="33362"/>
    <cellStyle name="20% - Ênfase4 2 3" xfId="33361"/>
    <cellStyle name="20% - Ênfase4 2 3 10" xfId="33360"/>
    <cellStyle name="20% - Ênfase4 2 3 11" xfId="33359"/>
    <cellStyle name="20% - Ênfase4 2 3 2" xfId="33358"/>
    <cellStyle name="20% - Ênfase4 2 3 3" xfId="33357"/>
    <cellStyle name="20% - Ênfase4 2 3 4" xfId="33356"/>
    <cellStyle name="20% - Ênfase4 2 3 5" xfId="33355"/>
    <cellStyle name="20% - Ênfase4 2 3 6" xfId="33354"/>
    <cellStyle name="20% - Ênfase4 2 3 7" xfId="33353"/>
    <cellStyle name="20% - Ênfase4 2 3 8" xfId="33352"/>
    <cellStyle name="20% - Ênfase4 2 3 9" xfId="33351"/>
    <cellStyle name="20% - Ênfase4 2 30" xfId="33350"/>
    <cellStyle name="20% - Ênfase4 2 31" xfId="33349"/>
    <cellStyle name="20% - Ênfase4 2 32" xfId="33348"/>
    <cellStyle name="20% - Ênfase4 2 33" xfId="33347"/>
    <cellStyle name="20% - Ênfase4 2 34" xfId="33346"/>
    <cellStyle name="20% - Ênfase4 2 35" xfId="33345"/>
    <cellStyle name="20% - Ênfase4 2 36" xfId="33344"/>
    <cellStyle name="20% - Ênfase4 2 37" xfId="33343"/>
    <cellStyle name="20% - Ênfase4 2 38" xfId="33342"/>
    <cellStyle name="20% - Ênfase4 2 4" xfId="33341"/>
    <cellStyle name="20% - Ênfase4 2 4 10" xfId="33340"/>
    <cellStyle name="20% - Ênfase4 2 4 11" xfId="33339"/>
    <cellStyle name="20% - Ênfase4 2 4 2" xfId="33338"/>
    <cellStyle name="20% - Ênfase4 2 4 3" xfId="33337"/>
    <cellStyle name="20% - Ênfase4 2 4 4" xfId="33336"/>
    <cellStyle name="20% - Ênfase4 2 4 5" xfId="33335"/>
    <cellStyle name="20% - Ênfase4 2 4 6" xfId="33334"/>
    <cellStyle name="20% - Ênfase4 2 4 7" xfId="33333"/>
    <cellStyle name="20% - Ênfase4 2 4 8" xfId="33332"/>
    <cellStyle name="20% - Ênfase4 2 4 9" xfId="33331"/>
    <cellStyle name="20% - Ênfase4 2 5" xfId="33330"/>
    <cellStyle name="20% - Ênfase4 2 5 10" xfId="33329"/>
    <cellStyle name="20% - Ênfase4 2 5 11" xfId="33328"/>
    <cellStyle name="20% - Ênfase4 2 5 2" xfId="33327"/>
    <cellStyle name="20% - Ênfase4 2 5 3" xfId="33326"/>
    <cellStyle name="20% - Ênfase4 2 5 4" xfId="33325"/>
    <cellStyle name="20% - Ênfase4 2 5 5" xfId="33324"/>
    <cellStyle name="20% - Ênfase4 2 5 6" xfId="33323"/>
    <cellStyle name="20% - Ênfase4 2 5 7" xfId="33322"/>
    <cellStyle name="20% - Ênfase4 2 5 8" xfId="33321"/>
    <cellStyle name="20% - Ênfase4 2 5 9" xfId="33320"/>
    <cellStyle name="20% - Ênfase4 2 6" xfId="33319"/>
    <cellStyle name="20% - Ênfase4 2 6 10" xfId="33318"/>
    <cellStyle name="20% - Ênfase4 2 6 11" xfId="33317"/>
    <cellStyle name="20% - Ênfase4 2 6 2" xfId="33316"/>
    <cellStyle name="20% - Ênfase4 2 6 3" xfId="33315"/>
    <cellStyle name="20% - Ênfase4 2 6 4" xfId="33314"/>
    <cellStyle name="20% - Ênfase4 2 6 5" xfId="33313"/>
    <cellStyle name="20% - Ênfase4 2 6 6" xfId="33312"/>
    <cellStyle name="20% - Ênfase4 2 6 7" xfId="33311"/>
    <cellStyle name="20% - Ênfase4 2 6 8" xfId="33310"/>
    <cellStyle name="20% - Ênfase4 2 6 9" xfId="33309"/>
    <cellStyle name="20% - Ênfase4 2 7" xfId="33308"/>
    <cellStyle name="20% - Ênfase4 2 7 10" xfId="33307"/>
    <cellStyle name="20% - Ênfase4 2 7 11" xfId="33306"/>
    <cellStyle name="20% - Ênfase4 2 7 2" xfId="33305"/>
    <cellStyle name="20% - Ênfase4 2 7 3" xfId="33304"/>
    <cellStyle name="20% - Ênfase4 2 7 4" xfId="33303"/>
    <cellStyle name="20% - Ênfase4 2 7 5" xfId="33302"/>
    <cellStyle name="20% - Ênfase4 2 7 6" xfId="33301"/>
    <cellStyle name="20% - Ênfase4 2 7 7" xfId="33300"/>
    <cellStyle name="20% - Ênfase4 2 7 8" xfId="33299"/>
    <cellStyle name="20% - Ênfase4 2 7 9" xfId="33298"/>
    <cellStyle name="20% - Ênfase4 2 8" xfId="33297"/>
    <cellStyle name="20% - Ênfase4 2 8 10" xfId="33296"/>
    <cellStyle name="20% - Ênfase4 2 8 11" xfId="33295"/>
    <cellStyle name="20% - Ênfase4 2 8 2" xfId="33294"/>
    <cellStyle name="20% - Ênfase4 2 8 2 2" xfId="33293"/>
    <cellStyle name="20% - Ênfase4 2 8 3" xfId="33292"/>
    <cellStyle name="20% - Ênfase4 2 8 4" xfId="33291"/>
    <cellStyle name="20% - Ênfase4 2 8 5" xfId="33290"/>
    <cellStyle name="20% - Ênfase4 2 8 6" xfId="33289"/>
    <cellStyle name="20% - Ênfase4 2 8 7" xfId="33288"/>
    <cellStyle name="20% - Ênfase4 2 8 8" xfId="33287"/>
    <cellStyle name="20% - Ênfase4 2 8 9" xfId="33286"/>
    <cellStyle name="20% - Ênfase4 2 9" xfId="33285"/>
    <cellStyle name="20% - Ênfase4 2 9 10" xfId="33284"/>
    <cellStyle name="20% - Ênfase4 2 9 11" xfId="33283"/>
    <cellStyle name="20% - Ênfase4 2 9 2" xfId="33282"/>
    <cellStyle name="20% - Ênfase4 2 9 3" xfId="33281"/>
    <cellStyle name="20% - Ênfase4 2 9 4" xfId="33280"/>
    <cellStyle name="20% - Ênfase4 2 9 5" xfId="33279"/>
    <cellStyle name="20% - Ênfase4 2 9 6" xfId="33278"/>
    <cellStyle name="20% - Ênfase4 2 9 7" xfId="33277"/>
    <cellStyle name="20% - Ênfase4 2 9 8" xfId="33276"/>
    <cellStyle name="20% - Ênfase4 2 9 9" xfId="33275"/>
    <cellStyle name="20% - Ênfase4 2_ATA PASSEIOS" xfId="36005"/>
    <cellStyle name="20% - Ênfase4 3" xfId="33274"/>
    <cellStyle name="20% - Ênfase4 3 10" xfId="33273"/>
    <cellStyle name="20% - Ênfase4 3 11" xfId="33272"/>
    <cellStyle name="20% - Ênfase4 3 12" xfId="33271"/>
    <cellStyle name="20% - Ênfase4 3 2" xfId="33270"/>
    <cellStyle name="20% - Ênfase4 3 2 10" xfId="33269"/>
    <cellStyle name="20% - Ênfase4 3 2 11" xfId="33268"/>
    <cellStyle name="20% - Ênfase4 3 2 2" xfId="33267"/>
    <cellStyle name="20% - Ênfase4 3 2 2 2" xfId="33266"/>
    <cellStyle name="20% - Ênfase4 3 2 3" xfId="33265"/>
    <cellStyle name="20% - Ênfase4 3 2 3 2" xfId="33264"/>
    <cellStyle name="20% - Ênfase4 3 2 4" xfId="33263"/>
    <cellStyle name="20% - Ênfase4 3 2 4 2" xfId="33262"/>
    <cellStyle name="20% - Ênfase4 3 2 5" xfId="33261"/>
    <cellStyle name="20% - Ênfase4 3 2 5 2" xfId="33260"/>
    <cellStyle name="20% - Ênfase4 3 2 6" xfId="33259"/>
    <cellStyle name="20% - Ênfase4 3 2 6 2" xfId="33258"/>
    <cellStyle name="20% - Ênfase4 3 2 7" xfId="33257"/>
    <cellStyle name="20% - Ênfase4 3 2 7 2" xfId="33256"/>
    <cellStyle name="20% - Ênfase4 3 2 8" xfId="33255"/>
    <cellStyle name="20% - Ênfase4 3 2 9" xfId="33254"/>
    <cellStyle name="20% - Ênfase4 3 3" xfId="33253"/>
    <cellStyle name="20% - Ênfase4 3 3 2" xfId="33252"/>
    <cellStyle name="20% - Ênfase4 3 4" xfId="33251"/>
    <cellStyle name="20% - Ênfase4 3 4 2" xfId="33250"/>
    <cellStyle name="20% - Ênfase4 3 5" xfId="33249"/>
    <cellStyle name="20% - Ênfase4 3 5 2" xfId="33248"/>
    <cellStyle name="20% - Ênfase4 3 6" xfId="33247"/>
    <cellStyle name="20% - Ênfase4 3 6 2" xfId="33246"/>
    <cellStyle name="20% - Ênfase4 3 7" xfId="33245"/>
    <cellStyle name="20% - Ênfase4 3 7 2" xfId="33244"/>
    <cellStyle name="20% - Ênfase4 3 8" xfId="33243"/>
    <cellStyle name="20% - Ênfase4 3 8 2" xfId="33242"/>
    <cellStyle name="20% - Ênfase4 3 9" xfId="33241"/>
    <cellStyle name="20% - Ênfase4 3_ATA PASSEIOS" xfId="36006"/>
    <cellStyle name="20% - Ênfase4 4" xfId="33240"/>
    <cellStyle name="20% - Ênfase4 4 10" xfId="33239"/>
    <cellStyle name="20% - Ênfase4 4 10 2" xfId="36586"/>
    <cellStyle name="20% - Ênfase4 4 11" xfId="33238"/>
    <cellStyle name="20% - Ênfase4 4 11 2" xfId="36587"/>
    <cellStyle name="20% - Ênfase4 4 12" xfId="33237"/>
    <cellStyle name="20% - Ênfase4 4 12 2" xfId="36588"/>
    <cellStyle name="20% - Ênfase4 4 13" xfId="33236"/>
    <cellStyle name="20% - Ênfase4 4 13 2" xfId="36589"/>
    <cellStyle name="20% - Ênfase4 4 14" xfId="33235"/>
    <cellStyle name="20% - Ênfase4 4 14 2" xfId="36590"/>
    <cellStyle name="20% - Ênfase4 4 15" xfId="33234"/>
    <cellStyle name="20% - Ênfase4 4 15 2" xfId="36591"/>
    <cellStyle name="20% - Ênfase4 4 16" xfId="33233"/>
    <cellStyle name="20% - Ênfase4 4 17" xfId="33232"/>
    <cellStyle name="20% - Ênfase4 4 18" xfId="33231"/>
    <cellStyle name="20% - Ênfase4 4 19" xfId="33230"/>
    <cellStyle name="20% - Ênfase4 4 2" xfId="33229"/>
    <cellStyle name="20% - Ênfase4 4 2 2" xfId="33228"/>
    <cellStyle name="20% - Ênfase4 4 2 2 2" xfId="36593"/>
    <cellStyle name="20% - Ênfase4 4 2 3" xfId="36326"/>
    <cellStyle name="20% - Ênfase4 4 2 3 2" xfId="36594"/>
    <cellStyle name="20% - Ênfase4 4 2 4" xfId="36592"/>
    <cellStyle name="20% - Ênfase4 4 2 4 2" xfId="36595"/>
    <cellStyle name="20% - Ênfase4 4 2 5" xfId="36596"/>
    <cellStyle name="20% - Ênfase4 4 2 6" xfId="36597"/>
    <cellStyle name="20% - Ênfase4 4 2 7" xfId="40190"/>
    <cellStyle name="20% - Ênfase4 4 20" xfId="33227"/>
    <cellStyle name="20% - Ênfase4 4 21" xfId="33226"/>
    <cellStyle name="20% - Ênfase4 4 22" xfId="33225"/>
    <cellStyle name="20% - Ênfase4 4 23" xfId="33224"/>
    <cellStyle name="20% - Ênfase4 4 24" xfId="33223"/>
    <cellStyle name="20% - Ênfase4 4 25" xfId="36585"/>
    <cellStyle name="20% - Ênfase4 4 3" xfId="33222"/>
    <cellStyle name="20% - Ênfase4 4 3 2" xfId="33221"/>
    <cellStyle name="20% - Ênfase4 4 4" xfId="33220"/>
    <cellStyle name="20% - Ênfase4 4 4 2" xfId="33219"/>
    <cellStyle name="20% - Ênfase4 4 4 3" xfId="36598"/>
    <cellStyle name="20% - Ênfase4 4 5" xfId="33218"/>
    <cellStyle name="20% - Ênfase4 4 5 2" xfId="36599"/>
    <cellStyle name="20% - Ênfase4 4 6" xfId="33217"/>
    <cellStyle name="20% - Ênfase4 4 6 2" xfId="36600"/>
    <cellStyle name="20% - Ênfase4 4 7" xfId="33216"/>
    <cellStyle name="20% - Ênfase4 4 7 2" xfId="36601"/>
    <cellStyle name="20% - Ênfase4 4 8" xfId="33215"/>
    <cellStyle name="20% - Ênfase4 4 8 2" xfId="36602"/>
    <cellStyle name="20% - Ênfase4 4 9" xfId="33214"/>
    <cellStyle name="20% - Ênfase4 4 9 2" xfId="36603"/>
    <cellStyle name="20% - Ênfase4 5" xfId="33213"/>
    <cellStyle name="20% - Ênfase4 5 10" xfId="33212"/>
    <cellStyle name="20% - Ênfase4 5 11" xfId="33211"/>
    <cellStyle name="20% - Ênfase4 5 12" xfId="33210"/>
    <cellStyle name="20% - Ênfase4 5 13" xfId="33209"/>
    <cellStyle name="20% - Ênfase4 5 14" xfId="33208"/>
    <cellStyle name="20% - Ênfase4 5 15" xfId="33207"/>
    <cellStyle name="20% - Ênfase4 5 16" xfId="33206"/>
    <cellStyle name="20% - Ênfase4 5 17" xfId="33205"/>
    <cellStyle name="20% - Ênfase4 5 18" xfId="33204"/>
    <cellStyle name="20% - Ênfase4 5 19" xfId="33203"/>
    <cellStyle name="20% - Ênfase4 5 2" xfId="33202"/>
    <cellStyle name="20% - Ênfase4 5 2 2" xfId="33201"/>
    <cellStyle name="20% - Ênfase4 5 2 2 2" xfId="36605"/>
    <cellStyle name="20% - Ênfase4 5 2 3" xfId="36327"/>
    <cellStyle name="20% - Ênfase4 5 2 3 2" xfId="36606"/>
    <cellStyle name="20% - Ênfase4 5 2 4" xfId="36604"/>
    <cellStyle name="20% - Ênfase4 5 2 5" xfId="36607"/>
    <cellStyle name="20% - Ênfase4 5 2 6" xfId="40176"/>
    <cellStyle name="20% - Ênfase4 5 20" xfId="33200"/>
    <cellStyle name="20% - Ênfase4 5 21" xfId="33199"/>
    <cellStyle name="20% - Ênfase4 5 22" xfId="33198"/>
    <cellStyle name="20% - Ênfase4 5 23" xfId="33197"/>
    <cellStyle name="20% - Ênfase4 5 24" xfId="33196"/>
    <cellStyle name="20% - Ênfase4 5 3" xfId="33195"/>
    <cellStyle name="20% - Ênfase4 5 3 2" xfId="33194"/>
    <cellStyle name="20% - Ênfase4 5 4" xfId="33193"/>
    <cellStyle name="20% - Ênfase4 5 4 2" xfId="33192"/>
    <cellStyle name="20% - Ênfase4 5 5" xfId="33191"/>
    <cellStyle name="20% - Ênfase4 5 6" xfId="33190"/>
    <cellStyle name="20% - Ênfase4 5 7" xfId="33189"/>
    <cellStyle name="20% - Ênfase4 5 8" xfId="33188"/>
    <cellStyle name="20% - Ênfase4 5 9" xfId="33187"/>
    <cellStyle name="20% - Ênfase4 6" xfId="33186"/>
    <cellStyle name="20% - Ênfase4 6 10" xfId="33185"/>
    <cellStyle name="20% - Ênfase4 6 11" xfId="33184"/>
    <cellStyle name="20% - Ênfase4 6 12" xfId="33183"/>
    <cellStyle name="20% - Ênfase4 6 13" xfId="33182"/>
    <cellStyle name="20% - Ênfase4 6 14" xfId="33181"/>
    <cellStyle name="20% - Ênfase4 6 15" xfId="33180"/>
    <cellStyle name="20% - Ênfase4 6 16" xfId="33179"/>
    <cellStyle name="20% - Ênfase4 6 17" xfId="33178"/>
    <cellStyle name="20% - Ênfase4 6 18" xfId="33177"/>
    <cellStyle name="20% - Ênfase4 6 19" xfId="33176"/>
    <cellStyle name="20% - Ênfase4 6 2" xfId="33175"/>
    <cellStyle name="20% - Ênfase4 6 2 2" xfId="33174"/>
    <cellStyle name="20% - Ênfase4 6 20" xfId="33173"/>
    <cellStyle name="20% - Ênfase4 6 21" xfId="33172"/>
    <cellStyle name="20% - Ênfase4 6 22" xfId="33171"/>
    <cellStyle name="20% - Ênfase4 6 23" xfId="33170"/>
    <cellStyle name="20% - Ênfase4 6 24" xfId="33169"/>
    <cellStyle name="20% - Ênfase4 6 3" xfId="33168"/>
    <cellStyle name="20% - Ênfase4 6 3 2" xfId="33167"/>
    <cellStyle name="20% - Ênfase4 6 4" xfId="33166"/>
    <cellStyle name="20% - Ênfase4 6 5" xfId="33165"/>
    <cellStyle name="20% - Ênfase4 6 6" xfId="33164"/>
    <cellStyle name="20% - Ênfase4 6 7" xfId="33163"/>
    <cellStyle name="20% - Ênfase4 6 8" xfId="33162"/>
    <cellStyle name="20% - Ênfase4 6 9" xfId="33161"/>
    <cellStyle name="20% - Ênfase4 7" xfId="33160"/>
    <cellStyle name="20% - Ênfase4 7 10" xfId="33159"/>
    <cellStyle name="20% - Ênfase4 7 11" xfId="33158"/>
    <cellStyle name="20% - Ênfase4 7 12" xfId="33157"/>
    <cellStyle name="20% - Ênfase4 7 13" xfId="33156"/>
    <cellStyle name="20% - Ênfase4 7 14" xfId="33155"/>
    <cellStyle name="20% - Ênfase4 7 15" xfId="33154"/>
    <cellStyle name="20% - Ênfase4 7 16" xfId="33153"/>
    <cellStyle name="20% - Ênfase4 7 17" xfId="33152"/>
    <cellStyle name="20% - Ênfase4 7 18" xfId="33151"/>
    <cellStyle name="20% - Ênfase4 7 19" xfId="33150"/>
    <cellStyle name="20% - Ênfase4 7 2" xfId="33149"/>
    <cellStyle name="20% - Ênfase4 7 2 2" xfId="33148"/>
    <cellStyle name="20% - Ênfase4 7 20" xfId="33147"/>
    <cellStyle name="20% - Ênfase4 7 21" xfId="33146"/>
    <cellStyle name="20% - Ênfase4 7 22" xfId="33145"/>
    <cellStyle name="20% - Ênfase4 7 23" xfId="33144"/>
    <cellStyle name="20% - Ênfase4 7 24" xfId="33143"/>
    <cellStyle name="20% - Ênfase4 7 3" xfId="33142"/>
    <cellStyle name="20% - Ênfase4 7 4" xfId="33141"/>
    <cellStyle name="20% - Ênfase4 7 5" xfId="33140"/>
    <cellStyle name="20% - Ênfase4 7 6" xfId="33139"/>
    <cellStyle name="20% - Ênfase4 7 7" xfId="33138"/>
    <cellStyle name="20% - Ênfase4 7 8" xfId="33137"/>
    <cellStyle name="20% - Ênfase4 7 9" xfId="33136"/>
    <cellStyle name="20% - Ênfase4 8" xfId="33135"/>
    <cellStyle name="20% - Ênfase4 8 10" xfId="33134"/>
    <cellStyle name="20% - Ênfase4 8 11" xfId="33133"/>
    <cellStyle name="20% - Ênfase4 8 12" xfId="33132"/>
    <cellStyle name="20% - Ênfase4 8 13" xfId="33131"/>
    <cellStyle name="20% - Ênfase4 8 14" xfId="33130"/>
    <cellStyle name="20% - Ênfase4 8 15" xfId="33129"/>
    <cellStyle name="20% - Ênfase4 8 16" xfId="33128"/>
    <cellStyle name="20% - Ênfase4 8 17" xfId="33127"/>
    <cellStyle name="20% - Ênfase4 8 18" xfId="33126"/>
    <cellStyle name="20% - Ênfase4 8 19" xfId="33125"/>
    <cellStyle name="20% - Ênfase4 8 2" xfId="33124"/>
    <cellStyle name="20% - Ênfase4 8 2 2" xfId="33123"/>
    <cellStyle name="20% - Ênfase4 8 20" xfId="33122"/>
    <cellStyle name="20% - Ênfase4 8 21" xfId="33121"/>
    <cellStyle name="20% - Ênfase4 8 22" xfId="33120"/>
    <cellStyle name="20% - Ênfase4 8 23" xfId="33119"/>
    <cellStyle name="20% - Ênfase4 8 24" xfId="33118"/>
    <cellStyle name="20% - Ênfase4 8 3" xfId="33117"/>
    <cellStyle name="20% - Ênfase4 8 4" xfId="33116"/>
    <cellStyle name="20% - Ênfase4 8 5" xfId="33115"/>
    <cellStyle name="20% - Ênfase4 8 6" xfId="33114"/>
    <cellStyle name="20% - Ênfase4 8 7" xfId="33113"/>
    <cellStyle name="20% - Ênfase4 8 8" xfId="33112"/>
    <cellStyle name="20% - Ênfase4 8 9" xfId="33111"/>
    <cellStyle name="20% - Ênfase4 9" xfId="33110"/>
    <cellStyle name="20% - Ênfase4 9 10" xfId="33109"/>
    <cellStyle name="20% - Ênfase4 9 11" xfId="33108"/>
    <cellStyle name="20% - Ênfase4 9 12" xfId="33107"/>
    <cellStyle name="20% - Ênfase4 9 13" xfId="33106"/>
    <cellStyle name="20% - Ênfase4 9 14" xfId="33105"/>
    <cellStyle name="20% - Ênfase4 9 15" xfId="33104"/>
    <cellStyle name="20% - Ênfase4 9 16" xfId="33103"/>
    <cellStyle name="20% - Ênfase4 9 17" xfId="33102"/>
    <cellStyle name="20% - Ênfase4 9 18" xfId="33101"/>
    <cellStyle name="20% - Ênfase4 9 19" xfId="33100"/>
    <cellStyle name="20% - Ênfase4 9 2" xfId="33099"/>
    <cellStyle name="20% - Ênfase4 9 20" xfId="33098"/>
    <cellStyle name="20% - Ênfase4 9 21" xfId="33097"/>
    <cellStyle name="20% - Ênfase4 9 22" xfId="33096"/>
    <cellStyle name="20% - Ênfase4 9 23" xfId="33095"/>
    <cellStyle name="20% - Ênfase4 9 24" xfId="33094"/>
    <cellStyle name="20% - Ênfase4 9 25" xfId="36608"/>
    <cellStyle name="20% - Ênfase4 9 3" xfId="33093"/>
    <cellStyle name="20% - Ênfase4 9 4" xfId="33092"/>
    <cellStyle name="20% - Ênfase4 9 5" xfId="33091"/>
    <cellStyle name="20% - Ênfase4 9 6" xfId="33090"/>
    <cellStyle name="20% - Ênfase4 9 7" xfId="33089"/>
    <cellStyle name="20% - Ênfase4 9 8" xfId="33088"/>
    <cellStyle name="20% - Ênfase4 9 9" xfId="33087"/>
    <cellStyle name="20% - Ênfase5" xfId="35975" builtinId="46" customBuiltin="1"/>
    <cellStyle name="20% - Ênfase5 10" xfId="33086"/>
    <cellStyle name="20% - Ênfase5 10 10" xfId="33085"/>
    <cellStyle name="20% - Ênfase5 10 11" xfId="33084"/>
    <cellStyle name="20% - Ênfase5 10 12" xfId="33083"/>
    <cellStyle name="20% - Ênfase5 10 13" xfId="33082"/>
    <cellStyle name="20% - Ênfase5 10 14" xfId="33081"/>
    <cellStyle name="20% - Ênfase5 10 15" xfId="33080"/>
    <cellStyle name="20% - Ênfase5 10 16" xfId="33079"/>
    <cellStyle name="20% - Ênfase5 10 17" xfId="33078"/>
    <cellStyle name="20% - Ênfase5 10 18" xfId="33077"/>
    <cellStyle name="20% - Ênfase5 10 19" xfId="33076"/>
    <cellStyle name="20% - Ênfase5 10 2" xfId="33075"/>
    <cellStyle name="20% - Ênfase5 10 20" xfId="33074"/>
    <cellStyle name="20% - Ênfase5 10 21" xfId="33073"/>
    <cellStyle name="20% - Ênfase5 10 22" xfId="33072"/>
    <cellStyle name="20% - Ênfase5 10 23" xfId="33071"/>
    <cellStyle name="20% - Ênfase5 10 24" xfId="33070"/>
    <cellStyle name="20% - Ênfase5 10 3" xfId="33069"/>
    <cellStyle name="20% - Ênfase5 10 4" xfId="33068"/>
    <cellStyle name="20% - Ênfase5 10 5" xfId="33067"/>
    <cellStyle name="20% - Ênfase5 10 6" xfId="33066"/>
    <cellStyle name="20% - Ênfase5 10 7" xfId="33065"/>
    <cellStyle name="20% - Ênfase5 10 8" xfId="33064"/>
    <cellStyle name="20% - Ênfase5 10 9" xfId="33063"/>
    <cellStyle name="20% - Ênfase5 11" xfId="33062"/>
    <cellStyle name="20% - Ênfase5 11 10" xfId="33061"/>
    <cellStyle name="20% - Ênfase5 11 11" xfId="33060"/>
    <cellStyle name="20% - Ênfase5 11 12" xfId="33059"/>
    <cellStyle name="20% - Ênfase5 11 13" xfId="33058"/>
    <cellStyle name="20% - Ênfase5 11 14" xfId="33057"/>
    <cellStyle name="20% - Ênfase5 11 15" xfId="33056"/>
    <cellStyle name="20% - Ênfase5 11 16" xfId="33055"/>
    <cellStyle name="20% - Ênfase5 11 17" xfId="33054"/>
    <cellStyle name="20% - Ênfase5 11 18" xfId="33053"/>
    <cellStyle name="20% - Ênfase5 11 19" xfId="33052"/>
    <cellStyle name="20% - Ênfase5 11 2" xfId="33051"/>
    <cellStyle name="20% - Ênfase5 11 20" xfId="33050"/>
    <cellStyle name="20% - Ênfase5 11 21" xfId="33049"/>
    <cellStyle name="20% - Ênfase5 11 22" xfId="33048"/>
    <cellStyle name="20% - Ênfase5 11 23" xfId="33047"/>
    <cellStyle name="20% - Ênfase5 11 24" xfId="33046"/>
    <cellStyle name="20% - Ênfase5 11 3" xfId="33045"/>
    <cellStyle name="20% - Ênfase5 11 4" xfId="33044"/>
    <cellStyle name="20% - Ênfase5 11 5" xfId="33043"/>
    <cellStyle name="20% - Ênfase5 11 6" xfId="33042"/>
    <cellStyle name="20% - Ênfase5 11 7" xfId="33041"/>
    <cellStyle name="20% - Ênfase5 11 8" xfId="33040"/>
    <cellStyle name="20% - Ênfase5 11 9" xfId="33039"/>
    <cellStyle name="20% - Ênfase5 12" xfId="33038"/>
    <cellStyle name="20% - Ênfase5 12 10" xfId="33037"/>
    <cellStyle name="20% - Ênfase5 12 11" xfId="33036"/>
    <cellStyle name="20% - Ênfase5 12 12" xfId="33035"/>
    <cellStyle name="20% - Ênfase5 12 13" xfId="33034"/>
    <cellStyle name="20% - Ênfase5 12 14" xfId="33033"/>
    <cellStyle name="20% - Ênfase5 12 15" xfId="33032"/>
    <cellStyle name="20% - Ênfase5 12 16" xfId="33031"/>
    <cellStyle name="20% - Ênfase5 12 17" xfId="33030"/>
    <cellStyle name="20% - Ênfase5 12 18" xfId="33029"/>
    <cellStyle name="20% - Ênfase5 12 19" xfId="33028"/>
    <cellStyle name="20% - Ênfase5 12 2" xfId="33027"/>
    <cellStyle name="20% - Ênfase5 12 20" xfId="33026"/>
    <cellStyle name="20% - Ênfase5 12 21" xfId="33025"/>
    <cellStyle name="20% - Ênfase5 12 22" xfId="33024"/>
    <cellStyle name="20% - Ênfase5 12 23" xfId="33023"/>
    <cellStyle name="20% - Ênfase5 12 24" xfId="33022"/>
    <cellStyle name="20% - Ênfase5 12 3" xfId="33021"/>
    <cellStyle name="20% - Ênfase5 12 4" xfId="33020"/>
    <cellStyle name="20% - Ênfase5 12 5" xfId="33019"/>
    <cellStyle name="20% - Ênfase5 12 6" xfId="33018"/>
    <cellStyle name="20% - Ênfase5 12 7" xfId="33017"/>
    <cellStyle name="20% - Ênfase5 12 8" xfId="33016"/>
    <cellStyle name="20% - Ênfase5 12 9" xfId="33015"/>
    <cellStyle name="20% - Ênfase5 13" xfId="33014"/>
    <cellStyle name="20% - Ênfase5 13 10" xfId="33013"/>
    <cellStyle name="20% - Ênfase5 13 11" xfId="33012"/>
    <cellStyle name="20% - Ênfase5 13 12" xfId="33011"/>
    <cellStyle name="20% - Ênfase5 13 13" xfId="33010"/>
    <cellStyle name="20% - Ênfase5 13 14" xfId="33009"/>
    <cellStyle name="20% - Ênfase5 13 15" xfId="33008"/>
    <cellStyle name="20% - Ênfase5 13 16" xfId="33007"/>
    <cellStyle name="20% - Ênfase5 13 17" xfId="33006"/>
    <cellStyle name="20% - Ênfase5 13 18" xfId="33005"/>
    <cellStyle name="20% - Ênfase5 13 19" xfId="33004"/>
    <cellStyle name="20% - Ênfase5 13 2" xfId="33003"/>
    <cellStyle name="20% - Ênfase5 13 20" xfId="33002"/>
    <cellStyle name="20% - Ênfase5 13 21" xfId="33001"/>
    <cellStyle name="20% - Ênfase5 13 22" xfId="33000"/>
    <cellStyle name="20% - Ênfase5 13 23" xfId="32999"/>
    <cellStyle name="20% - Ênfase5 13 24" xfId="32998"/>
    <cellStyle name="20% - Ênfase5 13 3" xfId="32997"/>
    <cellStyle name="20% - Ênfase5 13 4" xfId="32996"/>
    <cellStyle name="20% - Ênfase5 13 5" xfId="32995"/>
    <cellStyle name="20% - Ênfase5 13 6" xfId="32994"/>
    <cellStyle name="20% - Ênfase5 13 7" xfId="32993"/>
    <cellStyle name="20% - Ênfase5 13 8" xfId="32992"/>
    <cellStyle name="20% - Ênfase5 13 9" xfId="32991"/>
    <cellStyle name="20% - Ênfase5 14" xfId="32990"/>
    <cellStyle name="20% - Ênfase5 14 10" xfId="32989"/>
    <cellStyle name="20% - Ênfase5 14 11" xfId="32988"/>
    <cellStyle name="20% - Ênfase5 14 12" xfId="32987"/>
    <cellStyle name="20% - Ênfase5 14 13" xfId="32986"/>
    <cellStyle name="20% - Ênfase5 14 14" xfId="32985"/>
    <cellStyle name="20% - Ênfase5 14 15" xfId="32984"/>
    <cellStyle name="20% - Ênfase5 14 16" xfId="32983"/>
    <cellStyle name="20% - Ênfase5 14 17" xfId="32982"/>
    <cellStyle name="20% - Ênfase5 14 18" xfId="32981"/>
    <cellStyle name="20% - Ênfase5 14 19" xfId="32980"/>
    <cellStyle name="20% - Ênfase5 14 2" xfId="32979"/>
    <cellStyle name="20% - Ênfase5 14 20" xfId="32978"/>
    <cellStyle name="20% - Ênfase5 14 21" xfId="32977"/>
    <cellStyle name="20% - Ênfase5 14 22" xfId="32976"/>
    <cellStyle name="20% - Ênfase5 14 23" xfId="32975"/>
    <cellStyle name="20% - Ênfase5 14 24" xfId="32974"/>
    <cellStyle name="20% - Ênfase5 14 3" xfId="32973"/>
    <cellStyle name="20% - Ênfase5 14 4" xfId="32972"/>
    <cellStyle name="20% - Ênfase5 14 5" xfId="32971"/>
    <cellStyle name="20% - Ênfase5 14 6" xfId="32970"/>
    <cellStyle name="20% - Ênfase5 14 7" xfId="32969"/>
    <cellStyle name="20% - Ênfase5 14 8" xfId="32968"/>
    <cellStyle name="20% - Ênfase5 14 9" xfId="32967"/>
    <cellStyle name="20% - Ênfase5 15" xfId="32966"/>
    <cellStyle name="20% - Ênfase5 15 10" xfId="32965"/>
    <cellStyle name="20% - Ênfase5 15 11" xfId="32964"/>
    <cellStyle name="20% - Ênfase5 15 12" xfId="32963"/>
    <cellStyle name="20% - Ênfase5 15 13" xfId="32962"/>
    <cellStyle name="20% - Ênfase5 15 14" xfId="32961"/>
    <cellStyle name="20% - Ênfase5 15 15" xfId="32960"/>
    <cellStyle name="20% - Ênfase5 15 16" xfId="32959"/>
    <cellStyle name="20% - Ênfase5 15 17" xfId="32958"/>
    <cellStyle name="20% - Ênfase5 15 18" xfId="32957"/>
    <cellStyle name="20% - Ênfase5 15 19" xfId="32956"/>
    <cellStyle name="20% - Ênfase5 15 2" xfId="32955"/>
    <cellStyle name="20% - Ênfase5 15 20" xfId="32954"/>
    <cellStyle name="20% - Ênfase5 15 21" xfId="32953"/>
    <cellStyle name="20% - Ênfase5 15 22" xfId="32952"/>
    <cellStyle name="20% - Ênfase5 15 23" xfId="32951"/>
    <cellStyle name="20% - Ênfase5 15 24" xfId="32950"/>
    <cellStyle name="20% - Ênfase5 15 3" xfId="32949"/>
    <cellStyle name="20% - Ênfase5 15 4" xfId="32948"/>
    <cellStyle name="20% - Ênfase5 15 5" xfId="32947"/>
    <cellStyle name="20% - Ênfase5 15 6" xfId="32946"/>
    <cellStyle name="20% - Ênfase5 15 7" xfId="32945"/>
    <cellStyle name="20% - Ênfase5 15 8" xfId="32944"/>
    <cellStyle name="20% - Ênfase5 15 9" xfId="32943"/>
    <cellStyle name="20% - Ênfase5 16" xfId="32942"/>
    <cellStyle name="20% - Ênfase5 16 10" xfId="32941"/>
    <cellStyle name="20% - Ênfase5 16 11" xfId="32940"/>
    <cellStyle name="20% - Ênfase5 16 12" xfId="32939"/>
    <cellStyle name="20% - Ênfase5 16 13" xfId="32938"/>
    <cellStyle name="20% - Ênfase5 16 14" xfId="32937"/>
    <cellStyle name="20% - Ênfase5 16 15" xfId="32936"/>
    <cellStyle name="20% - Ênfase5 16 16" xfId="32935"/>
    <cellStyle name="20% - Ênfase5 16 17" xfId="32934"/>
    <cellStyle name="20% - Ênfase5 16 18" xfId="32933"/>
    <cellStyle name="20% - Ênfase5 16 19" xfId="32932"/>
    <cellStyle name="20% - Ênfase5 16 2" xfId="32931"/>
    <cellStyle name="20% - Ênfase5 16 20" xfId="32930"/>
    <cellStyle name="20% - Ênfase5 16 21" xfId="32929"/>
    <cellStyle name="20% - Ênfase5 16 22" xfId="32928"/>
    <cellStyle name="20% - Ênfase5 16 23" xfId="32927"/>
    <cellStyle name="20% - Ênfase5 16 24" xfId="32926"/>
    <cellStyle name="20% - Ênfase5 16 3" xfId="32925"/>
    <cellStyle name="20% - Ênfase5 16 4" xfId="32924"/>
    <cellStyle name="20% - Ênfase5 16 5" xfId="32923"/>
    <cellStyle name="20% - Ênfase5 16 6" xfId="32922"/>
    <cellStyle name="20% - Ênfase5 16 7" xfId="32921"/>
    <cellStyle name="20% - Ênfase5 16 8" xfId="32920"/>
    <cellStyle name="20% - Ênfase5 16 9" xfId="32919"/>
    <cellStyle name="20% - Ênfase5 17" xfId="32918"/>
    <cellStyle name="20% - Ênfase5 18" xfId="32917"/>
    <cellStyle name="20% - Ênfase5 19" xfId="36609"/>
    <cellStyle name="20% - Ênfase5 2" xfId="32916"/>
    <cellStyle name="20% - Ênfase5 2 10" xfId="32915"/>
    <cellStyle name="20% - Ênfase5 2 10 10" xfId="32914"/>
    <cellStyle name="20% - Ênfase5 2 10 11" xfId="32913"/>
    <cellStyle name="20% - Ênfase5 2 10 2" xfId="32912"/>
    <cellStyle name="20% - Ênfase5 2 10 3" xfId="32911"/>
    <cellStyle name="20% - Ênfase5 2 10 4" xfId="32910"/>
    <cellStyle name="20% - Ênfase5 2 10 5" xfId="32909"/>
    <cellStyle name="20% - Ênfase5 2 10 6" xfId="32908"/>
    <cellStyle name="20% - Ênfase5 2 10 7" xfId="32907"/>
    <cellStyle name="20% - Ênfase5 2 10 8" xfId="32906"/>
    <cellStyle name="20% - Ênfase5 2 10 9" xfId="32905"/>
    <cellStyle name="20% - Ênfase5 2 11" xfId="32904"/>
    <cellStyle name="20% - Ênfase5 2 11 10" xfId="32903"/>
    <cellStyle name="20% - Ênfase5 2 11 11" xfId="32902"/>
    <cellStyle name="20% - Ênfase5 2 11 2" xfId="32901"/>
    <cellStyle name="20% - Ênfase5 2 11 3" xfId="32900"/>
    <cellStyle name="20% - Ênfase5 2 11 4" xfId="32899"/>
    <cellStyle name="20% - Ênfase5 2 11 5" xfId="32898"/>
    <cellStyle name="20% - Ênfase5 2 11 6" xfId="32897"/>
    <cellStyle name="20% - Ênfase5 2 11 7" xfId="32896"/>
    <cellStyle name="20% - Ênfase5 2 11 8" xfId="32895"/>
    <cellStyle name="20% - Ênfase5 2 11 9" xfId="32894"/>
    <cellStyle name="20% - Ênfase5 2 12" xfId="32893"/>
    <cellStyle name="20% - Ênfase5 2 12 10" xfId="32892"/>
    <cellStyle name="20% - Ênfase5 2 12 11" xfId="32891"/>
    <cellStyle name="20% - Ênfase5 2 12 2" xfId="32890"/>
    <cellStyle name="20% - Ênfase5 2 12 3" xfId="32889"/>
    <cellStyle name="20% - Ênfase5 2 12 4" xfId="32888"/>
    <cellStyle name="20% - Ênfase5 2 12 5" xfId="32887"/>
    <cellStyle name="20% - Ênfase5 2 12 6" xfId="32886"/>
    <cellStyle name="20% - Ênfase5 2 12 7" xfId="32885"/>
    <cellStyle name="20% - Ênfase5 2 12 8" xfId="32884"/>
    <cellStyle name="20% - Ênfase5 2 12 9" xfId="32883"/>
    <cellStyle name="20% - Ênfase5 2 13" xfId="32882"/>
    <cellStyle name="20% - Ênfase5 2 13 10" xfId="32881"/>
    <cellStyle name="20% - Ênfase5 2 13 11" xfId="32880"/>
    <cellStyle name="20% - Ênfase5 2 13 2" xfId="32879"/>
    <cellStyle name="20% - Ênfase5 2 13 3" xfId="32878"/>
    <cellStyle name="20% - Ênfase5 2 13 4" xfId="32877"/>
    <cellStyle name="20% - Ênfase5 2 13 5" xfId="32876"/>
    <cellStyle name="20% - Ênfase5 2 13 6" xfId="32875"/>
    <cellStyle name="20% - Ênfase5 2 13 7" xfId="32874"/>
    <cellStyle name="20% - Ênfase5 2 13 8" xfId="32873"/>
    <cellStyle name="20% - Ênfase5 2 13 9" xfId="32872"/>
    <cellStyle name="20% - Ênfase5 2 14" xfId="32871"/>
    <cellStyle name="20% - Ênfase5 2 14 10" xfId="32870"/>
    <cellStyle name="20% - Ênfase5 2 14 11" xfId="32869"/>
    <cellStyle name="20% - Ênfase5 2 14 2" xfId="32868"/>
    <cellStyle name="20% - Ênfase5 2 14 3" xfId="32867"/>
    <cellStyle name="20% - Ênfase5 2 14 4" xfId="32866"/>
    <cellStyle name="20% - Ênfase5 2 14 5" xfId="32865"/>
    <cellStyle name="20% - Ênfase5 2 14 6" xfId="32864"/>
    <cellStyle name="20% - Ênfase5 2 14 7" xfId="32863"/>
    <cellStyle name="20% - Ênfase5 2 14 8" xfId="32862"/>
    <cellStyle name="20% - Ênfase5 2 14 9" xfId="32861"/>
    <cellStyle name="20% - Ênfase5 2 15" xfId="32860"/>
    <cellStyle name="20% - Ênfase5 2 15 10" xfId="32859"/>
    <cellStyle name="20% - Ênfase5 2 15 11" xfId="32858"/>
    <cellStyle name="20% - Ênfase5 2 15 2" xfId="32857"/>
    <cellStyle name="20% - Ênfase5 2 15 3" xfId="32856"/>
    <cellStyle name="20% - Ênfase5 2 15 4" xfId="32855"/>
    <cellStyle name="20% - Ênfase5 2 15 5" xfId="32854"/>
    <cellStyle name="20% - Ênfase5 2 15 6" xfId="32853"/>
    <cellStyle name="20% - Ênfase5 2 15 7" xfId="32852"/>
    <cellStyle name="20% - Ênfase5 2 15 8" xfId="32851"/>
    <cellStyle name="20% - Ênfase5 2 15 9" xfId="32850"/>
    <cellStyle name="20% - Ênfase5 2 16" xfId="32849"/>
    <cellStyle name="20% - Ênfase5 2 17" xfId="32848"/>
    <cellStyle name="20% - Ênfase5 2 18" xfId="32847"/>
    <cellStyle name="20% - Ênfase5 2 19" xfId="32846"/>
    <cellStyle name="20% - Ênfase5 2 2" xfId="32845"/>
    <cellStyle name="20% - Ênfase5 2 2 10" xfId="32844"/>
    <cellStyle name="20% - Ênfase5 2 2 11" xfId="32843"/>
    <cellStyle name="20% - Ênfase5 2 2 2" xfId="32842"/>
    <cellStyle name="20% - Ênfase5 2 2 2 2" xfId="32841"/>
    <cellStyle name="20% - Ênfase5 2 2 3" xfId="32840"/>
    <cellStyle name="20% - Ênfase5 2 2 3 2" xfId="32839"/>
    <cellStyle name="20% - Ênfase5 2 2 4" xfId="32838"/>
    <cellStyle name="20% - Ênfase5 2 2 4 2" xfId="32837"/>
    <cellStyle name="20% - Ênfase5 2 2 5" xfId="32836"/>
    <cellStyle name="20% - Ênfase5 2 2 5 2" xfId="32835"/>
    <cellStyle name="20% - Ênfase5 2 2 6" xfId="32834"/>
    <cellStyle name="20% - Ênfase5 2 2 6 2" xfId="32833"/>
    <cellStyle name="20% - Ênfase5 2 2 7" xfId="32832"/>
    <cellStyle name="20% - Ênfase5 2 2 7 2" xfId="32831"/>
    <cellStyle name="20% - Ênfase5 2 2 8" xfId="32830"/>
    <cellStyle name="20% - Ênfase5 2 2 9" xfId="32829"/>
    <cellStyle name="20% - Ênfase5 2 20" xfId="32828"/>
    <cellStyle name="20% - Ênfase5 2 21" xfId="32827"/>
    <cellStyle name="20% - Ênfase5 2 22" xfId="32826"/>
    <cellStyle name="20% - Ênfase5 2 23" xfId="32825"/>
    <cellStyle name="20% - Ênfase5 2 24" xfId="32824"/>
    <cellStyle name="20% - Ênfase5 2 25" xfId="32823"/>
    <cellStyle name="20% - Ênfase5 2 26" xfId="32822"/>
    <cellStyle name="20% - Ênfase5 2 27" xfId="32821"/>
    <cellStyle name="20% - Ênfase5 2 28" xfId="32820"/>
    <cellStyle name="20% - Ênfase5 2 29" xfId="32819"/>
    <cellStyle name="20% - Ênfase5 2 3" xfId="32818"/>
    <cellStyle name="20% - Ênfase5 2 3 10" xfId="32817"/>
    <cellStyle name="20% - Ênfase5 2 3 11" xfId="32816"/>
    <cellStyle name="20% - Ênfase5 2 3 2" xfId="32815"/>
    <cellStyle name="20% - Ênfase5 2 3 3" xfId="32814"/>
    <cellStyle name="20% - Ênfase5 2 3 4" xfId="32813"/>
    <cellStyle name="20% - Ênfase5 2 3 5" xfId="32812"/>
    <cellStyle name="20% - Ênfase5 2 3 6" xfId="32811"/>
    <cellStyle name="20% - Ênfase5 2 3 7" xfId="32810"/>
    <cellStyle name="20% - Ênfase5 2 3 8" xfId="32809"/>
    <cellStyle name="20% - Ênfase5 2 3 9" xfId="32808"/>
    <cellStyle name="20% - Ênfase5 2 30" xfId="32807"/>
    <cellStyle name="20% - Ênfase5 2 31" xfId="32806"/>
    <cellStyle name="20% - Ênfase5 2 32" xfId="32805"/>
    <cellStyle name="20% - Ênfase5 2 33" xfId="32804"/>
    <cellStyle name="20% - Ênfase5 2 34" xfId="32803"/>
    <cellStyle name="20% - Ênfase5 2 35" xfId="32802"/>
    <cellStyle name="20% - Ênfase5 2 36" xfId="32801"/>
    <cellStyle name="20% - Ênfase5 2 37" xfId="32800"/>
    <cellStyle name="20% - Ênfase5 2 38" xfId="32799"/>
    <cellStyle name="20% - Ênfase5 2 4" xfId="32798"/>
    <cellStyle name="20% - Ênfase5 2 4 10" xfId="32797"/>
    <cellStyle name="20% - Ênfase5 2 4 11" xfId="32796"/>
    <cellStyle name="20% - Ênfase5 2 4 2" xfId="32795"/>
    <cellStyle name="20% - Ênfase5 2 4 3" xfId="32794"/>
    <cellStyle name="20% - Ênfase5 2 4 4" xfId="32793"/>
    <cellStyle name="20% - Ênfase5 2 4 5" xfId="32792"/>
    <cellStyle name="20% - Ênfase5 2 4 6" xfId="32791"/>
    <cellStyle name="20% - Ênfase5 2 4 7" xfId="32790"/>
    <cellStyle name="20% - Ênfase5 2 4 8" xfId="32789"/>
    <cellStyle name="20% - Ênfase5 2 4 9" xfId="32788"/>
    <cellStyle name="20% - Ênfase5 2 5" xfId="32787"/>
    <cellStyle name="20% - Ênfase5 2 5 10" xfId="32786"/>
    <cellStyle name="20% - Ênfase5 2 5 11" xfId="32785"/>
    <cellStyle name="20% - Ênfase5 2 5 2" xfId="32784"/>
    <cellStyle name="20% - Ênfase5 2 5 3" xfId="32783"/>
    <cellStyle name="20% - Ênfase5 2 5 4" xfId="32782"/>
    <cellStyle name="20% - Ênfase5 2 5 5" xfId="32781"/>
    <cellStyle name="20% - Ênfase5 2 5 6" xfId="32780"/>
    <cellStyle name="20% - Ênfase5 2 5 7" xfId="32779"/>
    <cellStyle name="20% - Ênfase5 2 5 8" xfId="32778"/>
    <cellStyle name="20% - Ênfase5 2 5 9" xfId="32777"/>
    <cellStyle name="20% - Ênfase5 2 6" xfId="32776"/>
    <cellStyle name="20% - Ênfase5 2 6 10" xfId="32775"/>
    <cellStyle name="20% - Ênfase5 2 6 11" xfId="32774"/>
    <cellStyle name="20% - Ênfase5 2 6 2" xfId="32773"/>
    <cellStyle name="20% - Ênfase5 2 6 3" xfId="32772"/>
    <cellStyle name="20% - Ênfase5 2 6 4" xfId="32771"/>
    <cellStyle name="20% - Ênfase5 2 6 5" xfId="32770"/>
    <cellStyle name="20% - Ênfase5 2 6 6" xfId="32769"/>
    <cellStyle name="20% - Ênfase5 2 6 7" xfId="32768"/>
    <cellStyle name="20% - Ênfase5 2 6 8" xfId="32767"/>
    <cellStyle name="20% - Ênfase5 2 6 9" xfId="32766"/>
    <cellStyle name="20% - Ênfase5 2 7" xfId="32765"/>
    <cellStyle name="20% - Ênfase5 2 7 10" xfId="32764"/>
    <cellStyle name="20% - Ênfase5 2 7 11" xfId="32763"/>
    <cellStyle name="20% - Ênfase5 2 7 2" xfId="32762"/>
    <cellStyle name="20% - Ênfase5 2 7 3" xfId="32761"/>
    <cellStyle name="20% - Ênfase5 2 7 4" xfId="32760"/>
    <cellStyle name="20% - Ênfase5 2 7 5" xfId="32759"/>
    <cellStyle name="20% - Ênfase5 2 7 6" xfId="32758"/>
    <cellStyle name="20% - Ênfase5 2 7 7" xfId="32757"/>
    <cellStyle name="20% - Ênfase5 2 7 8" xfId="32756"/>
    <cellStyle name="20% - Ênfase5 2 7 9" xfId="32755"/>
    <cellStyle name="20% - Ênfase5 2 8" xfId="32754"/>
    <cellStyle name="20% - Ênfase5 2 8 10" xfId="32753"/>
    <cellStyle name="20% - Ênfase5 2 8 11" xfId="32752"/>
    <cellStyle name="20% - Ênfase5 2 8 2" xfId="32751"/>
    <cellStyle name="20% - Ênfase5 2 8 2 2" xfId="32750"/>
    <cellStyle name="20% - Ênfase5 2 8 3" xfId="32749"/>
    <cellStyle name="20% - Ênfase5 2 8 4" xfId="32748"/>
    <cellStyle name="20% - Ênfase5 2 8 5" xfId="32747"/>
    <cellStyle name="20% - Ênfase5 2 8 6" xfId="32746"/>
    <cellStyle name="20% - Ênfase5 2 8 7" xfId="32745"/>
    <cellStyle name="20% - Ênfase5 2 8 8" xfId="32744"/>
    <cellStyle name="20% - Ênfase5 2 8 9" xfId="32743"/>
    <cellStyle name="20% - Ênfase5 2 9" xfId="32742"/>
    <cellStyle name="20% - Ênfase5 2 9 10" xfId="32741"/>
    <cellStyle name="20% - Ênfase5 2 9 11" xfId="32740"/>
    <cellStyle name="20% - Ênfase5 2 9 2" xfId="32739"/>
    <cellStyle name="20% - Ênfase5 2 9 3" xfId="32738"/>
    <cellStyle name="20% - Ênfase5 2 9 4" xfId="32737"/>
    <cellStyle name="20% - Ênfase5 2 9 5" xfId="32736"/>
    <cellStyle name="20% - Ênfase5 2 9 6" xfId="32735"/>
    <cellStyle name="20% - Ênfase5 2 9 7" xfId="32734"/>
    <cellStyle name="20% - Ênfase5 2 9 8" xfId="32733"/>
    <cellStyle name="20% - Ênfase5 2 9 9" xfId="32732"/>
    <cellStyle name="20% - Ênfase5 2_ATA PASSEIOS" xfId="36007"/>
    <cellStyle name="20% - Ênfase5 20" xfId="40716"/>
    <cellStyle name="20% - Ênfase5 3" xfId="32731"/>
    <cellStyle name="20% - Ênfase5 3 10" xfId="32730"/>
    <cellStyle name="20% - Ênfase5 3 11" xfId="32729"/>
    <cellStyle name="20% - Ênfase5 3 12" xfId="32728"/>
    <cellStyle name="20% - Ênfase5 3 2" xfId="32727"/>
    <cellStyle name="20% - Ênfase5 3 2 10" xfId="32726"/>
    <cellStyle name="20% - Ênfase5 3 2 11" xfId="32725"/>
    <cellStyle name="20% - Ênfase5 3 2 2" xfId="32724"/>
    <cellStyle name="20% - Ênfase5 3 2 2 2" xfId="32723"/>
    <cellStyle name="20% - Ênfase5 3 2 3" xfId="32722"/>
    <cellStyle name="20% - Ênfase5 3 2 3 2" xfId="32721"/>
    <cellStyle name="20% - Ênfase5 3 2 4" xfId="32720"/>
    <cellStyle name="20% - Ênfase5 3 2 4 2" xfId="32719"/>
    <cellStyle name="20% - Ênfase5 3 2 5" xfId="32718"/>
    <cellStyle name="20% - Ênfase5 3 2 5 2" xfId="32717"/>
    <cellStyle name="20% - Ênfase5 3 2 6" xfId="32716"/>
    <cellStyle name="20% - Ênfase5 3 2 6 2" xfId="32715"/>
    <cellStyle name="20% - Ênfase5 3 2 7" xfId="32714"/>
    <cellStyle name="20% - Ênfase5 3 2 7 2" xfId="32713"/>
    <cellStyle name="20% - Ênfase5 3 2 8" xfId="32712"/>
    <cellStyle name="20% - Ênfase5 3 2 9" xfId="32711"/>
    <cellStyle name="20% - Ênfase5 3 3" xfId="32710"/>
    <cellStyle name="20% - Ênfase5 3 3 2" xfId="32709"/>
    <cellStyle name="20% - Ênfase5 3 4" xfId="32708"/>
    <cellStyle name="20% - Ênfase5 3 4 2" xfId="32707"/>
    <cellStyle name="20% - Ênfase5 3 5" xfId="32706"/>
    <cellStyle name="20% - Ênfase5 3 5 2" xfId="32705"/>
    <cellStyle name="20% - Ênfase5 3 6" xfId="32704"/>
    <cellStyle name="20% - Ênfase5 3 6 2" xfId="32703"/>
    <cellStyle name="20% - Ênfase5 3 7" xfId="32702"/>
    <cellStyle name="20% - Ênfase5 3 7 2" xfId="32701"/>
    <cellStyle name="20% - Ênfase5 3 8" xfId="32700"/>
    <cellStyle name="20% - Ênfase5 3 8 2" xfId="32699"/>
    <cellStyle name="20% - Ênfase5 3 9" xfId="32698"/>
    <cellStyle name="20% - Ênfase5 3_ATA PASSEIOS" xfId="36008"/>
    <cellStyle name="20% - Ênfase5 4" xfId="32697"/>
    <cellStyle name="20% - Ênfase5 4 10" xfId="32696"/>
    <cellStyle name="20% - Ênfase5 4 11" xfId="32695"/>
    <cellStyle name="20% - Ênfase5 4 12" xfId="32694"/>
    <cellStyle name="20% - Ênfase5 4 13" xfId="32693"/>
    <cellStyle name="20% - Ênfase5 4 14" xfId="32692"/>
    <cellStyle name="20% - Ênfase5 4 15" xfId="32691"/>
    <cellStyle name="20% - Ênfase5 4 16" xfId="32690"/>
    <cellStyle name="20% - Ênfase5 4 17" xfId="32689"/>
    <cellStyle name="20% - Ênfase5 4 18" xfId="32688"/>
    <cellStyle name="20% - Ênfase5 4 19" xfId="32687"/>
    <cellStyle name="20% - Ênfase5 4 2" xfId="32686"/>
    <cellStyle name="20% - Ênfase5 4 2 2" xfId="32685"/>
    <cellStyle name="20% - Ênfase5 4 2 3" xfId="36328"/>
    <cellStyle name="20% - Ênfase5 4 2 4" xfId="36610"/>
    <cellStyle name="20% - Ênfase5 4 2 5" xfId="40050"/>
    <cellStyle name="20% - Ênfase5 4 20" xfId="32684"/>
    <cellStyle name="20% - Ênfase5 4 21" xfId="32683"/>
    <cellStyle name="20% - Ênfase5 4 22" xfId="32682"/>
    <cellStyle name="20% - Ênfase5 4 23" xfId="32681"/>
    <cellStyle name="20% - Ênfase5 4 24" xfId="32680"/>
    <cellStyle name="20% - Ênfase5 4 3" xfId="32679"/>
    <cellStyle name="20% - Ênfase5 4 3 2" xfId="32678"/>
    <cellStyle name="20% - Ênfase5 4 4" xfId="32677"/>
    <cellStyle name="20% - Ênfase5 4 5" xfId="32676"/>
    <cellStyle name="20% - Ênfase5 4 6" xfId="32675"/>
    <cellStyle name="20% - Ênfase5 4 7" xfId="32674"/>
    <cellStyle name="20% - Ênfase5 4 8" xfId="32673"/>
    <cellStyle name="20% - Ênfase5 4 9" xfId="32672"/>
    <cellStyle name="20% - Ênfase5 5" xfId="32671"/>
    <cellStyle name="20% - Ênfase5 5 10" xfId="32670"/>
    <cellStyle name="20% - Ênfase5 5 11" xfId="32669"/>
    <cellStyle name="20% - Ênfase5 5 12" xfId="32668"/>
    <cellStyle name="20% - Ênfase5 5 13" xfId="32667"/>
    <cellStyle name="20% - Ênfase5 5 14" xfId="32666"/>
    <cellStyle name="20% - Ênfase5 5 15" xfId="32665"/>
    <cellStyle name="20% - Ênfase5 5 16" xfId="32664"/>
    <cellStyle name="20% - Ênfase5 5 17" xfId="32663"/>
    <cellStyle name="20% - Ênfase5 5 18" xfId="32662"/>
    <cellStyle name="20% - Ênfase5 5 19" xfId="32661"/>
    <cellStyle name="20% - Ênfase5 5 2" xfId="32660"/>
    <cellStyle name="20% - Ênfase5 5 2 2" xfId="32659"/>
    <cellStyle name="20% - Ênfase5 5 2 3" xfId="36329"/>
    <cellStyle name="20% - Ênfase5 5 2 4" xfId="36611"/>
    <cellStyle name="20% - Ênfase5 5 2 5" xfId="40023"/>
    <cellStyle name="20% - Ênfase5 5 20" xfId="32658"/>
    <cellStyle name="20% - Ênfase5 5 21" xfId="32657"/>
    <cellStyle name="20% - Ênfase5 5 22" xfId="32656"/>
    <cellStyle name="20% - Ênfase5 5 23" xfId="32655"/>
    <cellStyle name="20% - Ênfase5 5 24" xfId="32654"/>
    <cellStyle name="20% - Ênfase5 5 3" xfId="32653"/>
    <cellStyle name="20% - Ênfase5 5 3 2" xfId="32652"/>
    <cellStyle name="20% - Ênfase5 5 4" xfId="32651"/>
    <cellStyle name="20% - Ênfase5 5 5" xfId="32650"/>
    <cellStyle name="20% - Ênfase5 5 6" xfId="32649"/>
    <cellStyle name="20% - Ênfase5 5 7" xfId="32648"/>
    <cellStyle name="20% - Ênfase5 5 8" xfId="32647"/>
    <cellStyle name="20% - Ênfase5 5 9" xfId="32646"/>
    <cellStyle name="20% - Ênfase5 6" xfId="32645"/>
    <cellStyle name="20% - Ênfase5 6 10" xfId="32644"/>
    <cellStyle name="20% - Ênfase5 6 11" xfId="32643"/>
    <cellStyle name="20% - Ênfase5 6 12" xfId="32642"/>
    <cellStyle name="20% - Ênfase5 6 13" xfId="32641"/>
    <cellStyle name="20% - Ênfase5 6 14" xfId="32640"/>
    <cellStyle name="20% - Ênfase5 6 15" xfId="32639"/>
    <cellStyle name="20% - Ênfase5 6 16" xfId="32638"/>
    <cellStyle name="20% - Ênfase5 6 17" xfId="32637"/>
    <cellStyle name="20% - Ênfase5 6 18" xfId="32636"/>
    <cellStyle name="20% - Ênfase5 6 19" xfId="32635"/>
    <cellStyle name="20% - Ênfase5 6 2" xfId="32634"/>
    <cellStyle name="20% - Ênfase5 6 2 2" xfId="32633"/>
    <cellStyle name="20% - Ênfase5 6 20" xfId="32632"/>
    <cellStyle name="20% - Ênfase5 6 21" xfId="32631"/>
    <cellStyle name="20% - Ênfase5 6 22" xfId="32630"/>
    <cellStyle name="20% - Ênfase5 6 23" xfId="32629"/>
    <cellStyle name="20% - Ênfase5 6 24" xfId="32628"/>
    <cellStyle name="20% - Ênfase5 6 3" xfId="32627"/>
    <cellStyle name="20% - Ênfase5 6 4" xfId="32626"/>
    <cellStyle name="20% - Ênfase5 6 5" xfId="32625"/>
    <cellStyle name="20% - Ênfase5 6 6" xfId="32624"/>
    <cellStyle name="20% - Ênfase5 6 7" xfId="32623"/>
    <cellStyle name="20% - Ênfase5 6 8" xfId="32622"/>
    <cellStyle name="20% - Ênfase5 6 9" xfId="32621"/>
    <cellStyle name="20% - Ênfase5 7" xfId="32620"/>
    <cellStyle name="20% - Ênfase5 7 10" xfId="32619"/>
    <cellStyle name="20% - Ênfase5 7 11" xfId="32618"/>
    <cellStyle name="20% - Ênfase5 7 12" xfId="32617"/>
    <cellStyle name="20% - Ênfase5 7 13" xfId="32616"/>
    <cellStyle name="20% - Ênfase5 7 14" xfId="32615"/>
    <cellStyle name="20% - Ênfase5 7 15" xfId="32614"/>
    <cellStyle name="20% - Ênfase5 7 16" xfId="32613"/>
    <cellStyle name="20% - Ênfase5 7 17" xfId="32612"/>
    <cellStyle name="20% - Ênfase5 7 18" xfId="32611"/>
    <cellStyle name="20% - Ênfase5 7 19" xfId="32610"/>
    <cellStyle name="20% - Ênfase5 7 2" xfId="32609"/>
    <cellStyle name="20% - Ênfase5 7 20" xfId="32608"/>
    <cellStyle name="20% - Ênfase5 7 21" xfId="32607"/>
    <cellStyle name="20% - Ênfase5 7 22" xfId="32606"/>
    <cellStyle name="20% - Ênfase5 7 23" xfId="32605"/>
    <cellStyle name="20% - Ênfase5 7 24" xfId="32604"/>
    <cellStyle name="20% - Ênfase5 7 3" xfId="32603"/>
    <cellStyle name="20% - Ênfase5 7 4" xfId="32602"/>
    <cellStyle name="20% - Ênfase5 7 5" xfId="32601"/>
    <cellStyle name="20% - Ênfase5 7 6" xfId="32600"/>
    <cellStyle name="20% - Ênfase5 7 7" xfId="32599"/>
    <cellStyle name="20% - Ênfase5 7 8" xfId="32598"/>
    <cellStyle name="20% - Ênfase5 7 9" xfId="32597"/>
    <cellStyle name="20% - Ênfase5 8" xfId="32596"/>
    <cellStyle name="20% - Ênfase5 8 10" xfId="32595"/>
    <cellStyle name="20% - Ênfase5 8 11" xfId="32594"/>
    <cellStyle name="20% - Ênfase5 8 12" xfId="32593"/>
    <cellStyle name="20% - Ênfase5 8 13" xfId="32592"/>
    <cellStyle name="20% - Ênfase5 8 14" xfId="32591"/>
    <cellStyle name="20% - Ênfase5 8 15" xfId="32590"/>
    <cellStyle name="20% - Ênfase5 8 16" xfId="32589"/>
    <cellStyle name="20% - Ênfase5 8 17" xfId="32588"/>
    <cellStyle name="20% - Ênfase5 8 18" xfId="32587"/>
    <cellStyle name="20% - Ênfase5 8 19" xfId="32586"/>
    <cellStyle name="20% - Ênfase5 8 2" xfId="32585"/>
    <cellStyle name="20% - Ênfase5 8 20" xfId="32584"/>
    <cellStyle name="20% - Ênfase5 8 21" xfId="32583"/>
    <cellStyle name="20% - Ênfase5 8 22" xfId="32582"/>
    <cellStyle name="20% - Ênfase5 8 23" xfId="32581"/>
    <cellStyle name="20% - Ênfase5 8 24" xfId="32580"/>
    <cellStyle name="20% - Ênfase5 8 3" xfId="32579"/>
    <cellStyle name="20% - Ênfase5 8 4" xfId="32578"/>
    <cellStyle name="20% - Ênfase5 8 5" xfId="32577"/>
    <cellStyle name="20% - Ênfase5 8 6" xfId="32576"/>
    <cellStyle name="20% - Ênfase5 8 7" xfId="32575"/>
    <cellStyle name="20% - Ênfase5 8 8" xfId="32574"/>
    <cellStyle name="20% - Ênfase5 8 9" xfId="32573"/>
    <cellStyle name="20% - Ênfase5 9" xfId="32572"/>
    <cellStyle name="20% - Ênfase5 9 10" xfId="32571"/>
    <cellStyle name="20% - Ênfase5 9 11" xfId="32570"/>
    <cellStyle name="20% - Ênfase5 9 12" xfId="32569"/>
    <cellStyle name="20% - Ênfase5 9 13" xfId="32568"/>
    <cellStyle name="20% - Ênfase5 9 14" xfId="32567"/>
    <cellStyle name="20% - Ênfase5 9 15" xfId="32566"/>
    <cellStyle name="20% - Ênfase5 9 16" xfId="32565"/>
    <cellStyle name="20% - Ênfase5 9 17" xfId="32564"/>
    <cellStyle name="20% - Ênfase5 9 18" xfId="32563"/>
    <cellStyle name="20% - Ênfase5 9 19" xfId="32562"/>
    <cellStyle name="20% - Ênfase5 9 2" xfId="32561"/>
    <cellStyle name="20% - Ênfase5 9 20" xfId="32560"/>
    <cellStyle name="20% - Ênfase5 9 21" xfId="32559"/>
    <cellStyle name="20% - Ênfase5 9 22" xfId="32558"/>
    <cellStyle name="20% - Ênfase5 9 23" xfId="32557"/>
    <cellStyle name="20% - Ênfase5 9 24" xfId="32556"/>
    <cellStyle name="20% - Ênfase5 9 3" xfId="32555"/>
    <cellStyle name="20% - Ênfase5 9 4" xfId="32554"/>
    <cellStyle name="20% - Ênfase5 9 5" xfId="32553"/>
    <cellStyle name="20% - Ênfase5 9 6" xfId="32552"/>
    <cellStyle name="20% - Ênfase5 9 7" xfId="32551"/>
    <cellStyle name="20% - Ênfase5 9 8" xfId="32550"/>
    <cellStyle name="20% - Ênfase5 9 9" xfId="32549"/>
    <cellStyle name="20% - Ênfase6" xfId="35979" builtinId="50" customBuiltin="1"/>
    <cellStyle name="20% - Ênfase6 10" xfId="32548"/>
    <cellStyle name="20% - Ênfase6 10 10" xfId="32547"/>
    <cellStyle name="20% - Ênfase6 10 11" xfId="32546"/>
    <cellStyle name="20% - Ênfase6 10 12" xfId="32545"/>
    <cellStyle name="20% - Ênfase6 10 13" xfId="32544"/>
    <cellStyle name="20% - Ênfase6 10 14" xfId="32543"/>
    <cellStyle name="20% - Ênfase6 10 15" xfId="32542"/>
    <cellStyle name="20% - Ênfase6 10 16" xfId="32541"/>
    <cellStyle name="20% - Ênfase6 10 17" xfId="32540"/>
    <cellStyle name="20% - Ênfase6 10 18" xfId="32539"/>
    <cellStyle name="20% - Ênfase6 10 19" xfId="32538"/>
    <cellStyle name="20% - Ênfase6 10 2" xfId="32537"/>
    <cellStyle name="20% - Ênfase6 10 20" xfId="32536"/>
    <cellStyle name="20% - Ênfase6 10 21" xfId="32535"/>
    <cellStyle name="20% - Ênfase6 10 22" xfId="32534"/>
    <cellStyle name="20% - Ênfase6 10 23" xfId="32533"/>
    <cellStyle name="20% - Ênfase6 10 24" xfId="32532"/>
    <cellStyle name="20% - Ênfase6 10 3" xfId="32531"/>
    <cellStyle name="20% - Ênfase6 10 4" xfId="32530"/>
    <cellStyle name="20% - Ênfase6 10 5" xfId="32529"/>
    <cellStyle name="20% - Ênfase6 10 6" xfId="32528"/>
    <cellStyle name="20% - Ênfase6 10 7" xfId="32527"/>
    <cellStyle name="20% - Ênfase6 10 8" xfId="32526"/>
    <cellStyle name="20% - Ênfase6 10 9" xfId="32525"/>
    <cellStyle name="20% - Ênfase6 11" xfId="32524"/>
    <cellStyle name="20% - Ênfase6 11 10" xfId="32523"/>
    <cellStyle name="20% - Ênfase6 11 11" xfId="32522"/>
    <cellStyle name="20% - Ênfase6 11 12" xfId="32521"/>
    <cellStyle name="20% - Ênfase6 11 13" xfId="32520"/>
    <cellStyle name="20% - Ênfase6 11 14" xfId="32519"/>
    <cellStyle name="20% - Ênfase6 11 15" xfId="32518"/>
    <cellStyle name="20% - Ênfase6 11 16" xfId="32517"/>
    <cellStyle name="20% - Ênfase6 11 17" xfId="32516"/>
    <cellStyle name="20% - Ênfase6 11 18" xfId="32515"/>
    <cellStyle name="20% - Ênfase6 11 19" xfId="32514"/>
    <cellStyle name="20% - Ênfase6 11 2" xfId="32513"/>
    <cellStyle name="20% - Ênfase6 11 20" xfId="32512"/>
    <cellStyle name="20% - Ênfase6 11 21" xfId="32511"/>
    <cellStyle name="20% - Ênfase6 11 22" xfId="32510"/>
    <cellStyle name="20% - Ênfase6 11 23" xfId="32509"/>
    <cellStyle name="20% - Ênfase6 11 24" xfId="32508"/>
    <cellStyle name="20% - Ênfase6 11 3" xfId="32507"/>
    <cellStyle name="20% - Ênfase6 11 4" xfId="32506"/>
    <cellStyle name="20% - Ênfase6 11 5" xfId="32505"/>
    <cellStyle name="20% - Ênfase6 11 6" xfId="32504"/>
    <cellStyle name="20% - Ênfase6 11 7" xfId="32503"/>
    <cellStyle name="20% - Ênfase6 11 8" xfId="32502"/>
    <cellStyle name="20% - Ênfase6 11 9" xfId="32501"/>
    <cellStyle name="20% - Ênfase6 12" xfId="32500"/>
    <cellStyle name="20% - Ênfase6 12 10" xfId="32499"/>
    <cellStyle name="20% - Ênfase6 12 11" xfId="32498"/>
    <cellStyle name="20% - Ênfase6 12 12" xfId="32497"/>
    <cellStyle name="20% - Ênfase6 12 13" xfId="32496"/>
    <cellStyle name="20% - Ênfase6 12 14" xfId="32495"/>
    <cellStyle name="20% - Ênfase6 12 15" xfId="32494"/>
    <cellStyle name="20% - Ênfase6 12 16" xfId="32493"/>
    <cellStyle name="20% - Ênfase6 12 17" xfId="32492"/>
    <cellStyle name="20% - Ênfase6 12 18" xfId="32491"/>
    <cellStyle name="20% - Ênfase6 12 19" xfId="32490"/>
    <cellStyle name="20% - Ênfase6 12 2" xfId="32489"/>
    <cellStyle name="20% - Ênfase6 12 20" xfId="32488"/>
    <cellStyle name="20% - Ênfase6 12 21" xfId="32487"/>
    <cellStyle name="20% - Ênfase6 12 22" xfId="32486"/>
    <cellStyle name="20% - Ênfase6 12 23" xfId="32485"/>
    <cellStyle name="20% - Ênfase6 12 24" xfId="32484"/>
    <cellStyle name="20% - Ênfase6 12 3" xfId="32483"/>
    <cellStyle name="20% - Ênfase6 12 4" xfId="32482"/>
    <cellStyle name="20% - Ênfase6 12 5" xfId="32481"/>
    <cellStyle name="20% - Ênfase6 12 6" xfId="32480"/>
    <cellStyle name="20% - Ênfase6 12 7" xfId="32479"/>
    <cellStyle name="20% - Ênfase6 12 8" xfId="32478"/>
    <cellStyle name="20% - Ênfase6 12 9" xfId="32477"/>
    <cellStyle name="20% - Ênfase6 13" xfId="32476"/>
    <cellStyle name="20% - Ênfase6 13 10" xfId="32475"/>
    <cellStyle name="20% - Ênfase6 13 11" xfId="32474"/>
    <cellStyle name="20% - Ênfase6 13 12" xfId="32473"/>
    <cellStyle name="20% - Ênfase6 13 13" xfId="32472"/>
    <cellStyle name="20% - Ênfase6 13 14" xfId="32471"/>
    <cellStyle name="20% - Ênfase6 13 15" xfId="32470"/>
    <cellStyle name="20% - Ênfase6 13 16" xfId="32469"/>
    <cellStyle name="20% - Ênfase6 13 17" xfId="32468"/>
    <cellStyle name="20% - Ênfase6 13 18" xfId="32467"/>
    <cellStyle name="20% - Ênfase6 13 19" xfId="32466"/>
    <cellStyle name="20% - Ênfase6 13 2" xfId="32465"/>
    <cellStyle name="20% - Ênfase6 13 20" xfId="32464"/>
    <cellStyle name="20% - Ênfase6 13 21" xfId="32463"/>
    <cellStyle name="20% - Ênfase6 13 22" xfId="32462"/>
    <cellStyle name="20% - Ênfase6 13 23" xfId="32461"/>
    <cellStyle name="20% - Ênfase6 13 24" xfId="32460"/>
    <cellStyle name="20% - Ênfase6 13 3" xfId="32459"/>
    <cellStyle name="20% - Ênfase6 13 4" xfId="32458"/>
    <cellStyle name="20% - Ênfase6 13 5" xfId="32457"/>
    <cellStyle name="20% - Ênfase6 13 6" xfId="32456"/>
    <cellStyle name="20% - Ênfase6 13 7" xfId="32455"/>
    <cellStyle name="20% - Ênfase6 13 8" xfId="32454"/>
    <cellStyle name="20% - Ênfase6 13 9" xfId="32453"/>
    <cellStyle name="20% - Ênfase6 14" xfId="32452"/>
    <cellStyle name="20% - Ênfase6 14 10" xfId="32451"/>
    <cellStyle name="20% - Ênfase6 14 11" xfId="32450"/>
    <cellStyle name="20% - Ênfase6 14 12" xfId="32449"/>
    <cellStyle name="20% - Ênfase6 14 13" xfId="32448"/>
    <cellStyle name="20% - Ênfase6 14 14" xfId="32447"/>
    <cellStyle name="20% - Ênfase6 14 15" xfId="32446"/>
    <cellStyle name="20% - Ênfase6 14 16" xfId="32445"/>
    <cellStyle name="20% - Ênfase6 14 17" xfId="32444"/>
    <cellStyle name="20% - Ênfase6 14 18" xfId="32443"/>
    <cellStyle name="20% - Ênfase6 14 19" xfId="32442"/>
    <cellStyle name="20% - Ênfase6 14 2" xfId="32441"/>
    <cellStyle name="20% - Ênfase6 14 20" xfId="32440"/>
    <cellStyle name="20% - Ênfase6 14 21" xfId="32439"/>
    <cellStyle name="20% - Ênfase6 14 22" xfId="32438"/>
    <cellStyle name="20% - Ênfase6 14 23" xfId="32437"/>
    <cellStyle name="20% - Ênfase6 14 24" xfId="32436"/>
    <cellStyle name="20% - Ênfase6 14 3" xfId="32435"/>
    <cellStyle name="20% - Ênfase6 14 4" xfId="32434"/>
    <cellStyle name="20% - Ênfase6 14 5" xfId="32433"/>
    <cellStyle name="20% - Ênfase6 14 6" xfId="32432"/>
    <cellStyle name="20% - Ênfase6 14 7" xfId="32431"/>
    <cellStyle name="20% - Ênfase6 14 8" xfId="32430"/>
    <cellStyle name="20% - Ênfase6 14 9" xfId="32429"/>
    <cellStyle name="20% - Ênfase6 15" xfId="32428"/>
    <cellStyle name="20% - Ênfase6 15 10" xfId="32427"/>
    <cellStyle name="20% - Ênfase6 15 11" xfId="32426"/>
    <cellStyle name="20% - Ênfase6 15 12" xfId="32425"/>
    <cellStyle name="20% - Ênfase6 15 13" xfId="32424"/>
    <cellStyle name="20% - Ênfase6 15 14" xfId="32423"/>
    <cellStyle name="20% - Ênfase6 15 15" xfId="32422"/>
    <cellStyle name="20% - Ênfase6 15 16" xfId="32421"/>
    <cellStyle name="20% - Ênfase6 15 17" xfId="32420"/>
    <cellStyle name="20% - Ênfase6 15 18" xfId="32419"/>
    <cellStyle name="20% - Ênfase6 15 19" xfId="32418"/>
    <cellStyle name="20% - Ênfase6 15 2" xfId="32417"/>
    <cellStyle name="20% - Ênfase6 15 20" xfId="32416"/>
    <cellStyle name="20% - Ênfase6 15 21" xfId="32415"/>
    <cellStyle name="20% - Ênfase6 15 22" xfId="32414"/>
    <cellStyle name="20% - Ênfase6 15 23" xfId="32413"/>
    <cellStyle name="20% - Ênfase6 15 24" xfId="32412"/>
    <cellStyle name="20% - Ênfase6 15 3" xfId="32411"/>
    <cellStyle name="20% - Ênfase6 15 4" xfId="32410"/>
    <cellStyle name="20% - Ênfase6 15 5" xfId="32409"/>
    <cellStyle name="20% - Ênfase6 15 6" xfId="32408"/>
    <cellStyle name="20% - Ênfase6 15 7" xfId="32407"/>
    <cellStyle name="20% - Ênfase6 15 8" xfId="32406"/>
    <cellStyle name="20% - Ênfase6 15 9" xfId="32405"/>
    <cellStyle name="20% - Ênfase6 16" xfId="32404"/>
    <cellStyle name="20% - Ênfase6 16 10" xfId="32403"/>
    <cellStyle name="20% - Ênfase6 16 11" xfId="32402"/>
    <cellStyle name="20% - Ênfase6 16 12" xfId="32401"/>
    <cellStyle name="20% - Ênfase6 16 13" xfId="32400"/>
    <cellStyle name="20% - Ênfase6 16 14" xfId="32399"/>
    <cellStyle name="20% - Ênfase6 16 15" xfId="32398"/>
    <cellStyle name="20% - Ênfase6 16 16" xfId="32397"/>
    <cellStyle name="20% - Ênfase6 16 17" xfId="32396"/>
    <cellStyle name="20% - Ênfase6 16 18" xfId="32395"/>
    <cellStyle name="20% - Ênfase6 16 19" xfId="32394"/>
    <cellStyle name="20% - Ênfase6 16 2" xfId="32393"/>
    <cellStyle name="20% - Ênfase6 16 20" xfId="32392"/>
    <cellStyle name="20% - Ênfase6 16 21" xfId="32391"/>
    <cellStyle name="20% - Ênfase6 16 22" xfId="32390"/>
    <cellStyle name="20% - Ênfase6 16 23" xfId="32389"/>
    <cellStyle name="20% - Ênfase6 16 24" xfId="32388"/>
    <cellStyle name="20% - Ênfase6 16 3" xfId="32387"/>
    <cellStyle name="20% - Ênfase6 16 4" xfId="32386"/>
    <cellStyle name="20% - Ênfase6 16 5" xfId="32385"/>
    <cellStyle name="20% - Ênfase6 16 6" xfId="32384"/>
    <cellStyle name="20% - Ênfase6 16 7" xfId="32383"/>
    <cellStyle name="20% - Ênfase6 16 8" xfId="32382"/>
    <cellStyle name="20% - Ênfase6 16 9" xfId="32381"/>
    <cellStyle name="20% - Ênfase6 17" xfId="32380"/>
    <cellStyle name="20% - Ênfase6 18" xfId="32379"/>
    <cellStyle name="20% - Ênfase6 19" xfId="36612"/>
    <cellStyle name="20% - Ênfase6 2" xfId="32378"/>
    <cellStyle name="20% - Ênfase6 2 10" xfId="32377"/>
    <cellStyle name="20% - Ênfase6 2 10 10" xfId="32376"/>
    <cellStyle name="20% - Ênfase6 2 10 11" xfId="32375"/>
    <cellStyle name="20% - Ênfase6 2 10 2" xfId="32374"/>
    <cellStyle name="20% - Ênfase6 2 10 3" xfId="32373"/>
    <cellStyle name="20% - Ênfase6 2 10 4" xfId="32372"/>
    <cellStyle name="20% - Ênfase6 2 10 5" xfId="32371"/>
    <cellStyle name="20% - Ênfase6 2 10 6" xfId="32370"/>
    <cellStyle name="20% - Ênfase6 2 10 7" xfId="32369"/>
    <cellStyle name="20% - Ênfase6 2 10 8" xfId="32368"/>
    <cellStyle name="20% - Ênfase6 2 10 9" xfId="32367"/>
    <cellStyle name="20% - Ênfase6 2 11" xfId="32366"/>
    <cellStyle name="20% - Ênfase6 2 11 10" xfId="32365"/>
    <cellStyle name="20% - Ênfase6 2 11 11" xfId="32364"/>
    <cellStyle name="20% - Ênfase6 2 11 2" xfId="32363"/>
    <cellStyle name="20% - Ênfase6 2 11 3" xfId="32362"/>
    <cellStyle name="20% - Ênfase6 2 11 4" xfId="32361"/>
    <cellStyle name="20% - Ênfase6 2 11 5" xfId="32360"/>
    <cellStyle name="20% - Ênfase6 2 11 6" xfId="32359"/>
    <cellStyle name="20% - Ênfase6 2 11 7" xfId="32358"/>
    <cellStyle name="20% - Ênfase6 2 11 8" xfId="32357"/>
    <cellStyle name="20% - Ênfase6 2 11 9" xfId="32356"/>
    <cellStyle name="20% - Ênfase6 2 12" xfId="32355"/>
    <cellStyle name="20% - Ênfase6 2 12 10" xfId="32354"/>
    <cellStyle name="20% - Ênfase6 2 12 11" xfId="32353"/>
    <cellStyle name="20% - Ênfase6 2 12 2" xfId="32352"/>
    <cellStyle name="20% - Ênfase6 2 12 3" xfId="32351"/>
    <cellStyle name="20% - Ênfase6 2 12 4" xfId="32350"/>
    <cellStyle name="20% - Ênfase6 2 12 5" xfId="32349"/>
    <cellStyle name="20% - Ênfase6 2 12 6" xfId="32348"/>
    <cellStyle name="20% - Ênfase6 2 12 7" xfId="32347"/>
    <cellStyle name="20% - Ênfase6 2 12 8" xfId="32346"/>
    <cellStyle name="20% - Ênfase6 2 12 9" xfId="32345"/>
    <cellStyle name="20% - Ênfase6 2 13" xfId="32344"/>
    <cellStyle name="20% - Ênfase6 2 13 10" xfId="32343"/>
    <cellStyle name="20% - Ênfase6 2 13 11" xfId="32342"/>
    <cellStyle name="20% - Ênfase6 2 13 2" xfId="32341"/>
    <cellStyle name="20% - Ênfase6 2 13 3" xfId="32340"/>
    <cellStyle name="20% - Ênfase6 2 13 4" xfId="32339"/>
    <cellStyle name="20% - Ênfase6 2 13 5" xfId="32338"/>
    <cellStyle name="20% - Ênfase6 2 13 6" xfId="32337"/>
    <cellStyle name="20% - Ênfase6 2 13 7" xfId="32336"/>
    <cellStyle name="20% - Ênfase6 2 13 8" xfId="32335"/>
    <cellStyle name="20% - Ênfase6 2 13 9" xfId="32334"/>
    <cellStyle name="20% - Ênfase6 2 14" xfId="32333"/>
    <cellStyle name="20% - Ênfase6 2 14 10" xfId="32332"/>
    <cellStyle name="20% - Ênfase6 2 14 11" xfId="32331"/>
    <cellStyle name="20% - Ênfase6 2 14 2" xfId="32330"/>
    <cellStyle name="20% - Ênfase6 2 14 3" xfId="32329"/>
    <cellStyle name="20% - Ênfase6 2 14 4" xfId="32328"/>
    <cellStyle name="20% - Ênfase6 2 14 5" xfId="32327"/>
    <cellStyle name="20% - Ênfase6 2 14 6" xfId="32326"/>
    <cellStyle name="20% - Ênfase6 2 14 7" xfId="32325"/>
    <cellStyle name="20% - Ênfase6 2 14 8" xfId="32324"/>
    <cellStyle name="20% - Ênfase6 2 14 9" xfId="32323"/>
    <cellStyle name="20% - Ênfase6 2 15" xfId="32322"/>
    <cellStyle name="20% - Ênfase6 2 15 10" xfId="32321"/>
    <cellStyle name="20% - Ênfase6 2 15 11" xfId="32320"/>
    <cellStyle name="20% - Ênfase6 2 15 2" xfId="32319"/>
    <cellStyle name="20% - Ênfase6 2 15 3" xfId="32318"/>
    <cellStyle name="20% - Ênfase6 2 15 4" xfId="32317"/>
    <cellStyle name="20% - Ênfase6 2 15 5" xfId="32316"/>
    <cellStyle name="20% - Ênfase6 2 15 6" xfId="32315"/>
    <cellStyle name="20% - Ênfase6 2 15 7" xfId="32314"/>
    <cellStyle name="20% - Ênfase6 2 15 8" xfId="32313"/>
    <cellStyle name="20% - Ênfase6 2 15 9" xfId="32312"/>
    <cellStyle name="20% - Ênfase6 2 16" xfId="32311"/>
    <cellStyle name="20% - Ênfase6 2 17" xfId="32310"/>
    <cellStyle name="20% - Ênfase6 2 18" xfId="32309"/>
    <cellStyle name="20% - Ênfase6 2 19" xfId="32308"/>
    <cellStyle name="20% - Ênfase6 2 2" xfId="32307"/>
    <cellStyle name="20% - Ênfase6 2 2 10" xfId="32306"/>
    <cellStyle name="20% - Ênfase6 2 2 11" xfId="32305"/>
    <cellStyle name="20% - Ênfase6 2 2 2" xfId="32304"/>
    <cellStyle name="20% - Ênfase6 2 2 2 2" xfId="32303"/>
    <cellStyle name="20% - Ênfase6 2 2 3" xfId="32302"/>
    <cellStyle name="20% - Ênfase6 2 2 3 2" xfId="32301"/>
    <cellStyle name="20% - Ênfase6 2 2 4" xfId="32300"/>
    <cellStyle name="20% - Ênfase6 2 2 4 2" xfId="32299"/>
    <cellStyle name="20% - Ênfase6 2 2 5" xfId="32298"/>
    <cellStyle name="20% - Ênfase6 2 2 5 2" xfId="32297"/>
    <cellStyle name="20% - Ênfase6 2 2 6" xfId="32296"/>
    <cellStyle name="20% - Ênfase6 2 2 6 2" xfId="32295"/>
    <cellStyle name="20% - Ênfase6 2 2 7" xfId="32294"/>
    <cellStyle name="20% - Ênfase6 2 2 7 2" xfId="32293"/>
    <cellStyle name="20% - Ênfase6 2 2 8" xfId="32292"/>
    <cellStyle name="20% - Ênfase6 2 2 9" xfId="32291"/>
    <cellStyle name="20% - Ênfase6 2 20" xfId="32290"/>
    <cellStyle name="20% - Ênfase6 2 21" xfId="32289"/>
    <cellStyle name="20% - Ênfase6 2 22" xfId="32288"/>
    <cellStyle name="20% - Ênfase6 2 23" xfId="32287"/>
    <cellStyle name="20% - Ênfase6 2 24" xfId="32286"/>
    <cellStyle name="20% - Ênfase6 2 25" xfId="32285"/>
    <cellStyle name="20% - Ênfase6 2 26" xfId="32284"/>
    <cellStyle name="20% - Ênfase6 2 27" xfId="32283"/>
    <cellStyle name="20% - Ênfase6 2 28" xfId="32282"/>
    <cellStyle name="20% - Ênfase6 2 29" xfId="32281"/>
    <cellStyle name="20% - Ênfase6 2 3" xfId="32280"/>
    <cellStyle name="20% - Ênfase6 2 3 10" xfId="32279"/>
    <cellStyle name="20% - Ênfase6 2 3 11" xfId="32278"/>
    <cellStyle name="20% - Ênfase6 2 3 2" xfId="32277"/>
    <cellStyle name="20% - Ênfase6 2 3 3" xfId="32276"/>
    <cellStyle name="20% - Ênfase6 2 3 4" xfId="32275"/>
    <cellStyle name="20% - Ênfase6 2 3 5" xfId="32274"/>
    <cellStyle name="20% - Ênfase6 2 3 6" xfId="32273"/>
    <cellStyle name="20% - Ênfase6 2 3 7" xfId="32272"/>
    <cellStyle name="20% - Ênfase6 2 3 8" xfId="32271"/>
    <cellStyle name="20% - Ênfase6 2 3 9" xfId="32270"/>
    <cellStyle name="20% - Ênfase6 2 30" xfId="32269"/>
    <cellStyle name="20% - Ênfase6 2 31" xfId="32268"/>
    <cellStyle name="20% - Ênfase6 2 32" xfId="32267"/>
    <cellStyle name="20% - Ênfase6 2 33" xfId="32266"/>
    <cellStyle name="20% - Ênfase6 2 34" xfId="32265"/>
    <cellStyle name="20% - Ênfase6 2 35" xfId="32264"/>
    <cellStyle name="20% - Ênfase6 2 36" xfId="32263"/>
    <cellStyle name="20% - Ênfase6 2 37" xfId="32262"/>
    <cellStyle name="20% - Ênfase6 2 38" xfId="32261"/>
    <cellStyle name="20% - Ênfase6 2 4" xfId="32260"/>
    <cellStyle name="20% - Ênfase6 2 4 10" xfId="32259"/>
    <cellStyle name="20% - Ênfase6 2 4 11" xfId="32258"/>
    <cellStyle name="20% - Ênfase6 2 4 2" xfId="32257"/>
    <cellStyle name="20% - Ênfase6 2 4 3" xfId="32256"/>
    <cellStyle name="20% - Ênfase6 2 4 4" xfId="32255"/>
    <cellStyle name="20% - Ênfase6 2 4 5" xfId="32254"/>
    <cellStyle name="20% - Ênfase6 2 4 6" xfId="32253"/>
    <cellStyle name="20% - Ênfase6 2 4 7" xfId="32252"/>
    <cellStyle name="20% - Ênfase6 2 4 8" xfId="32251"/>
    <cellStyle name="20% - Ênfase6 2 4 9" xfId="32250"/>
    <cellStyle name="20% - Ênfase6 2 5" xfId="32249"/>
    <cellStyle name="20% - Ênfase6 2 5 10" xfId="32248"/>
    <cellStyle name="20% - Ênfase6 2 5 11" xfId="32247"/>
    <cellStyle name="20% - Ênfase6 2 5 2" xfId="32246"/>
    <cellStyle name="20% - Ênfase6 2 5 3" xfId="32245"/>
    <cellStyle name="20% - Ênfase6 2 5 4" xfId="32244"/>
    <cellStyle name="20% - Ênfase6 2 5 5" xfId="32243"/>
    <cellStyle name="20% - Ênfase6 2 5 6" xfId="32242"/>
    <cellStyle name="20% - Ênfase6 2 5 7" xfId="32241"/>
    <cellStyle name="20% - Ênfase6 2 5 8" xfId="32240"/>
    <cellStyle name="20% - Ênfase6 2 5 9" xfId="32239"/>
    <cellStyle name="20% - Ênfase6 2 6" xfId="32238"/>
    <cellStyle name="20% - Ênfase6 2 6 10" xfId="32237"/>
    <cellStyle name="20% - Ênfase6 2 6 11" xfId="32236"/>
    <cellStyle name="20% - Ênfase6 2 6 2" xfId="32235"/>
    <cellStyle name="20% - Ênfase6 2 6 3" xfId="32234"/>
    <cellStyle name="20% - Ênfase6 2 6 4" xfId="32233"/>
    <cellStyle name="20% - Ênfase6 2 6 5" xfId="32232"/>
    <cellStyle name="20% - Ênfase6 2 6 6" xfId="32231"/>
    <cellStyle name="20% - Ênfase6 2 6 7" xfId="32230"/>
    <cellStyle name="20% - Ênfase6 2 6 8" xfId="32229"/>
    <cellStyle name="20% - Ênfase6 2 6 9" xfId="32228"/>
    <cellStyle name="20% - Ênfase6 2 7" xfId="32227"/>
    <cellStyle name="20% - Ênfase6 2 7 10" xfId="32226"/>
    <cellStyle name="20% - Ênfase6 2 7 11" xfId="32225"/>
    <cellStyle name="20% - Ênfase6 2 7 2" xfId="32224"/>
    <cellStyle name="20% - Ênfase6 2 7 3" xfId="32223"/>
    <cellStyle name="20% - Ênfase6 2 7 4" xfId="32222"/>
    <cellStyle name="20% - Ênfase6 2 7 5" xfId="32221"/>
    <cellStyle name="20% - Ênfase6 2 7 6" xfId="32220"/>
    <cellStyle name="20% - Ênfase6 2 7 7" xfId="32219"/>
    <cellStyle name="20% - Ênfase6 2 7 8" xfId="32218"/>
    <cellStyle name="20% - Ênfase6 2 7 9" xfId="32217"/>
    <cellStyle name="20% - Ênfase6 2 8" xfId="32216"/>
    <cellStyle name="20% - Ênfase6 2 8 10" xfId="32215"/>
    <cellStyle name="20% - Ênfase6 2 8 11" xfId="32214"/>
    <cellStyle name="20% - Ênfase6 2 8 2" xfId="32213"/>
    <cellStyle name="20% - Ênfase6 2 8 2 2" xfId="32212"/>
    <cellStyle name="20% - Ênfase6 2 8 3" xfId="32211"/>
    <cellStyle name="20% - Ênfase6 2 8 4" xfId="32210"/>
    <cellStyle name="20% - Ênfase6 2 8 5" xfId="32209"/>
    <cellStyle name="20% - Ênfase6 2 8 6" xfId="32208"/>
    <cellStyle name="20% - Ênfase6 2 8 7" xfId="32207"/>
    <cellStyle name="20% - Ênfase6 2 8 8" xfId="32206"/>
    <cellStyle name="20% - Ênfase6 2 8 9" xfId="32205"/>
    <cellStyle name="20% - Ênfase6 2 9" xfId="32204"/>
    <cellStyle name="20% - Ênfase6 2 9 10" xfId="32203"/>
    <cellStyle name="20% - Ênfase6 2 9 11" xfId="32202"/>
    <cellStyle name="20% - Ênfase6 2 9 2" xfId="32201"/>
    <cellStyle name="20% - Ênfase6 2 9 3" xfId="32200"/>
    <cellStyle name="20% - Ênfase6 2 9 4" xfId="32199"/>
    <cellStyle name="20% - Ênfase6 2 9 5" xfId="32198"/>
    <cellStyle name="20% - Ênfase6 2 9 6" xfId="32197"/>
    <cellStyle name="20% - Ênfase6 2 9 7" xfId="32196"/>
    <cellStyle name="20% - Ênfase6 2 9 8" xfId="32195"/>
    <cellStyle name="20% - Ênfase6 2 9 9" xfId="32194"/>
    <cellStyle name="20% - Ênfase6 2_ATA PASSEIOS" xfId="36010"/>
    <cellStyle name="20% - Ênfase6 20" xfId="40707"/>
    <cellStyle name="20% - Ênfase6 3" xfId="32193"/>
    <cellStyle name="20% - Ênfase6 3 10" xfId="32192"/>
    <cellStyle name="20% - Ênfase6 3 11" xfId="32191"/>
    <cellStyle name="20% - Ênfase6 3 12" xfId="32190"/>
    <cellStyle name="20% - Ênfase6 3 2" xfId="32189"/>
    <cellStyle name="20% - Ênfase6 3 2 10" xfId="32188"/>
    <cellStyle name="20% - Ênfase6 3 2 11" xfId="32187"/>
    <cellStyle name="20% - Ênfase6 3 2 2" xfId="32186"/>
    <cellStyle name="20% - Ênfase6 3 2 2 2" xfId="32185"/>
    <cellStyle name="20% - Ênfase6 3 2 3" xfId="32184"/>
    <cellStyle name="20% - Ênfase6 3 2 3 2" xfId="32183"/>
    <cellStyle name="20% - Ênfase6 3 2 4" xfId="32182"/>
    <cellStyle name="20% - Ênfase6 3 2 4 2" xfId="32181"/>
    <cellStyle name="20% - Ênfase6 3 2 5" xfId="32180"/>
    <cellStyle name="20% - Ênfase6 3 2 5 2" xfId="32179"/>
    <cellStyle name="20% - Ênfase6 3 2 6" xfId="32178"/>
    <cellStyle name="20% - Ênfase6 3 2 6 2" xfId="32177"/>
    <cellStyle name="20% - Ênfase6 3 2 7" xfId="32176"/>
    <cellStyle name="20% - Ênfase6 3 2 7 2" xfId="32175"/>
    <cellStyle name="20% - Ênfase6 3 2 8" xfId="32174"/>
    <cellStyle name="20% - Ênfase6 3 2 9" xfId="32173"/>
    <cellStyle name="20% - Ênfase6 3 3" xfId="32172"/>
    <cellStyle name="20% - Ênfase6 3 3 2" xfId="32171"/>
    <cellStyle name="20% - Ênfase6 3 4" xfId="32170"/>
    <cellStyle name="20% - Ênfase6 3 4 2" xfId="32169"/>
    <cellStyle name="20% - Ênfase6 3 5" xfId="32168"/>
    <cellStyle name="20% - Ênfase6 3 5 2" xfId="32167"/>
    <cellStyle name="20% - Ênfase6 3 6" xfId="32166"/>
    <cellStyle name="20% - Ênfase6 3 6 2" xfId="32165"/>
    <cellStyle name="20% - Ênfase6 3 7" xfId="32164"/>
    <cellStyle name="20% - Ênfase6 3 7 2" xfId="32163"/>
    <cellStyle name="20% - Ênfase6 3 8" xfId="32162"/>
    <cellStyle name="20% - Ênfase6 3 8 2" xfId="32161"/>
    <cellStyle name="20% - Ênfase6 3 9" xfId="32160"/>
    <cellStyle name="20% - Ênfase6 3_ATA PASSEIOS" xfId="36012"/>
    <cellStyle name="20% - Ênfase6 4" xfId="32159"/>
    <cellStyle name="20% - Ênfase6 4 10" xfId="32158"/>
    <cellStyle name="20% - Ênfase6 4 11" xfId="32157"/>
    <cellStyle name="20% - Ênfase6 4 12" xfId="32156"/>
    <cellStyle name="20% - Ênfase6 4 13" xfId="32155"/>
    <cellStyle name="20% - Ênfase6 4 14" xfId="32154"/>
    <cellStyle name="20% - Ênfase6 4 15" xfId="32153"/>
    <cellStyle name="20% - Ênfase6 4 16" xfId="32152"/>
    <cellStyle name="20% - Ênfase6 4 17" xfId="32151"/>
    <cellStyle name="20% - Ênfase6 4 18" xfId="32150"/>
    <cellStyle name="20% - Ênfase6 4 19" xfId="32149"/>
    <cellStyle name="20% - Ênfase6 4 2" xfId="32148"/>
    <cellStyle name="20% - Ênfase6 4 2 2" xfId="32147"/>
    <cellStyle name="20% - Ênfase6 4 2 3" xfId="36330"/>
    <cellStyle name="20% - Ênfase6 4 2 4" xfId="36613"/>
    <cellStyle name="20% - Ênfase6 4 2 5" xfId="39654"/>
    <cellStyle name="20% - Ênfase6 4 20" xfId="32146"/>
    <cellStyle name="20% - Ênfase6 4 21" xfId="32145"/>
    <cellStyle name="20% - Ênfase6 4 22" xfId="32144"/>
    <cellStyle name="20% - Ênfase6 4 23" xfId="32143"/>
    <cellStyle name="20% - Ênfase6 4 24" xfId="32142"/>
    <cellStyle name="20% - Ênfase6 4 3" xfId="32141"/>
    <cellStyle name="20% - Ênfase6 4 3 2" xfId="32140"/>
    <cellStyle name="20% - Ênfase6 4 4" xfId="32139"/>
    <cellStyle name="20% - Ênfase6 4 4 2" xfId="32138"/>
    <cellStyle name="20% - Ênfase6 4 5" xfId="32137"/>
    <cellStyle name="20% - Ênfase6 4 6" xfId="32136"/>
    <cellStyle name="20% - Ênfase6 4 7" xfId="32135"/>
    <cellStyle name="20% - Ênfase6 4 8" xfId="32134"/>
    <cellStyle name="20% - Ênfase6 4 9" xfId="32133"/>
    <cellStyle name="20% - Ênfase6 5" xfId="32132"/>
    <cellStyle name="20% - Ênfase6 5 10" xfId="32131"/>
    <cellStyle name="20% - Ênfase6 5 11" xfId="32130"/>
    <cellStyle name="20% - Ênfase6 5 12" xfId="32129"/>
    <cellStyle name="20% - Ênfase6 5 13" xfId="32128"/>
    <cellStyle name="20% - Ênfase6 5 14" xfId="32127"/>
    <cellStyle name="20% - Ênfase6 5 15" xfId="32126"/>
    <cellStyle name="20% - Ênfase6 5 16" xfId="32125"/>
    <cellStyle name="20% - Ênfase6 5 17" xfId="32124"/>
    <cellStyle name="20% - Ênfase6 5 18" xfId="32123"/>
    <cellStyle name="20% - Ênfase6 5 19" xfId="32122"/>
    <cellStyle name="20% - Ênfase6 5 2" xfId="32121"/>
    <cellStyle name="20% - Ênfase6 5 2 2" xfId="32120"/>
    <cellStyle name="20% - Ênfase6 5 2 3" xfId="36331"/>
    <cellStyle name="20% - Ênfase6 5 2 4" xfId="36614"/>
    <cellStyle name="20% - Ênfase6 5 2 5" xfId="39631"/>
    <cellStyle name="20% - Ênfase6 5 20" xfId="32119"/>
    <cellStyle name="20% - Ênfase6 5 21" xfId="32118"/>
    <cellStyle name="20% - Ênfase6 5 22" xfId="32117"/>
    <cellStyle name="20% - Ênfase6 5 23" xfId="32116"/>
    <cellStyle name="20% - Ênfase6 5 24" xfId="32115"/>
    <cellStyle name="20% - Ênfase6 5 3" xfId="32114"/>
    <cellStyle name="20% - Ênfase6 5 3 2" xfId="32113"/>
    <cellStyle name="20% - Ênfase6 5 4" xfId="32112"/>
    <cellStyle name="20% - Ênfase6 5 4 2" xfId="32111"/>
    <cellStyle name="20% - Ênfase6 5 5" xfId="32110"/>
    <cellStyle name="20% - Ênfase6 5 6" xfId="32109"/>
    <cellStyle name="20% - Ênfase6 5 7" xfId="32108"/>
    <cellStyle name="20% - Ênfase6 5 8" xfId="32107"/>
    <cellStyle name="20% - Ênfase6 5 9" xfId="32106"/>
    <cellStyle name="20% - Ênfase6 6" xfId="32105"/>
    <cellStyle name="20% - Ênfase6 6 10" xfId="32104"/>
    <cellStyle name="20% - Ênfase6 6 11" xfId="32103"/>
    <cellStyle name="20% - Ênfase6 6 12" xfId="32102"/>
    <cellStyle name="20% - Ênfase6 6 13" xfId="32101"/>
    <cellStyle name="20% - Ênfase6 6 14" xfId="32100"/>
    <cellStyle name="20% - Ênfase6 6 15" xfId="32099"/>
    <cellStyle name="20% - Ênfase6 6 16" xfId="32098"/>
    <cellStyle name="20% - Ênfase6 6 17" xfId="32097"/>
    <cellStyle name="20% - Ênfase6 6 18" xfId="32096"/>
    <cellStyle name="20% - Ênfase6 6 19" xfId="32095"/>
    <cellStyle name="20% - Ênfase6 6 2" xfId="32094"/>
    <cellStyle name="20% - Ênfase6 6 2 2" xfId="32093"/>
    <cellStyle name="20% - Ênfase6 6 20" xfId="32092"/>
    <cellStyle name="20% - Ênfase6 6 21" xfId="32091"/>
    <cellStyle name="20% - Ênfase6 6 22" xfId="32090"/>
    <cellStyle name="20% - Ênfase6 6 23" xfId="32089"/>
    <cellStyle name="20% - Ênfase6 6 24" xfId="32088"/>
    <cellStyle name="20% - Ênfase6 6 3" xfId="32087"/>
    <cellStyle name="20% - Ênfase6 6 3 2" xfId="32086"/>
    <cellStyle name="20% - Ênfase6 6 4" xfId="32085"/>
    <cellStyle name="20% - Ênfase6 6 5" xfId="32084"/>
    <cellStyle name="20% - Ênfase6 6 6" xfId="32083"/>
    <cellStyle name="20% - Ênfase6 6 7" xfId="32082"/>
    <cellStyle name="20% - Ênfase6 6 8" xfId="32081"/>
    <cellStyle name="20% - Ênfase6 6 9" xfId="32080"/>
    <cellStyle name="20% - Ênfase6 7" xfId="32079"/>
    <cellStyle name="20% - Ênfase6 7 10" xfId="32078"/>
    <cellStyle name="20% - Ênfase6 7 11" xfId="32077"/>
    <cellStyle name="20% - Ênfase6 7 12" xfId="32076"/>
    <cellStyle name="20% - Ênfase6 7 13" xfId="32075"/>
    <cellStyle name="20% - Ênfase6 7 14" xfId="32074"/>
    <cellStyle name="20% - Ênfase6 7 15" xfId="32073"/>
    <cellStyle name="20% - Ênfase6 7 16" xfId="32072"/>
    <cellStyle name="20% - Ênfase6 7 17" xfId="32071"/>
    <cellStyle name="20% - Ênfase6 7 18" xfId="32070"/>
    <cellStyle name="20% - Ênfase6 7 19" xfId="32069"/>
    <cellStyle name="20% - Ênfase6 7 2" xfId="32068"/>
    <cellStyle name="20% - Ênfase6 7 2 2" xfId="32067"/>
    <cellStyle name="20% - Ênfase6 7 20" xfId="32066"/>
    <cellStyle name="20% - Ênfase6 7 21" xfId="32065"/>
    <cellStyle name="20% - Ênfase6 7 22" xfId="32064"/>
    <cellStyle name="20% - Ênfase6 7 23" xfId="32063"/>
    <cellStyle name="20% - Ênfase6 7 24" xfId="32062"/>
    <cellStyle name="20% - Ênfase6 7 3" xfId="32061"/>
    <cellStyle name="20% - Ênfase6 7 4" xfId="32060"/>
    <cellStyle name="20% - Ênfase6 7 5" xfId="32059"/>
    <cellStyle name="20% - Ênfase6 7 6" xfId="32058"/>
    <cellStyle name="20% - Ênfase6 7 7" xfId="32057"/>
    <cellStyle name="20% - Ênfase6 7 8" xfId="32056"/>
    <cellStyle name="20% - Ênfase6 7 9" xfId="32055"/>
    <cellStyle name="20% - Ênfase6 8" xfId="32054"/>
    <cellStyle name="20% - Ênfase6 8 10" xfId="32053"/>
    <cellStyle name="20% - Ênfase6 8 11" xfId="32052"/>
    <cellStyle name="20% - Ênfase6 8 12" xfId="32051"/>
    <cellStyle name="20% - Ênfase6 8 13" xfId="32050"/>
    <cellStyle name="20% - Ênfase6 8 14" xfId="32049"/>
    <cellStyle name="20% - Ênfase6 8 15" xfId="32048"/>
    <cellStyle name="20% - Ênfase6 8 16" xfId="32047"/>
    <cellStyle name="20% - Ênfase6 8 17" xfId="32046"/>
    <cellStyle name="20% - Ênfase6 8 18" xfId="32045"/>
    <cellStyle name="20% - Ênfase6 8 19" xfId="32044"/>
    <cellStyle name="20% - Ênfase6 8 2" xfId="32043"/>
    <cellStyle name="20% - Ênfase6 8 2 2" xfId="32042"/>
    <cellStyle name="20% - Ênfase6 8 20" xfId="32041"/>
    <cellStyle name="20% - Ênfase6 8 21" xfId="32040"/>
    <cellStyle name="20% - Ênfase6 8 22" xfId="32039"/>
    <cellStyle name="20% - Ênfase6 8 23" xfId="32038"/>
    <cellStyle name="20% - Ênfase6 8 24" xfId="32037"/>
    <cellStyle name="20% - Ênfase6 8 3" xfId="32036"/>
    <cellStyle name="20% - Ênfase6 8 4" xfId="32035"/>
    <cellStyle name="20% - Ênfase6 8 5" xfId="32034"/>
    <cellStyle name="20% - Ênfase6 8 6" xfId="32033"/>
    <cellStyle name="20% - Ênfase6 8 7" xfId="32032"/>
    <cellStyle name="20% - Ênfase6 8 8" xfId="32031"/>
    <cellStyle name="20% - Ênfase6 8 9" xfId="32030"/>
    <cellStyle name="20% - Ênfase6 9" xfId="32029"/>
    <cellStyle name="20% - Ênfase6 9 10" xfId="32028"/>
    <cellStyle name="20% - Ênfase6 9 11" xfId="32027"/>
    <cellStyle name="20% - Ênfase6 9 12" xfId="32026"/>
    <cellStyle name="20% - Ênfase6 9 13" xfId="32025"/>
    <cellStyle name="20% - Ênfase6 9 14" xfId="32024"/>
    <cellStyle name="20% - Ênfase6 9 15" xfId="32023"/>
    <cellStyle name="20% - Ênfase6 9 16" xfId="32022"/>
    <cellStyle name="20% - Ênfase6 9 17" xfId="32021"/>
    <cellStyle name="20% - Ênfase6 9 18" xfId="32020"/>
    <cellStyle name="20% - Ênfase6 9 19" xfId="32019"/>
    <cellStyle name="20% - Ênfase6 9 2" xfId="32018"/>
    <cellStyle name="20% - Ênfase6 9 20" xfId="32017"/>
    <cellStyle name="20% - Ênfase6 9 21" xfId="32016"/>
    <cellStyle name="20% - Ênfase6 9 22" xfId="32015"/>
    <cellStyle name="20% - Ênfase6 9 23" xfId="32014"/>
    <cellStyle name="20% - Ênfase6 9 24" xfId="32013"/>
    <cellStyle name="20% - Ênfase6 9 3" xfId="32012"/>
    <cellStyle name="20% - Ênfase6 9 4" xfId="32011"/>
    <cellStyle name="20% - Ênfase6 9 5" xfId="32010"/>
    <cellStyle name="20% - Ênfase6 9 6" xfId="32009"/>
    <cellStyle name="20% - Ênfase6 9 7" xfId="32008"/>
    <cellStyle name="20% - Ênfase6 9 8" xfId="32007"/>
    <cellStyle name="20% - Ênfase6 9 9" xfId="32006"/>
    <cellStyle name="40% - Accent1" xfId="32005"/>
    <cellStyle name="40% - Accent1 2" xfId="32004"/>
    <cellStyle name="40% - Accent1 2 10" xfId="32003"/>
    <cellStyle name="40% - Accent1 2 11" xfId="32002"/>
    <cellStyle name="40% - Accent1 2 2" xfId="32001"/>
    <cellStyle name="40% - Accent1 2 2 2" xfId="32000"/>
    <cellStyle name="40% - Accent1 2 3" xfId="31999"/>
    <cellStyle name="40% - Accent1 2 4" xfId="31998"/>
    <cellStyle name="40% - Accent1 2 5" xfId="31997"/>
    <cellStyle name="40% - Accent1 2 6" xfId="31996"/>
    <cellStyle name="40% - Accent1 2 7" xfId="31995"/>
    <cellStyle name="40% - Accent1 2 8" xfId="31994"/>
    <cellStyle name="40% - Accent1 2 9" xfId="31993"/>
    <cellStyle name="40% - Accent1 3" xfId="31992"/>
    <cellStyle name="40% - Accent1 4" xfId="31991"/>
    <cellStyle name="40% - Accent1 5" xfId="31990"/>
    <cellStyle name="40% - Accent1 6" xfId="31989"/>
    <cellStyle name="40% - Accent1 7" xfId="31988"/>
    <cellStyle name="40% - Accent1_PASSEIO ORLA - SINAPI - R3" xfId="36013"/>
    <cellStyle name="40% - Accent2" xfId="31987"/>
    <cellStyle name="40% - Accent2 2" xfId="31986"/>
    <cellStyle name="40% - Accent2 2 10" xfId="31985"/>
    <cellStyle name="40% - Accent2 2 11" xfId="31984"/>
    <cellStyle name="40% - Accent2 2 2" xfId="31983"/>
    <cellStyle name="40% - Accent2 2 2 2" xfId="31982"/>
    <cellStyle name="40% - Accent2 2 3" xfId="31981"/>
    <cellStyle name="40% - Accent2 2 4" xfId="31980"/>
    <cellStyle name="40% - Accent2 2 5" xfId="31979"/>
    <cellStyle name="40% - Accent2 2 6" xfId="31978"/>
    <cellStyle name="40% - Accent2 2 7" xfId="31977"/>
    <cellStyle name="40% - Accent2 2 8" xfId="31976"/>
    <cellStyle name="40% - Accent2 2 9" xfId="31975"/>
    <cellStyle name="40% - Accent2 3" xfId="31974"/>
    <cellStyle name="40% - Accent2 4" xfId="31973"/>
    <cellStyle name="40% - Accent2 5" xfId="31972"/>
    <cellStyle name="40% - Accent2 6" xfId="31971"/>
    <cellStyle name="40% - Accent2 7" xfId="31970"/>
    <cellStyle name="40% - Accent2_PASSEIO ORLA - SINAPI - R3" xfId="36014"/>
    <cellStyle name="40% - Accent3" xfId="31969"/>
    <cellStyle name="40% - Accent3 2" xfId="31968"/>
    <cellStyle name="40% - Accent3 2 10" xfId="31967"/>
    <cellStyle name="40% - Accent3 2 11" xfId="31966"/>
    <cellStyle name="40% - Accent3 2 2" xfId="31965"/>
    <cellStyle name="40% - Accent3 2 2 2" xfId="31964"/>
    <cellStyle name="40% - Accent3 2 3" xfId="31963"/>
    <cellStyle name="40% - Accent3 2 4" xfId="31962"/>
    <cellStyle name="40% - Accent3 2 5" xfId="31961"/>
    <cellStyle name="40% - Accent3 2 6" xfId="31960"/>
    <cellStyle name="40% - Accent3 2 7" xfId="31959"/>
    <cellStyle name="40% - Accent3 2 8" xfId="31958"/>
    <cellStyle name="40% - Accent3 2 9" xfId="31957"/>
    <cellStyle name="40% - Accent3 3" xfId="31956"/>
    <cellStyle name="40% - Accent3 4" xfId="31955"/>
    <cellStyle name="40% - Accent3 5" xfId="31954"/>
    <cellStyle name="40% - Accent3 6" xfId="31953"/>
    <cellStyle name="40% - Accent3 7" xfId="31952"/>
    <cellStyle name="40% - Accent3_PASSEIO ORLA - SINAPI - R3" xfId="36015"/>
    <cellStyle name="40% - Accent4" xfId="31951"/>
    <cellStyle name="40% - Accent4 10" xfId="31950"/>
    <cellStyle name="40% - Accent4 10 10" xfId="31949"/>
    <cellStyle name="40% - Accent4 10 11" xfId="31948"/>
    <cellStyle name="40% - Accent4 10 2" xfId="31947"/>
    <cellStyle name="40% - Accent4 10 3" xfId="31946"/>
    <cellStyle name="40% - Accent4 10 4" xfId="31945"/>
    <cellStyle name="40% - Accent4 10 5" xfId="31944"/>
    <cellStyle name="40% - Accent4 10 6" xfId="31943"/>
    <cellStyle name="40% - Accent4 10 7" xfId="31942"/>
    <cellStyle name="40% - Accent4 10 8" xfId="31941"/>
    <cellStyle name="40% - Accent4 10 9" xfId="31940"/>
    <cellStyle name="40% - Accent4 11" xfId="31939"/>
    <cellStyle name="40% - Accent4 11 10" xfId="31938"/>
    <cellStyle name="40% - Accent4 11 11" xfId="31937"/>
    <cellStyle name="40% - Accent4 11 2" xfId="31936"/>
    <cellStyle name="40% - Accent4 11 3" xfId="31935"/>
    <cellStyle name="40% - Accent4 11 4" xfId="31934"/>
    <cellStyle name="40% - Accent4 11 5" xfId="31933"/>
    <cellStyle name="40% - Accent4 11 6" xfId="31932"/>
    <cellStyle name="40% - Accent4 11 7" xfId="31931"/>
    <cellStyle name="40% - Accent4 11 8" xfId="31930"/>
    <cellStyle name="40% - Accent4 11 9" xfId="31929"/>
    <cellStyle name="40% - Accent4 12" xfId="31928"/>
    <cellStyle name="40% - Accent4 12 10" xfId="31927"/>
    <cellStyle name="40% - Accent4 12 11" xfId="31926"/>
    <cellStyle name="40% - Accent4 12 2" xfId="31925"/>
    <cellStyle name="40% - Accent4 12 3" xfId="31924"/>
    <cellStyle name="40% - Accent4 12 4" xfId="31923"/>
    <cellStyle name="40% - Accent4 12 5" xfId="31922"/>
    <cellStyle name="40% - Accent4 12 6" xfId="31921"/>
    <cellStyle name="40% - Accent4 12 7" xfId="31920"/>
    <cellStyle name="40% - Accent4 12 8" xfId="31919"/>
    <cellStyle name="40% - Accent4 12 9" xfId="31918"/>
    <cellStyle name="40% - Accent4 13" xfId="31917"/>
    <cellStyle name="40% - Accent4 13 10" xfId="31916"/>
    <cellStyle name="40% - Accent4 13 11" xfId="31915"/>
    <cellStyle name="40% - Accent4 13 2" xfId="31914"/>
    <cellStyle name="40% - Accent4 13 3" xfId="31913"/>
    <cellStyle name="40% - Accent4 13 4" xfId="31912"/>
    <cellStyle name="40% - Accent4 13 5" xfId="31911"/>
    <cellStyle name="40% - Accent4 13 6" xfId="31910"/>
    <cellStyle name="40% - Accent4 13 7" xfId="31909"/>
    <cellStyle name="40% - Accent4 13 8" xfId="31908"/>
    <cellStyle name="40% - Accent4 13 9" xfId="31907"/>
    <cellStyle name="40% - Accent4 14" xfId="31906"/>
    <cellStyle name="40% - Accent4 14 10" xfId="31905"/>
    <cellStyle name="40% - Accent4 14 11" xfId="31904"/>
    <cellStyle name="40% - Accent4 14 2" xfId="31903"/>
    <cellStyle name="40% - Accent4 14 3" xfId="31902"/>
    <cellStyle name="40% - Accent4 14 4" xfId="31901"/>
    <cellStyle name="40% - Accent4 14 5" xfId="31900"/>
    <cellStyle name="40% - Accent4 14 6" xfId="31899"/>
    <cellStyle name="40% - Accent4 14 7" xfId="31898"/>
    <cellStyle name="40% - Accent4 14 8" xfId="31897"/>
    <cellStyle name="40% - Accent4 14 9" xfId="31896"/>
    <cellStyle name="40% - Accent4 15" xfId="31895"/>
    <cellStyle name="40% - Accent4 15 10" xfId="31894"/>
    <cellStyle name="40% - Accent4 15 11" xfId="31893"/>
    <cellStyle name="40% - Accent4 15 2" xfId="31892"/>
    <cellStyle name="40% - Accent4 15 3" xfId="31891"/>
    <cellStyle name="40% - Accent4 15 4" xfId="31890"/>
    <cellStyle name="40% - Accent4 15 5" xfId="31889"/>
    <cellStyle name="40% - Accent4 15 6" xfId="31888"/>
    <cellStyle name="40% - Accent4 15 7" xfId="31887"/>
    <cellStyle name="40% - Accent4 15 8" xfId="31886"/>
    <cellStyle name="40% - Accent4 15 9" xfId="31885"/>
    <cellStyle name="40% - Accent4 2" xfId="31884"/>
    <cellStyle name="40% - Accent4 2 10" xfId="31883"/>
    <cellStyle name="40% - Accent4 2 10 10" xfId="31882"/>
    <cellStyle name="40% - Accent4 2 10 11" xfId="31881"/>
    <cellStyle name="40% - Accent4 2 10 2" xfId="31880"/>
    <cellStyle name="40% - Accent4 2 10 3" xfId="31879"/>
    <cellStyle name="40% - Accent4 2 10 4" xfId="31878"/>
    <cellStyle name="40% - Accent4 2 10 5" xfId="31877"/>
    <cellStyle name="40% - Accent4 2 10 6" xfId="31876"/>
    <cellStyle name="40% - Accent4 2 10 7" xfId="31875"/>
    <cellStyle name="40% - Accent4 2 10 8" xfId="31874"/>
    <cellStyle name="40% - Accent4 2 10 9" xfId="31873"/>
    <cellStyle name="40% - Accent4 2 11" xfId="31872"/>
    <cellStyle name="40% - Accent4 2 11 10" xfId="31871"/>
    <cellStyle name="40% - Accent4 2 11 11" xfId="31870"/>
    <cellStyle name="40% - Accent4 2 11 2" xfId="31869"/>
    <cellStyle name="40% - Accent4 2 11 3" xfId="31868"/>
    <cellStyle name="40% - Accent4 2 11 4" xfId="31867"/>
    <cellStyle name="40% - Accent4 2 11 5" xfId="31866"/>
    <cellStyle name="40% - Accent4 2 11 6" xfId="31865"/>
    <cellStyle name="40% - Accent4 2 11 7" xfId="31864"/>
    <cellStyle name="40% - Accent4 2 11 8" xfId="31863"/>
    <cellStyle name="40% - Accent4 2 11 9" xfId="31862"/>
    <cellStyle name="40% - Accent4 2 12" xfId="31861"/>
    <cellStyle name="40% - Accent4 2 12 10" xfId="31860"/>
    <cellStyle name="40% - Accent4 2 12 11" xfId="31859"/>
    <cellStyle name="40% - Accent4 2 12 2" xfId="31858"/>
    <cellStyle name="40% - Accent4 2 12 3" xfId="31857"/>
    <cellStyle name="40% - Accent4 2 12 4" xfId="31856"/>
    <cellStyle name="40% - Accent4 2 12 5" xfId="31855"/>
    <cellStyle name="40% - Accent4 2 12 6" xfId="31854"/>
    <cellStyle name="40% - Accent4 2 12 7" xfId="31853"/>
    <cellStyle name="40% - Accent4 2 12 8" xfId="31852"/>
    <cellStyle name="40% - Accent4 2 12 9" xfId="31851"/>
    <cellStyle name="40% - Accent4 2 13" xfId="31850"/>
    <cellStyle name="40% - Accent4 2 13 10" xfId="31849"/>
    <cellStyle name="40% - Accent4 2 13 11" xfId="31848"/>
    <cellStyle name="40% - Accent4 2 13 2" xfId="31847"/>
    <cellStyle name="40% - Accent4 2 13 3" xfId="31846"/>
    <cellStyle name="40% - Accent4 2 13 4" xfId="31845"/>
    <cellStyle name="40% - Accent4 2 13 5" xfId="31844"/>
    <cellStyle name="40% - Accent4 2 13 6" xfId="31843"/>
    <cellStyle name="40% - Accent4 2 13 7" xfId="31842"/>
    <cellStyle name="40% - Accent4 2 13 8" xfId="31841"/>
    <cellStyle name="40% - Accent4 2 13 9" xfId="31840"/>
    <cellStyle name="40% - Accent4 2 14" xfId="31839"/>
    <cellStyle name="40% - Accent4 2 14 10" xfId="31838"/>
    <cellStyle name="40% - Accent4 2 14 11" xfId="31837"/>
    <cellStyle name="40% - Accent4 2 14 2" xfId="31836"/>
    <cellStyle name="40% - Accent4 2 14 3" xfId="31835"/>
    <cellStyle name="40% - Accent4 2 14 4" xfId="31834"/>
    <cellStyle name="40% - Accent4 2 14 5" xfId="31833"/>
    <cellStyle name="40% - Accent4 2 14 6" xfId="31832"/>
    <cellStyle name="40% - Accent4 2 14 7" xfId="31831"/>
    <cellStyle name="40% - Accent4 2 14 8" xfId="31830"/>
    <cellStyle name="40% - Accent4 2 14 9" xfId="31829"/>
    <cellStyle name="40% - Accent4 2 15" xfId="31828"/>
    <cellStyle name="40% - Accent4 2 15 10" xfId="31827"/>
    <cellStyle name="40% - Accent4 2 15 11" xfId="31826"/>
    <cellStyle name="40% - Accent4 2 15 2" xfId="31825"/>
    <cellStyle name="40% - Accent4 2 15 3" xfId="31824"/>
    <cellStyle name="40% - Accent4 2 15 4" xfId="31823"/>
    <cellStyle name="40% - Accent4 2 15 5" xfId="31822"/>
    <cellStyle name="40% - Accent4 2 15 6" xfId="31821"/>
    <cellStyle name="40% - Accent4 2 15 7" xfId="31820"/>
    <cellStyle name="40% - Accent4 2 15 8" xfId="31819"/>
    <cellStyle name="40% - Accent4 2 15 9" xfId="31818"/>
    <cellStyle name="40% - Accent4 2 16" xfId="31817"/>
    <cellStyle name="40% - Accent4 2 17" xfId="31816"/>
    <cellStyle name="40% - Accent4 2 18" xfId="31815"/>
    <cellStyle name="40% - Accent4 2 19" xfId="31814"/>
    <cellStyle name="40% - Accent4 2 2" xfId="31813"/>
    <cellStyle name="40% - Accent4 2 2 10" xfId="31812"/>
    <cellStyle name="40% - Accent4 2 2 11" xfId="31811"/>
    <cellStyle name="40% - Accent4 2 2 12" xfId="36016"/>
    <cellStyle name="40% - Accent4 2 2 13" xfId="36615"/>
    <cellStyle name="40% - Accent4 2 2 2" xfId="31810"/>
    <cellStyle name="40% - Accent4 2 2 2 2" xfId="31809"/>
    <cellStyle name="40% - Accent4 2 2 3" xfId="31808"/>
    <cellStyle name="40% - Accent4 2 2 4" xfId="31807"/>
    <cellStyle name="40% - Accent4 2 2 5" xfId="31806"/>
    <cellStyle name="40% - Accent4 2 2 6" xfId="31805"/>
    <cellStyle name="40% - Accent4 2 2 7" xfId="31804"/>
    <cellStyle name="40% - Accent4 2 2 8" xfId="31803"/>
    <cellStyle name="40% - Accent4 2 2 9" xfId="31802"/>
    <cellStyle name="40% - Accent4 2 20" xfId="31801"/>
    <cellStyle name="40% - Accent4 2 21" xfId="31800"/>
    <cellStyle name="40% - Accent4 2 22" xfId="31799"/>
    <cellStyle name="40% - Accent4 2 23" xfId="31798"/>
    <cellStyle name="40% - Accent4 2 24" xfId="31797"/>
    <cellStyle name="40% - Accent4 2 25" xfId="31796"/>
    <cellStyle name="40% - Accent4 2 3" xfId="31795"/>
    <cellStyle name="40% - Accent4 2 3 10" xfId="31794"/>
    <cellStyle name="40% - Accent4 2 3 11" xfId="31793"/>
    <cellStyle name="40% - Accent4 2 3 2" xfId="31792"/>
    <cellStyle name="40% - Accent4 2 3 3" xfId="31791"/>
    <cellStyle name="40% - Accent4 2 3 4" xfId="31790"/>
    <cellStyle name="40% - Accent4 2 3 5" xfId="31789"/>
    <cellStyle name="40% - Accent4 2 3 6" xfId="31788"/>
    <cellStyle name="40% - Accent4 2 3 7" xfId="31787"/>
    <cellStyle name="40% - Accent4 2 3 8" xfId="31786"/>
    <cellStyle name="40% - Accent4 2 3 9" xfId="31785"/>
    <cellStyle name="40% - Accent4 2 4" xfId="31784"/>
    <cellStyle name="40% - Accent4 2 4 10" xfId="31783"/>
    <cellStyle name="40% - Accent4 2 4 11" xfId="31782"/>
    <cellStyle name="40% - Accent4 2 4 2" xfId="31781"/>
    <cellStyle name="40% - Accent4 2 4 3" xfId="31780"/>
    <cellStyle name="40% - Accent4 2 4 4" xfId="31779"/>
    <cellStyle name="40% - Accent4 2 4 5" xfId="31778"/>
    <cellStyle name="40% - Accent4 2 4 6" xfId="31777"/>
    <cellStyle name="40% - Accent4 2 4 7" xfId="31776"/>
    <cellStyle name="40% - Accent4 2 4 8" xfId="31775"/>
    <cellStyle name="40% - Accent4 2 4 9" xfId="31774"/>
    <cellStyle name="40% - Accent4 2 5" xfId="31773"/>
    <cellStyle name="40% - Accent4 2 5 10" xfId="31772"/>
    <cellStyle name="40% - Accent4 2 5 11" xfId="31771"/>
    <cellStyle name="40% - Accent4 2 5 2" xfId="31770"/>
    <cellStyle name="40% - Accent4 2 5 3" xfId="31769"/>
    <cellStyle name="40% - Accent4 2 5 4" xfId="31768"/>
    <cellStyle name="40% - Accent4 2 5 5" xfId="31767"/>
    <cellStyle name="40% - Accent4 2 5 6" xfId="31766"/>
    <cellStyle name="40% - Accent4 2 5 7" xfId="31765"/>
    <cellStyle name="40% - Accent4 2 5 8" xfId="31764"/>
    <cellStyle name="40% - Accent4 2 5 9" xfId="31763"/>
    <cellStyle name="40% - Accent4 2 6" xfId="31762"/>
    <cellStyle name="40% - Accent4 2 6 10" xfId="31761"/>
    <cellStyle name="40% - Accent4 2 6 11" xfId="31760"/>
    <cellStyle name="40% - Accent4 2 6 2" xfId="31759"/>
    <cellStyle name="40% - Accent4 2 6 3" xfId="31758"/>
    <cellStyle name="40% - Accent4 2 6 4" xfId="31757"/>
    <cellStyle name="40% - Accent4 2 6 5" xfId="31756"/>
    <cellStyle name="40% - Accent4 2 6 6" xfId="31755"/>
    <cellStyle name="40% - Accent4 2 6 7" xfId="31754"/>
    <cellStyle name="40% - Accent4 2 6 8" xfId="31753"/>
    <cellStyle name="40% - Accent4 2 6 9" xfId="31752"/>
    <cellStyle name="40% - Accent4 2 7" xfId="31751"/>
    <cellStyle name="40% - Accent4 2 7 10" xfId="31750"/>
    <cellStyle name="40% - Accent4 2 7 11" xfId="31749"/>
    <cellStyle name="40% - Accent4 2 7 2" xfId="31748"/>
    <cellStyle name="40% - Accent4 2 7 3" xfId="31747"/>
    <cellStyle name="40% - Accent4 2 7 4" xfId="31746"/>
    <cellStyle name="40% - Accent4 2 7 5" xfId="31745"/>
    <cellStyle name="40% - Accent4 2 7 6" xfId="31744"/>
    <cellStyle name="40% - Accent4 2 7 7" xfId="31743"/>
    <cellStyle name="40% - Accent4 2 7 8" xfId="31742"/>
    <cellStyle name="40% - Accent4 2 7 9" xfId="31741"/>
    <cellStyle name="40% - Accent4 2 8" xfId="31740"/>
    <cellStyle name="40% - Accent4 2 8 10" xfId="31739"/>
    <cellStyle name="40% - Accent4 2 8 11" xfId="31738"/>
    <cellStyle name="40% - Accent4 2 8 2" xfId="31737"/>
    <cellStyle name="40% - Accent4 2 8 3" xfId="31736"/>
    <cellStyle name="40% - Accent4 2 8 4" xfId="31735"/>
    <cellStyle name="40% - Accent4 2 8 5" xfId="31734"/>
    <cellStyle name="40% - Accent4 2 8 6" xfId="31733"/>
    <cellStyle name="40% - Accent4 2 8 7" xfId="31732"/>
    <cellStyle name="40% - Accent4 2 8 8" xfId="31731"/>
    <cellStyle name="40% - Accent4 2 8 9" xfId="31730"/>
    <cellStyle name="40% - Accent4 2 9" xfId="31729"/>
    <cellStyle name="40% - Accent4 2 9 10" xfId="31728"/>
    <cellStyle name="40% - Accent4 2 9 11" xfId="31727"/>
    <cellStyle name="40% - Accent4 2 9 2" xfId="31726"/>
    <cellStyle name="40% - Accent4 2 9 3" xfId="31725"/>
    <cellStyle name="40% - Accent4 2 9 4" xfId="31724"/>
    <cellStyle name="40% - Accent4 2 9 5" xfId="31723"/>
    <cellStyle name="40% - Accent4 2 9 6" xfId="31722"/>
    <cellStyle name="40% - Accent4 2 9 7" xfId="31721"/>
    <cellStyle name="40% - Accent4 2 9 8" xfId="31720"/>
    <cellStyle name="40% - Accent4 2 9 9" xfId="31719"/>
    <cellStyle name="40% - Accent4 3" xfId="31718"/>
    <cellStyle name="40% - Accent4 3 10" xfId="31717"/>
    <cellStyle name="40% - Accent4 3 11" xfId="31716"/>
    <cellStyle name="40% - Accent4 3 2" xfId="31715"/>
    <cellStyle name="40% - Accent4 3 2 2" xfId="31714"/>
    <cellStyle name="40% - Accent4 3 3" xfId="31713"/>
    <cellStyle name="40% - Accent4 3 4" xfId="31712"/>
    <cellStyle name="40% - Accent4 3 5" xfId="31711"/>
    <cellStyle name="40% - Accent4 3 6" xfId="31710"/>
    <cellStyle name="40% - Accent4 3 7" xfId="31709"/>
    <cellStyle name="40% - Accent4 3 8" xfId="31708"/>
    <cellStyle name="40% - Accent4 3 9" xfId="31707"/>
    <cellStyle name="40% - Accent4 4" xfId="31706"/>
    <cellStyle name="40% - Accent4 4 10" xfId="31705"/>
    <cellStyle name="40% - Accent4 4 11" xfId="31704"/>
    <cellStyle name="40% - Accent4 4 2" xfId="31703"/>
    <cellStyle name="40% - Accent4 4 2 2" xfId="31702"/>
    <cellStyle name="40% - Accent4 4 3" xfId="31701"/>
    <cellStyle name="40% - Accent4 4 4" xfId="31700"/>
    <cellStyle name="40% - Accent4 4 5" xfId="31699"/>
    <cellStyle name="40% - Accent4 4 6" xfId="31698"/>
    <cellStyle name="40% - Accent4 4 7" xfId="31697"/>
    <cellStyle name="40% - Accent4 4 8" xfId="31696"/>
    <cellStyle name="40% - Accent4 4 9" xfId="31695"/>
    <cellStyle name="40% - Accent4 5" xfId="31694"/>
    <cellStyle name="40% - Accent4 5 10" xfId="31693"/>
    <cellStyle name="40% - Accent4 5 11" xfId="31692"/>
    <cellStyle name="40% - Accent4 5 2" xfId="31691"/>
    <cellStyle name="40% - Accent4 5 2 2" xfId="31690"/>
    <cellStyle name="40% - Accent4 5 3" xfId="31689"/>
    <cellStyle name="40% - Accent4 5 4" xfId="31688"/>
    <cellStyle name="40% - Accent4 5 5" xfId="31687"/>
    <cellStyle name="40% - Accent4 5 6" xfId="31686"/>
    <cellStyle name="40% - Accent4 5 7" xfId="31685"/>
    <cellStyle name="40% - Accent4 5 8" xfId="31684"/>
    <cellStyle name="40% - Accent4 5 9" xfId="31683"/>
    <cellStyle name="40% - Accent4 6" xfId="31682"/>
    <cellStyle name="40% - Accent4 6 10" xfId="31681"/>
    <cellStyle name="40% - Accent4 6 11" xfId="31680"/>
    <cellStyle name="40% - Accent4 6 2" xfId="31679"/>
    <cellStyle name="40% - Accent4 6 2 2" xfId="31678"/>
    <cellStyle name="40% - Accent4 6 3" xfId="31677"/>
    <cellStyle name="40% - Accent4 6 4" xfId="31676"/>
    <cellStyle name="40% - Accent4 6 5" xfId="31675"/>
    <cellStyle name="40% - Accent4 6 6" xfId="31674"/>
    <cellStyle name="40% - Accent4 6 7" xfId="31673"/>
    <cellStyle name="40% - Accent4 6 8" xfId="31672"/>
    <cellStyle name="40% - Accent4 6 9" xfId="31671"/>
    <cellStyle name="40% - Accent4 7" xfId="31670"/>
    <cellStyle name="40% - Accent4 7 10" xfId="31669"/>
    <cellStyle name="40% - Accent4 7 11" xfId="31668"/>
    <cellStyle name="40% - Accent4 7 2" xfId="31667"/>
    <cellStyle name="40% - Accent4 7 2 2" xfId="31666"/>
    <cellStyle name="40% - Accent4 7 3" xfId="31665"/>
    <cellStyle name="40% - Accent4 7 4" xfId="31664"/>
    <cellStyle name="40% - Accent4 7 5" xfId="31663"/>
    <cellStyle name="40% - Accent4 7 6" xfId="31662"/>
    <cellStyle name="40% - Accent4 7 7" xfId="31661"/>
    <cellStyle name="40% - Accent4 7 8" xfId="31660"/>
    <cellStyle name="40% - Accent4 7 9" xfId="31659"/>
    <cellStyle name="40% - Accent4 8" xfId="31658"/>
    <cellStyle name="40% - Accent4 8 10" xfId="31657"/>
    <cellStyle name="40% - Accent4 8 11" xfId="31656"/>
    <cellStyle name="40% - Accent4 8 2" xfId="31655"/>
    <cellStyle name="40% - Accent4 8 3" xfId="31654"/>
    <cellStyle name="40% - Accent4 8 4" xfId="31653"/>
    <cellStyle name="40% - Accent4 8 5" xfId="31652"/>
    <cellStyle name="40% - Accent4 8 6" xfId="31651"/>
    <cellStyle name="40% - Accent4 8 7" xfId="31650"/>
    <cellStyle name="40% - Accent4 8 8" xfId="31649"/>
    <cellStyle name="40% - Accent4 8 9" xfId="31648"/>
    <cellStyle name="40% - Accent4 9" xfId="31647"/>
    <cellStyle name="40% - Accent4 9 10" xfId="31646"/>
    <cellStyle name="40% - Accent4 9 11" xfId="31645"/>
    <cellStyle name="40% - Accent4 9 2" xfId="31644"/>
    <cellStyle name="40% - Accent4 9 3" xfId="31643"/>
    <cellStyle name="40% - Accent4 9 4" xfId="31642"/>
    <cellStyle name="40% - Accent4 9 5" xfId="31641"/>
    <cellStyle name="40% - Accent4 9 6" xfId="31640"/>
    <cellStyle name="40% - Accent4 9 7" xfId="31639"/>
    <cellStyle name="40% - Accent4 9 8" xfId="31638"/>
    <cellStyle name="40% - Accent4 9 9" xfId="31637"/>
    <cellStyle name="40% - Accent4_PASSEIO ORLA - SINAPI - R3" xfId="36017"/>
    <cellStyle name="40% - Accent5" xfId="31636"/>
    <cellStyle name="40% - Accent5 2" xfId="31635"/>
    <cellStyle name="40% - Accent5 2 10" xfId="31634"/>
    <cellStyle name="40% - Accent5 2 11" xfId="31633"/>
    <cellStyle name="40% - Accent5 2 2" xfId="31632"/>
    <cellStyle name="40% - Accent5 2 2 2" xfId="31631"/>
    <cellStyle name="40% - Accent5 2 3" xfId="31630"/>
    <cellStyle name="40% - Accent5 2 4" xfId="31629"/>
    <cellStyle name="40% - Accent5 2 5" xfId="31628"/>
    <cellStyle name="40% - Accent5 2 6" xfId="31627"/>
    <cellStyle name="40% - Accent5 2 7" xfId="31626"/>
    <cellStyle name="40% - Accent5 2 8" xfId="31625"/>
    <cellStyle name="40% - Accent5 2 9" xfId="31624"/>
    <cellStyle name="40% - Accent5 3" xfId="31623"/>
    <cellStyle name="40% - Accent5 4" xfId="31622"/>
    <cellStyle name="40% - Accent5 5" xfId="31621"/>
    <cellStyle name="40% - Accent5 6" xfId="31620"/>
    <cellStyle name="40% - Accent5 7" xfId="31619"/>
    <cellStyle name="40% - Accent5_PASSEIO ORLA - SINAPI - R3" xfId="36018"/>
    <cellStyle name="40% - Accent6" xfId="31618"/>
    <cellStyle name="40% - Accent6 10" xfId="31617"/>
    <cellStyle name="40% - Accent6 10 10" xfId="31616"/>
    <cellStyle name="40% - Accent6 10 11" xfId="31615"/>
    <cellStyle name="40% - Accent6 10 2" xfId="31614"/>
    <cellStyle name="40% - Accent6 10 3" xfId="31613"/>
    <cellStyle name="40% - Accent6 10 4" xfId="31612"/>
    <cellStyle name="40% - Accent6 10 5" xfId="31611"/>
    <cellStyle name="40% - Accent6 10 6" xfId="31610"/>
    <cellStyle name="40% - Accent6 10 7" xfId="31609"/>
    <cellStyle name="40% - Accent6 10 8" xfId="31608"/>
    <cellStyle name="40% - Accent6 10 9" xfId="31607"/>
    <cellStyle name="40% - Accent6 11" xfId="31606"/>
    <cellStyle name="40% - Accent6 11 10" xfId="31605"/>
    <cellStyle name="40% - Accent6 11 11" xfId="31604"/>
    <cellStyle name="40% - Accent6 11 12" xfId="31603"/>
    <cellStyle name="40% - Accent6 11 2" xfId="31602"/>
    <cellStyle name="40% - Accent6 11 3" xfId="31601"/>
    <cellStyle name="40% - Accent6 11 4" xfId="31600"/>
    <cellStyle name="40% - Accent6 11 5" xfId="31599"/>
    <cellStyle name="40% - Accent6 11 6" xfId="31598"/>
    <cellStyle name="40% - Accent6 11 7" xfId="31597"/>
    <cellStyle name="40% - Accent6 11 8" xfId="31596"/>
    <cellStyle name="40% - Accent6 11 9" xfId="31595"/>
    <cellStyle name="40% - Accent6 12" xfId="31594"/>
    <cellStyle name="40% - Accent6 12 10" xfId="31593"/>
    <cellStyle name="40% - Accent6 12 11" xfId="31592"/>
    <cellStyle name="40% - Accent6 12 12" xfId="31591"/>
    <cellStyle name="40% - Accent6 12 2" xfId="31590"/>
    <cellStyle name="40% - Accent6 12 3" xfId="31589"/>
    <cellStyle name="40% - Accent6 12 4" xfId="31588"/>
    <cellStyle name="40% - Accent6 12 5" xfId="31587"/>
    <cellStyle name="40% - Accent6 12 6" xfId="31586"/>
    <cellStyle name="40% - Accent6 12 7" xfId="31585"/>
    <cellStyle name="40% - Accent6 12 8" xfId="31584"/>
    <cellStyle name="40% - Accent6 12 9" xfId="31583"/>
    <cellStyle name="40% - Accent6 13" xfId="31582"/>
    <cellStyle name="40% - Accent6 13 10" xfId="31581"/>
    <cellStyle name="40% - Accent6 13 11" xfId="31580"/>
    <cellStyle name="40% - Accent6 13 12" xfId="31579"/>
    <cellStyle name="40% - Accent6 13 2" xfId="31578"/>
    <cellStyle name="40% - Accent6 13 3" xfId="31577"/>
    <cellStyle name="40% - Accent6 13 4" xfId="31576"/>
    <cellStyle name="40% - Accent6 13 5" xfId="31575"/>
    <cellStyle name="40% - Accent6 13 6" xfId="31574"/>
    <cellStyle name="40% - Accent6 13 7" xfId="31573"/>
    <cellStyle name="40% - Accent6 13 8" xfId="31572"/>
    <cellStyle name="40% - Accent6 13 9" xfId="31571"/>
    <cellStyle name="40% - Accent6 14" xfId="31570"/>
    <cellStyle name="40% - Accent6 14 10" xfId="31569"/>
    <cellStyle name="40% - Accent6 14 11" xfId="31568"/>
    <cellStyle name="40% - Accent6 14 12" xfId="31567"/>
    <cellStyle name="40% - Accent6 14 2" xfId="31566"/>
    <cellStyle name="40% - Accent6 14 3" xfId="31565"/>
    <cellStyle name="40% - Accent6 14 4" xfId="31564"/>
    <cellStyle name="40% - Accent6 14 5" xfId="31563"/>
    <cellStyle name="40% - Accent6 14 6" xfId="31562"/>
    <cellStyle name="40% - Accent6 14 7" xfId="31561"/>
    <cellStyle name="40% - Accent6 14 8" xfId="31560"/>
    <cellStyle name="40% - Accent6 14 9" xfId="31559"/>
    <cellStyle name="40% - Accent6 15" xfId="31558"/>
    <cellStyle name="40% - Accent6 15 10" xfId="31557"/>
    <cellStyle name="40% - Accent6 15 11" xfId="31556"/>
    <cellStyle name="40% - Accent6 15 12" xfId="31555"/>
    <cellStyle name="40% - Accent6 15 2" xfId="31554"/>
    <cellStyle name="40% - Accent6 15 3" xfId="31553"/>
    <cellStyle name="40% - Accent6 15 4" xfId="31552"/>
    <cellStyle name="40% - Accent6 15 5" xfId="31551"/>
    <cellStyle name="40% - Accent6 15 6" xfId="31550"/>
    <cellStyle name="40% - Accent6 15 7" xfId="31549"/>
    <cellStyle name="40% - Accent6 15 8" xfId="31548"/>
    <cellStyle name="40% - Accent6 15 9" xfId="31547"/>
    <cellStyle name="40% - Accent6 2" xfId="31546"/>
    <cellStyle name="40% - Accent6 2 10" xfId="31545"/>
    <cellStyle name="40% - Accent6 2 10 10" xfId="31544"/>
    <cellStyle name="40% - Accent6 2 10 11" xfId="31543"/>
    <cellStyle name="40% - Accent6 2 10 12" xfId="31542"/>
    <cellStyle name="40% - Accent6 2 10 2" xfId="31541"/>
    <cellStyle name="40% - Accent6 2 10 3" xfId="31540"/>
    <cellStyle name="40% - Accent6 2 10 4" xfId="31539"/>
    <cellStyle name="40% - Accent6 2 10 5" xfId="31538"/>
    <cellStyle name="40% - Accent6 2 10 6" xfId="31537"/>
    <cellStyle name="40% - Accent6 2 10 7" xfId="31536"/>
    <cellStyle name="40% - Accent6 2 10 8" xfId="31535"/>
    <cellStyle name="40% - Accent6 2 10 9" xfId="31534"/>
    <cellStyle name="40% - Accent6 2 11" xfId="31533"/>
    <cellStyle name="40% - Accent6 2 11 10" xfId="31532"/>
    <cellStyle name="40% - Accent6 2 11 11" xfId="31531"/>
    <cellStyle name="40% - Accent6 2 11 12" xfId="31530"/>
    <cellStyle name="40% - Accent6 2 11 2" xfId="31529"/>
    <cellStyle name="40% - Accent6 2 11 3" xfId="31528"/>
    <cellStyle name="40% - Accent6 2 11 4" xfId="31527"/>
    <cellStyle name="40% - Accent6 2 11 5" xfId="31526"/>
    <cellStyle name="40% - Accent6 2 11 6" xfId="31525"/>
    <cellStyle name="40% - Accent6 2 11 7" xfId="31524"/>
    <cellStyle name="40% - Accent6 2 11 8" xfId="31523"/>
    <cellStyle name="40% - Accent6 2 11 9" xfId="31522"/>
    <cellStyle name="40% - Accent6 2 12" xfId="31521"/>
    <cellStyle name="40% - Accent6 2 12 10" xfId="31520"/>
    <cellStyle name="40% - Accent6 2 12 11" xfId="31519"/>
    <cellStyle name="40% - Accent6 2 12 12" xfId="31518"/>
    <cellStyle name="40% - Accent6 2 12 2" xfId="31517"/>
    <cellStyle name="40% - Accent6 2 12 3" xfId="31516"/>
    <cellStyle name="40% - Accent6 2 12 4" xfId="31515"/>
    <cellStyle name="40% - Accent6 2 12 5" xfId="31514"/>
    <cellStyle name="40% - Accent6 2 12 6" xfId="31513"/>
    <cellStyle name="40% - Accent6 2 12 7" xfId="31512"/>
    <cellStyle name="40% - Accent6 2 12 8" xfId="31511"/>
    <cellStyle name="40% - Accent6 2 12 9" xfId="31510"/>
    <cellStyle name="40% - Accent6 2 13" xfId="31509"/>
    <cellStyle name="40% - Accent6 2 13 10" xfId="31508"/>
    <cellStyle name="40% - Accent6 2 13 11" xfId="31507"/>
    <cellStyle name="40% - Accent6 2 13 12" xfId="31506"/>
    <cellStyle name="40% - Accent6 2 13 2" xfId="31505"/>
    <cellStyle name="40% - Accent6 2 13 3" xfId="31504"/>
    <cellStyle name="40% - Accent6 2 13 4" xfId="31503"/>
    <cellStyle name="40% - Accent6 2 13 5" xfId="31502"/>
    <cellStyle name="40% - Accent6 2 13 6" xfId="31501"/>
    <cellStyle name="40% - Accent6 2 13 7" xfId="31500"/>
    <cellStyle name="40% - Accent6 2 13 8" xfId="31499"/>
    <cellStyle name="40% - Accent6 2 13 9" xfId="31498"/>
    <cellStyle name="40% - Accent6 2 14" xfId="31497"/>
    <cellStyle name="40% - Accent6 2 14 10" xfId="31496"/>
    <cellStyle name="40% - Accent6 2 14 11" xfId="31495"/>
    <cellStyle name="40% - Accent6 2 14 12" xfId="31494"/>
    <cellStyle name="40% - Accent6 2 14 2" xfId="31493"/>
    <cellStyle name="40% - Accent6 2 14 3" xfId="31492"/>
    <cellStyle name="40% - Accent6 2 14 4" xfId="31491"/>
    <cellStyle name="40% - Accent6 2 14 5" xfId="31490"/>
    <cellStyle name="40% - Accent6 2 14 6" xfId="31489"/>
    <cellStyle name="40% - Accent6 2 14 7" xfId="31488"/>
    <cellStyle name="40% - Accent6 2 14 8" xfId="31487"/>
    <cellStyle name="40% - Accent6 2 14 9" xfId="31486"/>
    <cellStyle name="40% - Accent6 2 15" xfId="31485"/>
    <cellStyle name="40% - Accent6 2 15 10" xfId="31484"/>
    <cellStyle name="40% - Accent6 2 15 11" xfId="31483"/>
    <cellStyle name="40% - Accent6 2 15 12" xfId="31482"/>
    <cellStyle name="40% - Accent6 2 15 2" xfId="31481"/>
    <cellStyle name="40% - Accent6 2 15 3" xfId="31480"/>
    <cellStyle name="40% - Accent6 2 15 4" xfId="31479"/>
    <cellStyle name="40% - Accent6 2 15 5" xfId="31478"/>
    <cellStyle name="40% - Accent6 2 15 6" xfId="31477"/>
    <cellStyle name="40% - Accent6 2 15 7" xfId="31476"/>
    <cellStyle name="40% - Accent6 2 15 8" xfId="31475"/>
    <cellStyle name="40% - Accent6 2 15 9" xfId="31474"/>
    <cellStyle name="40% - Accent6 2 16" xfId="31473"/>
    <cellStyle name="40% - Accent6 2 17" xfId="31472"/>
    <cellStyle name="40% - Accent6 2 18" xfId="31471"/>
    <cellStyle name="40% - Accent6 2 19" xfId="31470"/>
    <cellStyle name="40% - Accent6 2 2" xfId="31469"/>
    <cellStyle name="40% - Accent6 2 2 10" xfId="31468"/>
    <cellStyle name="40% - Accent6 2 2 11" xfId="31467"/>
    <cellStyle name="40% - Accent6 2 2 12" xfId="31466"/>
    <cellStyle name="40% - Accent6 2 2 13" xfId="36019"/>
    <cellStyle name="40% - Accent6 2 2 14" xfId="36616"/>
    <cellStyle name="40% - Accent6 2 2 2" xfId="31465"/>
    <cellStyle name="40% - Accent6 2 2 3" xfId="31464"/>
    <cellStyle name="40% - Accent6 2 2 4" xfId="31463"/>
    <cellStyle name="40% - Accent6 2 2 5" xfId="31462"/>
    <cellStyle name="40% - Accent6 2 2 6" xfId="31461"/>
    <cellStyle name="40% - Accent6 2 2 7" xfId="31460"/>
    <cellStyle name="40% - Accent6 2 2 8" xfId="31459"/>
    <cellStyle name="40% - Accent6 2 2 9" xfId="31458"/>
    <cellStyle name="40% - Accent6 2 20" xfId="31457"/>
    <cellStyle name="40% - Accent6 2 21" xfId="31456"/>
    <cellStyle name="40% - Accent6 2 22" xfId="31455"/>
    <cellStyle name="40% - Accent6 2 23" xfId="31454"/>
    <cellStyle name="40% - Accent6 2 24" xfId="31453"/>
    <cellStyle name="40% - Accent6 2 25" xfId="31452"/>
    <cellStyle name="40% - Accent6 2 26" xfId="31451"/>
    <cellStyle name="40% - Accent6 2 3" xfId="31450"/>
    <cellStyle name="40% - Accent6 2 3 10" xfId="31449"/>
    <cellStyle name="40% - Accent6 2 3 11" xfId="31448"/>
    <cellStyle name="40% - Accent6 2 3 12" xfId="31447"/>
    <cellStyle name="40% - Accent6 2 3 2" xfId="31446"/>
    <cellStyle name="40% - Accent6 2 3 3" xfId="31445"/>
    <cellStyle name="40% - Accent6 2 3 4" xfId="31444"/>
    <cellStyle name="40% - Accent6 2 3 5" xfId="31443"/>
    <cellStyle name="40% - Accent6 2 3 6" xfId="31442"/>
    <cellStyle name="40% - Accent6 2 3 7" xfId="31441"/>
    <cellStyle name="40% - Accent6 2 3 8" xfId="31440"/>
    <cellStyle name="40% - Accent6 2 3 9" xfId="31439"/>
    <cellStyle name="40% - Accent6 2 4" xfId="31438"/>
    <cellStyle name="40% - Accent6 2 4 10" xfId="31437"/>
    <cellStyle name="40% - Accent6 2 4 11" xfId="31436"/>
    <cellStyle name="40% - Accent6 2 4 12" xfId="31435"/>
    <cellStyle name="40% - Accent6 2 4 2" xfId="31434"/>
    <cellStyle name="40% - Accent6 2 4 3" xfId="31433"/>
    <cellStyle name="40% - Accent6 2 4 4" xfId="31432"/>
    <cellStyle name="40% - Accent6 2 4 5" xfId="31431"/>
    <cellStyle name="40% - Accent6 2 4 6" xfId="31430"/>
    <cellStyle name="40% - Accent6 2 4 7" xfId="31429"/>
    <cellStyle name="40% - Accent6 2 4 8" xfId="31428"/>
    <cellStyle name="40% - Accent6 2 4 9" xfId="31427"/>
    <cellStyle name="40% - Accent6 2 5" xfId="31426"/>
    <cellStyle name="40% - Accent6 2 5 10" xfId="31425"/>
    <cellStyle name="40% - Accent6 2 5 11" xfId="31424"/>
    <cellStyle name="40% - Accent6 2 5 12" xfId="31423"/>
    <cellStyle name="40% - Accent6 2 5 2" xfId="31422"/>
    <cellStyle name="40% - Accent6 2 5 3" xfId="31421"/>
    <cellStyle name="40% - Accent6 2 5 4" xfId="31420"/>
    <cellStyle name="40% - Accent6 2 5 5" xfId="31419"/>
    <cellStyle name="40% - Accent6 2 5 6" xfId="31418"/>
    <cellStyle name="40% - Accent6 2 5 7" xfId="31417"/>
    <cellStyle name="40% - Accent6 2 5 8" xfId="31416"/>
    <cellStyle name="40% - Accent6 2 5 9" xfId="31415"/>
    <cellStyle name="40% - Accent6 2 6" xfId="31414"/>
    <cellStyle name="40% - Accent6 2 6 10" xfId="31413"/>
    <cellStyle name="40% - Accent6 2 6 11" xfId="31412"/>
    <cellStyle name="40% - Accent6 2 6 12" xfId="31411"/>
    <cellStyle name="40% - Accent6 2 6 2" xfId="31410"/>
    <cellStyle name="40% - Accent6 2 6 3" xfId="31409"/>
    <cellStyle name="40% - Accent6 2 6 4" xfId="31408"/>
    <cellStyle name="40% - Accent6 2 6 5" xfId="31407"/>
    <cellStyle name="40% - Accent6 2 6 6" xfId="31406"/>
    <cellStyle name="40% - Accent6 2 6 7" xfId="31405"/>
    <cellStyle name="40% - Accent6 2 6 8" xfId="31404"/>
    <cellStyle name="40% - Accent6 2 6 9" xfId="31403"/>
    <cellStyle name="40% - Accent6 2 7" xfId="31402"/>
    <cellStyle name="40% - Accent6 2 7 10" xfId="31401"/>
    <cellStyle name="40% - Accent6 2 7 11" xfId="31400"/>
    <cellStyle name="40% - Accent6 2 7 12" xfId="31399"/>
    <cellStyle name="40% - Accent6 2 7 2" xfId="31398"/>
    <cellStyle name="40% - Accent6 2 7 3" xfId="31397"/>
    <cellStyle name="40% - Accent6 2 7 4" xfId="31396"/>
    <cellStyle name="40% - Accent6 2 7 5" xfId="31395"/>
    <cellStyle name="40% - Accent6 2 7 6" xfId="31394"/>
    <cellStyle name="40% - Accent6 2 7 7" xfId="31393"/>
    <cellStyle name="40% - Accent6 2 7 8" xfId="31392"/>
    <cellStyle name="40% - Accent6 2 7 9" xfId="31391"/>
    <cellStyle name="40% - Accent6 2 8" xfId="31390"/>
    <cellStyle name="40% - Accent6 2 8 10" xfId="31389"/>
    <cellStyle name="40% - Accent6 2 8 11" xfId="31388"/>
    <cellStyle name="40% - Accent6 2 8 12" xfId="31387"/>
    <cellStyle name="40% - Accent6 2 8 2" xfId="31386"/>
    <cellStyle name="40% - Accent6 2 8 3" xfId="31385"/>
    <cellStyle name="40% - Accent6 2 8 4" xfId="31384"/>
    <cellStyle name="40% - Accent6 2 8 5" xfId="31383"/>
    <cellStyle name="40% - Accent6 2 8 6" xfId="31382"/>
    <cellStyle name="40% - Accent6 2 8 7" xfId="31381"/>
    <cellStyle name="40% - Accent6 2 8 8" xfId="31380"/>
    <cellStyle name="40% - Accent6 2 8 9" xfId="31379"/>
    <cellStyle name="40% - Accent6 2 9" xfId="31378"/>
    <cellStyle name="40% - Accent6 2 9 10" xfId="31377"/>
    <cellStyle name="40% - Accent6 2 9 11" xfId="31376"/>
    <cellStyle name="40% - Accent6 2 9 12" xfId="31375"/>
    <cellStyle name="40% - Accent6 2 9 2" xfId="31374"/>
    <cellStyle name="40% - Accent6 2 9 3" xfId="31373"/>
    <cellStyle name="40% - Accent6 2 9 4" xfId="31372"/>
    <cellStyle name="40% - Accent6 2 9 5" xfId="31371"/>
    <cellStyle name="40% - Accent6 2 9 6" xfId="31370"/>
    <cellStyle name="40% - Accent6 2 9 7" xfId="31369"/>
    <cellStyle name="40% - Accent6 2 9 8" xfId="31368"/>
    <cellStyle name="40% - Accent6 2 9 9" xfId="31367"/>
    <cellStyle name="40% - Accent6 3" xfId="31366"/>
    <cellStyle name="40% - Accent6 3 10" xfId="31365"/>
    <cellStyle name="40% - Accent6 3 11" xfId="31364"/>
    <cellStyle name="40% - Accent6 3 12" xfId="31363"/>
    <cellStyle name="40% - Accent6 3 2" xfId="31362"/>
    <cellStyle name="40% - Accent6 3 3" xfId="31361"/>
    <cellStyle name="40% - Accent6 3 4" xfId="31360"/>
    <cellStyle name="40% - Accent6 3 5" xfId="31359"/>
    <cellStyle name="40% - Accent6 3 6" xfId="31358"/>
    <cellStyle name="40% - Accent6 3 7" xfId="31357"/>
    <cellStyle name="40% - Accent6 3 8" xfId="31356"/>
    <cellStyle name="40% - Accent6 3 9" xfId="31355"/>
    <cellStyle name="40% - Accent6 4" xfId="31354"/>
    <cellStyle name="40% - Accent6 4 10" xfId="31353"/>
    <cellStyle name="40% - Accent6 4 11" xfId="31352"/>
    <cellStyle name="40% - Accent6 4 12" xfId="31351"/>
    <cellStyle name="40% - Accent6 4 2" xfId="31350"/>
    <cellStyle name="40% - Accent6 4 3" xfId="31349"/>
    <cellStyle name="40% - Accent6 4 4" xfId="31348"/>
    <cellStyle name="40% - Accent6 4 5" xfId="31347"/>
    <cellStyle name="40% - Accent6 4 6" xfId="31346"/>
    <cellStyle name="40% - Accent6 4 7" xfId="31345"/>
    <cellStyle name="40% - Accent6 4 8" xfId="31344"/>
    <cellStyle name="40% - Accent6 4 9" xfId="31343"/>
    <cellStyle name="40% - Accent6 5" xfId="31342"/>
    <cellStyle name="40% - Accent6 5 10" xfId="31341"/>
    <cellStyle name="40% - Accent6 5 11" xfId="31340"/>
    <cellStyle name="40% - Accent6 5 12" xfId="31339"/>
    <cellStyle name="40% - Accent6 5 2" xfId="31338"/>
    <cellStyle name="40% - Accent6 5 3" xfId="31337"/>
    <cellStyle name="40% - Accent6 5 4" xfId="31336"/>
    <cellStyle name="40% - Accent6 5 5" xfId="31335"/>
    <cellStyle name="40% - Accent6 5 6" xfId="31334"/>
    <cellStyle name="40% - Accent6 5 7" xfId="31333"/>
    <cellStyle name="40% - Accent6 5 8" xfId="31332"/>
    <cellStyle name="40% - Accent6 5 9" xfId="31331"/>
    <cellStyle name="40% - Accent6 6" xfId="31330"/>
    <cellStyle name="40% - Accent6 6 10" xfId="31329"/>
    <cellStyle name="40% - Accent6 6 11" xfId="31328"/>
    <cellStyle name="40% - Accent6 6 12" xfId="31327"/>
    <cellStyle name="40% - Accent6 6 2" xfId="31326"/>
    <cellStyle name="40% - Accent6 6 3" xfId="31325"/>
    <cellStyle name="40% - Accent6 6 4" xfId="31324"/>
    <cellStyle name="40% - Accent6 6 5" xfId="31323"/>
    <cellStyle name="40% - Accent6 6 6" xfId="31322"/>
    <cellStyle name="40% - Accent6 6 7" xfId="31321"/>
    <cellStyle name="40% - Accent6 6 8" xfId="31320"/>
    <cellStyle name="40% - Accent6 6 9" xfId="31319"/>
    <cellStyle name="40% - Accent6 7" xfId="31318"/>
    <cellStyle name="40% - Accent6 7 10" xfId="31317"/>
    <cellStyle name="40% - Accent6 7 11" xfId="31316"/>
    <cellStyle name="40% - Accent6 7 12" xfId="31315"/>
    <cellStyle name="40% - Accent6 7 2" xfId="31314"/>
    <cellStyle name="40% - Accent6 7 3" xfId="31313"/>
    <cellStyle name="40% - Accent6 7 4" xfId="31312"/>
    <cellStyle name="40% - Accent6 7 5" xfId="31311"/>
    <cellStyle name="40% - Accent6 7 6" xfId="31310"/>
    <cellStyle name="40% - Accent6 7 7" xfId="31309"/>
    <cellStyle name="40% - Accent6 7 8" xfId="31308"/>
    <cellStyle name="40% - Accent6 7 9" xfId="31307"/>
    <cellStyle name="40% - Accent6 8" xfId="31306"/>
    <cellStyle name="40% - Accent6 8 10" xfId="31305"/>
    <cellStyle name="40% - Accent6 8 11" xfId="31304"/>
    <cellStyle name="40% - Accent6 8 12" xfId="31303"/>
    <cellStyle name="40% - Accent6 8 2" xfId="31302"/>
    <cellStyle name="40% - Accent6 8 3" xfId="31301"/>
    <cellStyle name="40% - Accent6 8 4" xfId="31300"/>
    <cellStyle name="40% - Accent6 8 5" xfId="31299"/>
    <cellStyle name="40% - Accent6 8 6" xfId="31298"/>
    <cellStyle name="40% - Accent6 8 7" xfId="31297"/>
    <cellStyle name="40% - Accent6 8 8" xfId="31296"/>
    <cellStyle name="40% - Accent6 8 9" xfId="31295"/>
    <cellStyle name="40% - Accent6 9" xfId="31294"/>
    <cellStyle name="40% - Accent6 9 10" xfId="31293"/>
    <cellStyle name="40% - Accent6 9 11" xfId="31292"/>
    <cellStyle name="40% - Accent6 9 12" xfId="31291"/>
    <cellStyle name="40% - Accent6 9 2" xfId="31290"/>
    <cellStyle name="40% - Accent6 9 3" xfId="31289"/>
    <cellStyle name="40% - Accent6 9 4" xfId="31288"/>
    <cellStyle name="40% - Accent6 9 5" xfId="31287"/>
    <cellStyle name="40% - Accent6 9 6" xfId="31286"/>
    <cellStyle name="40% - Accent6 9 7" xfId="31285"/>
    <cellStyle name="40% - Accent6 9 8" xfId="31284"/>
    <cellStyle name="40% - Accent6 9 9" xfId="31283"/>
    <cellStyle name="40% - Accent6_PASSEIO ORLA - SINAPI - R3" xfId="36020"/>
    <cellStyle name="40% - Ênfase1 10" xfId="31282"/>
    <cellStyle name="40% - Ênfase1 10 10" xfId="31281"/>
    <cellStyle name="40% - Ênfase1 10 11" xfId="31280"/>
    <cellStyle name="40% - Ênfase1 10 12" xfId="31279"/>
    <cellStyle name="40% - Ênfase1 10 13" xfId="31278"/>
    <cellStyle name="40% - Ênfase1 10 14" xfId="31277"/>
    <cellStyle name="40% - Ênfase1 10 15" xfId="31276"/>
    <cellStyle name="40% - Ênfase1 10 16" xfId="31275"/>
    <cellStyle name="40% - Ênfase1 10 17" xfId="31274"/>
    <cellStyle name="40% - Ênfase1 10 18" xfId="31273"/>
    <cellStyle name="40% - Ênfase1 10 19" xfId="31272"/>
    <cellStyle name="40% - Ênfase1 10 2" xfId="31271"/>
    <cellStyle name="40% - Ênfase1 10 20" xfId="31270"/>
    <cellStyle name="40% - Ênfase1 10 21" xfId="31269"/>
    <cellStyle name="40% - Ênfase1 10 22" xfId="31268"/>
    <cellStyle name="40% - Ênfase1 10 23" xfId="31267"/>
    <cellStyle name="40% - Ênfase1 10 24" xfId="31266"/>
    <cellStyle name="40% - Ênfase1 10 3" xfId="31265"/>
    <cellStyle name="40% - Ênfase1 10 4" xfId="31264"/>
    <cellStyle name="40% - Ênfase1 10 5" xfId="31263"/>
    <cellStyle name="40% - Ênfase1 10 6" xfId="31262"/>
    <cellStyle name="40% - Ênfase1 10 7" xfId="31261"/>
    <cellStyle name="40% - Ênfase1 10 8" xfId="31260"/>
    <cellStyle name="40% - Ênfase1 10 9" xfId="31259"/>
    <cellStyle name="40% - Ênfase1 11" xfId="31258"/>
    <cellStyle name="40% - Ênfase1 11 10" xfId="31257"/>
    <cellStyle name="40% - Ênfase1 11 11" xfId="31256"/>
    <cellStyle name="40% - Ênfase1 11 12" xfId="31255"/>
    <cellStyle name="40% - Ênfase1 11 13" xfId="31254"/>
    <cellStyle name="40% - Ênfase1 11 14" xfId="31253"/>
    <cellStyle name="40% - Ênfase1 11 15" xfId="31252"/>
    <cellStyle name="40% - Ênfase1 11 16" xfId="31251"/>
    <cellStyle name="40% - Ênfase1 11 17" xfId="31250"/>
    <cellStyle name="40% - Ênfase1 11 18" xfId="31249"/>
    <cellStyle name="40% - Ênfase1 11 19" xfId="31248"/>
    <cellStyle name="40% - Ênfase1 11 2" xfId="31247"/>
    <cellStyle name="40% - Ênfase1 11 20" xfId="31246"/>
    <cellStyle name="40% - Ênfase1 11 21" xfId="31245"/>
    <cellStyle name="40% - Ênfase1 11 22" xfId="31244"/>
    <cellStyle name="40% - Ênfase1 11 23" xfId="31243"/>
    <cellStyle name="40% - Ênfase1 11 24" xfId="31242"/>
    <cellStyle name="40% - Ênfase1 11 3" xfId="31241"/>
    <cellStyle name="40% - Ênfase1 11 4" xfId="31240"/>
    <cellStyle name="40% - Ênfase1 11 5" xfId="31239"/>
    <cellStyle name="40% - Ênfase1 11 6" xfId="31238"/>
    <cellStyle name="40% - Ênfase1 11 7" xfId="31237"/>
    <cellStyle name="40% - Ênfase1 11 8" xfId="31236"/>
    <cellStyle name="40% - Ênfase1 11 9" xfId="31235"/>
    <cellStyle name="40% - Ênfase1 12" xfId="31234"/>
    <cellStyle name="40% - Ênfase1 12 10" xfId="31233"/>
    <cellStyle name="40% - Ênfase1 12 11" xfId="31232"/>
    <cellStyle name="40% - Ênfase1 12 12" xfId="31231"/>
    <cellStyle name="40% - Ênfase1 12 13" xfId="31230"/>
    <cellStyle name="40% - Ênfase1 12 14" xfId="31229"/>
    <cellStyle name="40% - Ênfase1 12 15" xfId="31228"/>
    <cellStyle name="40% - Ênfase1 12 16" xfId="31227"/>
    <cellStyle name="40% - Ênfase1 12 17" xfId="31226"/>
    <cellStyle name="40% - Ênfase1 12 18" xfId="31225"/>
    <cellStyle name="40% - Ênfase1 12 19" xfId="31224"/>
    <cellStyle name="40% - Ênfase1 12 2" xfId="31223"/>
    <cellStyle name="40% - Ênfase1 12 20" xfId="31222"/>
    <cellStyle name="40% - Ênfase1 12 21" xfId="31221"/>
    <cellStyle name="40% - Ênfase1 12 22" xfId="31220"/>
    <cellStyle name="40% - Ênfase1 12 23" xfId="31219"/>
    <cellStyle name="40% - Ênfase1 12 24" xfId="31218"/>
    <cellStyle name="40% - Ênfase1 12 3" xfId="31217"/>
    <cellStyle name="40% - Ênfase1 12 4" xfId="31216"/>
    <cellStyle name="40% - Ênfase1 12 5" xfId="31215"/>
    <cellStyle name="40% - Ênfase1 12 6" xfId="31214"/>
    <cellStyle name="40% - Ênfase1 12 7" xfId="31213"/>
    <cellStyle name="40% - Ênfase1 12 8" xfId="31212"/>
    <cellStyle name="40% - Ênfase1 12 9" xfId="31211"/>
    <cellStyle name="40% - Ênfase1 13" xfId="31210"/>
    <cellStyle name="40% - Ênfase1 13 10" xfId="31209"/>
    <cellStyle name="40% - Ênfase1 13 11" xfId="31208"/>
    <cellStyle name="40% - Ênfase1 13 12" xfId="31207"/>
    <cellStyle name="40% - Ênfase1 13 13" xfId="31206"/>
    <cellStyle name="40% - Ênfase1 13 14" xfId="31205"/>
    <cellStyle name="40% - Ênfase1 13 15" xfId="31204"/>
    <cellStyle name="40% - Ênfase1 13 16" xfId="31203"/>
    <cellStyle name="40% - Ênfase1 13 17" xfId="31202"/>
    <cellStyle name="40% - Ênfase1 13 18" xfId="31201"/>
    <cellStyle name="40% - Ênfase1 13 19" xfId="31200"/>
    <cellStyle name="40% - Ênfase1 13 2" xfId="31199"/>
    <cellStyle name="40% - Ênfase1 13 20" xfId="31198"/>
    <cellStyle name="40% - Ênfase1 13 21" xfId="31197"/>
    <cellStyle name="40% - Ênfase1 13 22" xfId="31196"/>
    <cellStyle name="40% - Ênfase1 13 23" xfId="31195"/>
    <cellStyle name="40% - Ênfase1 13 24" xfId="31194"/>
    <cellStyle name="40% - Ênfase1 13 3" xfId="31193"/>
    <cellStyle name="40% - Ênfase1 13 4" xfId="31192"/>
    <cellStyle name="40% - Ênfase1 13 5" xfId="31191"/>
    <cellStyle name="40% - Ênfase1 13 6" xfId="31190"/>
    <cellStyle name="40% - Ênfase1 13 7" xfId="31189"/>
    <cellStyle name="40% - Ênfase1 13 8" xfId="31188"/>
    <cellStyle name="40% - Ênfase1 13 9" xfId="31187"/>
    <cellStyle name="40% - Ênfase1 14" xfId="31186"/>
    <cellStyle name="40% - Ênfase1 14 10" xfId="31185"/>
    <cellStyle name="40% - Ênfase1 14 11" xfId="31184"/>
    <cellStyle name="40% - Ênfase1 14 12" xfId="31183"/>
    <cellStyle name="40% - Ênfase1 14 13" xfId="31182"/>
    <cellStyle name="40% - Ênfase1 14 14" xfId="31181"/>
    <cellStyle name="40% - Ênfase1 14 15" xfId="31180"/>
    <cellStyle name="40% - Ênfase1 14 16" xfId="31179"/>
    <cellStyle name="40% - Ênfase1 14 17" xfId="31178"/>
    <cellStyle name="40% - Ênfase1 14 18" xfId="31177"/>
    <cellStyle name="40% - Ênfase1 14 19" xfId="31176"/>
    <cellStyle name="40% - Ênfase1 14 2" xfId="31175"/>
    <cellStyle name="40% - Ênfase1 14 20" xfId="31174"/>
    <cellStyle name="40% - Ênfase1 14 21" xfId="31173"/>
    <cellStyle name="40% - Ênfase1 14 22" xfId="31172"/>
    <cellStyle name="40% - Ênfase1 14 23" xfId="31171"/>
    <cellStyle name="40% - Ênfase1 14 24" xfId="31170"/>
    <cellStyle name="40% - Ênfase1 14 3" xfId="31169"/>
    <cellStyle name="40% - Ênfase1 14 4" xfId="31168"/>
    <cellStyle name="40% - Ênfase1 14 5" xfId="31167"/>
    <cellStyle name="40% - Ênfase1 14 6" xfId="31166"/>
    <cellStyle name="40% - Ênfase1 14 7" xfId="31165"/>
    <cellStyle name="40% - Ênfase1 14 8" xfId="31164"/>
    <cellStyle name="40% - Ênfase1 14 9" xfId="31163"/>
    <cellStyle name="40% - Ênfase1 15" xfId="31162"/>
    <cellStyle name="40% - Ênfase1 15 10" xfId="31161"/>
    <cellStyle name="40% - Ênfase1 15 11" xfId="31160"/>
    <cellStyle name="40% - Ênfase1 15 12" xfId="31159"/>
    <cellStyle name="40% - Ênfase1 15 13" xfId="31158"/>
    <cellStyle name="40% - Ênfase1 15 14" xfId="31157"/>
    <cellStyle name="40% - Ênfase1 15 15" xfId="31156"/>
    <cellStyle name="40% - Ênfase1 15 16" xfId="31155"/>
    <cellStyle name="40% - Ênfase1 15 17" xfId="31154"/>
    <cellStyle name="40% - Ênfase1 15 18" xfId="31153"/>
    <cellStyle name="40% - Ênfase1 15 19" xfId="31152"/>
    <cellStyle name="40% - Ênfase1 15 2" xfId="31151"/>
    <cellStyle name="40% - Ênfase1 15 20" xfId="31150"/>
    <cellStyle name="40% - Ênfase1 15 21" xfId="31149"/>
    <cellStyle name="40% - Ênfase1 15 22" xfId="31148"/>
    <cellStyle name="40% - Ênfase1 15 23" xfId="31147"/>
    <cellStyle name="40% - Ênfase1 15 24" xfId="31146"/>
    <cellStyle name="40% - Ênfase1 15 3" xfId="31145"/>
    <cellStyle name="40% - Ênfase1 15 4" xfId="31144"/>
    <cellStyle name="40% - Ênfase1 15 5" xfId="31143"/>
    <cellStyle name="40% - Ênfase1 15 6" xfId="31142"/>
    <cellStyle name="40% - Ênfase1 15 7" xfId="31141"/>
    <cellStyle name="40% - Ênfase1 15 8" xfId="31140"/>
    <cellStyle name="40% - Ênfase1 15 9" xfId="31139"/>
    <cellStyle name="40% - Ênfase1 16" xfId="31138"/>
    <cellStyle name="40% - Ênfase1 16 10" xfId="31137"/>
    <cellStyle name="40% - Ênfase1 16 11" xfId="31136"/>
    <cellStyle name="40% - Ênfase1 16 12" xfId="31135"/>
    <cellStyle name="40% - Ênfase1 16 13" xfId="31134"/>
    <cellStyle name="40% - Ênfase1 16 14" xfId="31133"/>
    <cellStyle name="40% - Ênfase1 16 15" xfId="31132"/>
    <cellStyle name="40% - Ênfase1 16 16" xfId="31131"/>
    <cellStyle name="40% - Ênfase1 16 17" xfId="31130"/>
    <cellStyle name="40% - Ênfase1 16 18" xfId="31129"/>
    <cellStyle name="40% - Ênfase1 16 19" xfId="31128"/>
    <cellStyle name="40% - Ênfase1 16 2" xfId="31127"/>
    <cellStyle name="40% - Ênfase1 16 20" xfId="31126"/>
    <cellStyle name="40% - Ênfase1 16 21" xfId="31125"/>
    <cellStyle name="40% - Ênfase1 16 22" xfId="31124"/>
    <cellStyle name="40% - Ênfase1 16 23" xfId="31123"/>
    <cellStyle name="40% - Ênfase1 16 24" xfId="31122"/>
    <cellStyle name="40% - Ênfase1 16 3" xfId="31121"/>
    <cellStyle name="40% - Ênfase1 16 4" xfId="31120"/>
    <cellStyle name="40% - Ênfase1 16 5" xfId="31119"/>
    <cellStyle name="40% - Ênfase1 16 6" xfId="31118"/>
    <cellStyle name="40% - Ênfase1 16 7" xfId="31117"/>
    <cellStyle name="40% - Ênfase1 16 8" xfId="31116"/>
    <cellStyle name="40% - Ênfase1 16 9" xfId="31115"/>
    <cellStyle name="40% - Ênfase1 17" xfId="31114"/>
    <cellStyle name="40% - Ênfase1 18" xfId="31113"/>
    <cellStyle name="40% - Ênfase1 2" xfId="31112"/>
    <cellStyle name="40% - Ênfase1 2 10" xfId="31111"/>
    <cellStyle name="40% - Ênfase1 2 10 10" xfId="31110"/>
    <cellStyle name="40% - Ênfase1 2 10 11" xfId="31109"/>
    <cellStyle name="40% - Ênfase1 2 10 12" xfId="31108"/>
    <cellStyle name="40% - Ênfase1 2 10 2" xfId="31107"/>
    <cellStyle name="40% - Ênfase1 2 10 3" xfId="31106"/>
    <cellStyle name="40% - Ênfase1 2 10 4" xfId="31105"/>
    <cellStyle name="40% - Ênfase1 2 10 5" xfId="31104"/>
    <cellStyle name="40% - Ênfase1 2 10 6" xfId="31103"/>
    <cellStyle name="40% - Ênfase1 2 10 7" xfId="31102"/>
    <cellStyle name="40% - Ênfase1 2 10 8" xfId="31101"/>
    <cellStyle name="40% - Ênfase1 2 10 9" xfId="31100"/>
    <cellStyle name="40% - Ênfase1 2 11" xfId="31099"/>
    <cellStyle name="40% - Ênfase1 2 11 10" xfId="31098"/>
    <cellStyle name="40% - Ênfase1 2 11 11" xfId="31097"/>
    <cellStyle name="40% - Ênfase1 2 11 12" xfId="31096"/>
    <cellStyle name="40% - Ênfase1 2 11 2" xfId="31095"/>
    <cellStyle name="40% - Ênfase1 2 11 3" xfId="31094"/>
    <cellStyle name="40% - Ênfase1 2 11 4" xfId="31093"/>
    <cellStyle name="40% - Ênfase1 2 11 5" xfId="31092"/>
    <cellStyle name="40% - Ênfase1 2 11 6" xfId="31091"/>
    <cellStyle name="40% - Ênfase1 2 11 7" xfId="31090"/>
    <cellStyle name="40% - Ênfase1 2 11 8" xfId="31089"/>
    <cellStyle name="40% - Ênfase1 2 11 9" xfId="31088"/>
    <cellStyle name="40% - Ênfase1 2 12" xfId="31087"/>
    <cellStyle name="40% - Ênfase1 2 12 10" xfId="31086"/>
    <cellStyle name="40% - Ênfase1 2 12 11" xfId="31085"/>
    <cellStyle name="40% - Ênfase1 2 12 12" xfId="31084"/>
    <cellStyle name="40% - Ênfase1 2 12 2" xfId="31083"/>
    <cellStyle name="40% - Ênfase1 2 12 3" xfId="31082"/>
    <cellStyle name="40% - Ênfase1 2 12 4" xfId="31081"/>
    <cellStyle name="40% - Ênfase1 2 12 5" xfId="31080"/>
    <cellStyle name="40% - Ênfase1 2 12 6" xfId="31079"/>
    <cellStyle name="40% - Ênfase1 2 12 7" xfId="31078"/>
    <cellStyle name="40% - Ênfase1 2 12 8" xfId="31077"/>
    <cellStyle name="40% - Ênfase1 2 12 9" xfId="31076"/>
    <cellStyle name="40% - Ênfase1 2 13" xfId="31075"/>
    <cellStyle name="40% - Ênfase1 2 13 10" xfId="31074"/>
    <cellStyle name="40% - Ênfase1 2 13 11" xfId="31073"/>
    <cellStyle name="40% - Ênfase1 2 13 12" xfId="31072"/>
    <cellStyle name="40% - Ênfase1 2 13 2" xfId="31071"/>
    <cellStyle name="40% - Ênfase1 2 13 3" xfId="31070"/>
    <cellStyle name="40% - Ênfase1 2 13 4" xfId="31069"/>
    <cellStyle name="40% - Ênfase1 2 13 5" xfId="31068"/>
    <cellStyle name="40% - Ênfase1 2 13 6" xfId="31067"/>
    <cellStyle name="40% - Ênfase1 2 13 7" xfId="31066"/>
    <cellStyle name="40% - Ênfase1 2 13 8" xfId="31065"/>
    <cellStyle name="40% - Ênfase1 2 13 9" xfId="31064"/>
    <cellStyle name="40% - Ênfase1 2 14" xfId="31063"/>
    <cellStyle name="40% - Ênfase1 2 14 10" xfId="31062"/>
    <cellStyle name="40% - Ênfase1 2 14 11" xfId="31061"/>
    <cellStyle name="40% - Ênfase1 2 14 12" xfId="31060"/>
    <cellStyle name="40% - Ênfase1 2 14 2" xfId="31059"/>
    <cellStyle name="40% - Ênfase1 2 14 3" xfId="31058"/>
    <cellStyle name="40% - Ênfase1 2 14 4" xfId="31057"/>
    <cellStyle name="40% - Ênfase1 2 14 5" xfId="31056"/>
    <cellStyle name="40% - Ênfase1 2 14 6" xfId="31055"/>
    <cellStyle name="40% - Ênfase1 2 14 7" xfId="31054"/>
    <cellStyle name="40% - Ênfase1 2 14 8" xfId="31053"/>
    <cellStyle name="40% - Ênfase1 2 14 9" xfId="31052"/>
    <cellStyle name="40% - Ênfase1 2 15" xfId="31051"/>
    <cellStyle name="40% - Ênfase1 2 15 10" xfId="31050"/>
    <cellStyle name="40% - Ênfase1 2 15 11" xfId="31049"/>
    <cellStyle name="40% - Ênfase1 2 15 12" xfId="31048"/>
    <cellStyle name="40% - Ênfase1 2 15 2" xfId="31047"/>
    <cellStyle name="40% - Ênfase1 2 15 3" xfId="31046"/>
    <cellStyle name="40% - Ênfase1 2 15 4" xfId="31045"/>
    <cellStyle name="40% - Ênfase1 2 15 5" xfId="31044"/>
    <cellStyle name="40% - Ênfase1 2 15 6" xfId="31043"/>
    <cellStyle name="40% - Ênfase1 2 15 7" xfId="31042"/>
    <cellStyle name="40% - Ênfase1 2 15 8" xfId="31041"/>
    <cellStyle name="40% - Ênfase1 2 15 9" xfId="31040"/>
    <cellStyle name="40% - Ênfase1 2 16" xfId="31039"/>
    <cellStyle name="40% - Ênfase1 2 17" xfId="31038"/>
    <cellStyle name="40% - Ênfase1 2 18" xfId="31037"/>
    <cellStyle name="40% - Ênfase1 2 19" xfId="31036"/>
    <cellStyle name="40% - Ênfase1 2 2" xfId="31035"/>
    <cellStyle name="40% - Ênfase1 2 2 10" xfId="31034"/>
    <cellStyle name="40% - Ênfase1 2 2 11" xfId="31033"/>
    <cellStyle name="40% - Ênfase1 2 2 12" xfId="31032"/>
    <cellStyle name="40% - Ênfase1 2 2 2" xfId="31031"/>
    <cellStyle name="40% - Ênfase1 2 2 2 2" xfId="31030"/>
    <cellStyle name="40% - Ênfase1 2 2 3" xfId="31029"/>
    <cellStyle name="40% - Ênfase1 2 2 3 2" xfId="31028"/>
    <cellStyle name="40% - Ênfase1 2 2 4" xfId="31027"/>
    <cellStyle name="40% - Ênfase1 2 2 4 2" xfId="31026"/>
    <cellStyle name="40% - Ênfase1 2 2 5" xfId="31025"/>
    <cellStyle name="40% - Ênfase1 2 2 5 2" xfId="31024"/>
    <cellStyle name="40% - Ênfase1 2 2 6" xfId="31023"/>
    <cellStyle name="40% - Ênfase1 2 2 6 2" xfId="31022"/>
    <cellStyle name="40% - Ênfase1 2 2 7" xfId="31021"/>
    <cellStyle name="40% - Ênfase1 2 2 8" xfId="31020"/>
    <cellStyle name="40% - Ênfase1 2 2 9" xfId="31019"/>
    <cellStyle name="40% - Ênfase1 2 20" xfId="31018"/>
    <cellStyle name="40% - Ênfase1 2 21" xfId="31017"/>
    <cellStyle name="40% - Ênfase1 2 22" xfId="31016"/>
    <cellStyle name="40% - Ênfase1 2 23" xfId="31015"/>
    <cellStyle name="40% - Ênfase1 2 24" xfId="31014"/>
    <cellStyle name="40% - Ênfase1 2 25" xfId="31013"/>
    <cellStyle name="40% - Ênfase1 2 26" xfId="31012"/>
    <cellStyle name="40% - Ênfase1 2 27" xfId="31011"/>
    <cellStyle name="40% - Ênfase1 2 28" xfId="31010"/>
    <cellStyle name="40% - Ênfase1 2 29" xfId="31009"/>
    <cellStyle name="40% - Ênfase1 2 3" xfId="31008"/>
    <cellStyle name="40% - Ênfase1 2 3 10" xfId="31007"/>
    <cellStyle name="40% - Ênfase1 2 3 11" xfId="31006"/>
    <cellStyle name="40% - Ênfase1 2 3 12" xfId="31005"/>
    <cellStyle name="40% - Ênfase1 2 3 2" xfId="31004"/>
    <cellStyle name="40% - Ênfase1 2 3 3" xfId="31003"/>
    <cellStyle name="40% - Ênfase1 2 3 4" xfId="31002"/>
    <cellStyle name="40% - Ênfase1 2 3 5" xfId="31001"/>
    <cellStyle name="40% - Ênfase1 2 3 6" xfId="31000"/>
    <cellStyle name="40% - Ênfase1 2 3 7" xfId="30999"/>
    <cellStyle name="40% - Ênfase1 2 3 8" xfId="30998"/>
    <cellStyle name="40% - Ênfase1 2 3 9" xfId="30997"/>
    <cellStyle name="40% - Ênfase1 2 30" xfId="30996"/>
    <cellStyle name="40% - Ênfase1 2 31" xfId="30995"/>
    <cellStyle name="40% - Ênfase1 2 32" xfId="30994"/>
    <cellStyle name="40% - Ênfase1 2 33" xfId="30993"/>
    <cellStyle name="40% - Ênfase1 2 34" xfId="30992"/>
    <cellStyle name="40% - Ênfase1 2 35" xfId="30991"/>
    <cellStyle name="40% - Ênfase1 2 36" xfId="30990"/>
    <cellStyle name="40% - Ênfase1 2 37" xfId="30989"/>
    <cellStyle name="40% - Ênfase1 2 38" xfId="30988"/>
    <cellStyle name="40% - Ênfase1 2 4" xfId="30987"/>
    <cellStyle name="40% - Ênfase1 2 4 10" xfId="30986"/>
    <cellStyle name="40% - Ênfase1 2 4 11" xfId="30985"/>
    <cellStyle name="40% - Ênfase1 2 4 12" xfId="30984"/>
    <cellStyle name="40% - Ênfase1 2 4 2" xfId="30983"/>
    <cellStyle name="40% - Ênfase1 2 4 3" xfId="30982"/>
    <cellStyle name="40% - Ênfase1 2 4 4" xfId="30981"/>
    <cellStyle name="40% - Ênfase1 2 4 5" xfId="30980"/>
    <cellStyle name="40% - Ênfase1 2 4 6" xfId="30979"/>
    <cellStyle name="40% - Ênfase1 2 4 7" xfId="30978"/>
    <cellStyle name="40% - Ênfase1 2 4 8" xfId="30977"/>
    <cellStyle name="40% - Ênfase1 2 4 9" xfId="30976"/>
    <cellStyle name="40% - Ênfase1 2 5" xfId="30975"/>
    <cellStyle name="40% - Ênfase1 2 5 10" xfId="30974"/>
    <cellStyle name="40% - Ênfase1 2 5 11" xfId="30973"/>
    <cellStyle name="40% - Ênfase1 2 5 12" xfId="30972"/>
    <cellStyle name="40% - Ênfase1 2 5 2" xfId="30971"/>
    <cellStyle name="40% - Ênfase1 2 5 3" xfId="30970"/>
    <cellStyle name="40% - Ênfase1 2 5 4" xfId="30969"/>
    <cellStyle name="40% - Ênfase1 2 5 5" xfId="30968"/>
    <cellStyle name="40% - Ênfase1 2 5 6" xfId="30967"/>
    <cellStyle name="40% - Ênfase1 2 5 7" xfId="30966"/>
    <cellStyle name="40% - Ênfase1 2 5 8" xfId="30965"/>
    <cellStyle name="40% - Ênfase1 2 5 9" xfId="30964"/>
    <cellStyle name="40% - Ênfase1 2 6" xfId="30963"/>
    <cellStyle name="40% - Ênfase1 2 6 10" xfId="30962"/>
    <cellStyle name="40% - Ênfase1 2 6 11" xfId="30961"/>
    <cellStyle name="40% - Ênfase1 2 6 12" xfId="30960"/>
    <cellStyle name="40% - Ênfase1 2 6 2" xfId="30959"/>
    <cellStyle name="40% - Ênfase1 2 6 3" xfId="30958"/>
    <cellStyle name="40% - Ênfase1 2 6 4" xfId="30957"/>
    <cellStyle name="40% - Ênfase1 2 6 5" xfId="30956"/>
    <cellStyle name="40% - Ênfase1 2 6 6" xfId="30955"/>
    <cellStyle name="40% - Ênfase1 2 6 7" xfId="30954"/>
    <cellStyle name="40% - Ênfase1 2 6 8" xfId="30953"/>
    <cellStyle name="40% - Ênfase1 2 6 9" xfId="30952"/>
    <cellStyle name="40% - Ênfase1 2 7" xfId="30951"/>
    <cellStyle name="40% - Ênfase1 2 7 10" xfId="30950"/>
    <cellStyle name="40% - Ênfase1 2 7 11" xfId="30949"/>
    <cellStyle name="40% - Ênfase1 2 7 12" xfId="30948"/>
    <cellStyle name="40% - Ênfase1 2 7 2" xfId="30947"/>
    <cellStyle name="40% - Ênfase1 2 7 3" xfId="30946"/>
    <cellStyle name="40% - Ênfase1 2 7 4" xfId="30945"/>
    <cellStyle name="40% - Ênfase1 2 7 5" xfId="30944"/>
    <cellStyle name="40% - Ênfase1 2 7 6" xfId="30943"/>
    <cellStyle name="40% - Ênfase1 2 7 7" xfId="30942"/>
    <cellStyle name="40% - Ênfase1 2 7 8" xfId="30941"/>
    <cellStyle name="40% - Ênfase1 2 7 9" xfId="30940"/>
    <cellStyle name="40% - Ênfase1 2 8" xfId="30939"/>
    <cellStyle name="40% - Ênfase1 2 8 10" xfId="30938"/>
    <cellStyle name="40% - Ênfase1 2 8 11" xfId="30937"/>
    <cellStyle name="40% - Ênfase1 2 8 12" xfId="30936"/>
    <cellStyle name="40% - Ênfase1 2 8 2" xfId="30935"/>
    <cellStyle name="40% - Ênfase1 2 8 3" xfId="30934"/>
    <cellStyle name="40% - Ênfase1 2 8 4" xfId="30933"/>
    <cellStyle name="40% - Ênfase1 2 8 5" xfId="30932"/>
    <cellStyle name="40% - Ênfase1 2 8 6" xfId="30931"/>
    <cellStyle name="40% - Ênfase1 2 8 7" xfId="30930"/>
    <cellStyle name="40% - Ênfase1 2 8 8" xfId="30929"/>
    <cellStyle name="40% - Ênfase1 2 8 9" xfId="30928"/>
    <cellStyle name="40% - Ênfase1 2 9" xfId="30927"/>
    <cellStyle name="40% - Ênfase1 2 9 10" xfId="30926"/>
    <cellStyle name="40% - Ênfase1 2 9 11" xfId="30925"/>
    <cellStyle name="40% - Ênfase1 2 9 12" xfId="30924"/>
    <cellStyle name="40% - Ênfase1 2 9 2" xfId="30923"/>
    <cellStyle name="40% - Ênfase1 2 9 3" xfId="30922"/>
    <cellStyle name="40% - Ênfase1 2 9 4" xfId="30921"/>
    <cellStyle name="40% - Ênfase1 2 9 5" xfId="30920"/>
    <cellStyle name="40% - Ênfase1 2 9 6" xfId="30919"/>
    <cellStyle name="40% - Ênfase1 2 9 7" xfId="30918"/>
    <cellStyle name="40% - Ênfase1 2 9 8" xfId="30917"/>
    <cellStyle name="40% - Ênfase1 2 9 9" xfId="30916"/>
    <cellStyle name="40% - Ênfase1 2_ATA PASSEIOS" xfId="36021"/>
    <cellStyle name="40% - Ênfase1 3" xfId="30915"/>
    <cellStyle name="40% - Ênfase1 3 10" xfId="30914"/>
    <cellStyle name="40% - Ênfase1 3 11" xfId="30913"/>
    <cellStyle name="40% - Ênfase1 3 12" xfId="30912"/>
    <cellStyle name="40% - Ênfase1 3 13" xfId="30911"/>
    <cellStyle name="40% - Ênfase1 3 2" xfId="30910"/>
    <cellStyle name="40% - Ênfase1 3 2 10" xfId="30909"/>
    <cellStyle name="40% - Ênfase1 3 2 11" xfId="30908"/>
    <cellStyle name="40% - Ênfase1 3 2 12" xfId="30907"/>
    <cellStyle name="40% - Ênfase1 3 2 2" xfId="30906"/>
    <cellStyle name="40% - Ênfase1 3 2 2 2" xfId="30905"/>
    <cellStyle name="40% - Ênfase1 3 2 3" xfId="30904"/>
    <cellStyle name="40% - Ênfase1 3 2 3 2" xfId="30903"/>
    <cellStyle name="40% - Ênfase1 3 2 4" xfId="30902"/>
    <cellStyle name="40% - Ênfase1 3 2 4 2" xfId="30901"/>
    <cellStyle name="40% - Ênfase1 3 2 5" xfId="30900"/>
    <cellStyle name="40% - Ênfase1 3 2 5 2" xfId="30899"/>
    <cellStyle name="40% - Ênfase1 3 2 6" xfId="30898"/>
    <cellStyle name="40% - Ênfase1 3 2 6 2" xfId="30897"/>
    <cellStyle name="40% - Ênfase1 3 2 7" xfId="30896"/>
    <cellStyle name="40% - Ênfase1 3 2 8" xfId="30895"/>
    <cellStyle name="40% - Ênfase1 3 2 9" xfId="30894"/>
    <cellStyle name="40% - Ênfase1 3 3" xfId="30893"/>
    <cellStyle name="40% - Ênfase1 3 3 2" xfId="30892"/>
    <cellStyle name="40% - Ênfase1 3 4" xfId="30891"/>
    <cellStyle name="40% - Ênfase1 3 4 2" xfId="30890"/>
    <cellStyle name="40% - Ênfase1 3 5" xfId="30889"/>
    <cellStyle name="40% - Ênfase1 3 5 2" xfId="30888"/>
    <cellStyle name="40% - Ênfase1 3 6" xfId="30887"/>
    <cellStyle name="40% - Ênfase1 3 6 2" xfId="30886"/>
    <cellStyle name="40% - Ênfase1 3 7" xfId="30885"/>
    <cellStyle name="40% - Ênfase1 3 7 2" xfId="30884"/>
    <cellStyle name="40% - Ênfase1 3 8" xfId="30883"/>
    <cellStyle name="40% - Ênfase1 3 9" xfId="30882"/>
    <cellStyle name="40% - Ênfase1 3_ATA PASSEIOS" xfId="36022"/>
    <cellStyle name="40% - Ênfase1 4" xfId="30881"/>
    <cellStyle name="40% - Ênfase1 4 10" xfId="30880"/>
    <cellStyle name="40% - Ênfase1 4 11" xfId="30879"/>
    <cellStyle name="40% - Ênfase1 4 12" xfId="30878"/>
    <cellStyle name="40% - Ênfase1 4 13" xfId="30877"/>
    <cellStyle name="40% - Ênfase1 4 14" xfId="30876"/>
    <cellStyle name="40% - Ênfase1 4 15" xfId="30875"/>
    <cellStyle name="40% - Ênfase1 4 16" xfId="30874"/>
    <cellStyle name="40% - Ênfase1 4 17" xfId="30873"/>
    <cellStyle name="40% - Ênfase1 4 18" xfId="30872"/>
    <cellStyle name="40% - Ênfase1 4 19" xfId="30871"/>
    <cellStyle name="40% - Ênfase1 4 2" xfId="30870"/>
    <cellStyle name="40% - Ênfase1 4 2 2" xfId="30869"/>
    <cellStyle name="40% - Ênfase1 4 2 2 2" xfId="36333"/>
    <cellStyle name="40% - Ênfase1 4 2 2 3" xfId="36618"/>
    <cellStyle name="40% - Ênfase1 4 2 2 4" xfId="39215"/>
    <cellStyle name="40% - Ênfase1 4 2 3" xfId="30868"/>
    <cellStyle name="40% - Ênfase1 4 20" xfId="30867"/>
    <cellStyle name="40% - Ênfase1 4 21" xfId="30866"/>
    <cellStyle name="40% - Ênfase1 4 22" xfId="30865"/>
    <cellStyle name="40% - Ênfase1 4 23" xfId="30864"/>
    <cellStyle name="40% - Ênfase1 4 24" xfId="30863"/>
    <cellStyle name="40% - Ênfase1 4 25" xfId="36332"/>
    <cellStyle name="40% - Ênfase1 4 26" xfId="36617"/>
    <cellStyle name="40% - Ênfase1 4 27" xfId="39383"/>
    <cellStyle name="40% - Ênfase1 4 3" xfId="30862"/>
    <cellStyle name="40% - Ênfase1 4 3 2" xfId="30861"/>
    <cellStyle name="40% - Ênfase1 4 4" xfId="30860"/>
    <cellStyle name="40% - Ênfase1 4 5" xfId="30859"/>
    <cellStyle name="40% - Ênfase1 4 6" xfId="30858"/>
    <cellStyle name="40% - Ênfase1 4 7" xfId="30857"/>
    <cellStyle name="40% - Ênfase1 4 8" xfId="30856"/>
    <cellStyle name="40% - Ênfase1 4 9" xfId="30855"/>
    <cellStyle name="40% - Ênfase1 5" xfId="30854"/>
    <cellStyle name="40% - Ênfase1 5 10" xfId="30853"/>
    <cellStyle name="40% - Ênfase1 5 11" xfId="30852"/>
    <cellStyle name="40% - Ênfase1 5 12" xfId="30851"/>
    <cellStyle name="40% - Ênfase1 5 13" xfId="30850"/>
    <cellStyle name="40% - Ênfase1 5 14" xfId="30849"/>
    <cellStyle name="40% - Ênfase1 5 15" xfId="30848"/>
    <cellStyle name="40% - Ênfase1 5 16" xfId="30847"/>
    <cellStyle name="40% - Ênfase1 5 17" xfId="30846"/>
    <cellStyle name="40% - Ênfase1 5 18" xfId="30845"/>
    <cellStyle name="40% - Ênfase1 5 19" xfId="30844"/>
    <cellStyle name="40% - Ênfase1 5 2" xfId="30843"/>
    <cellStyle name="40% - Ênfase1 5 2 2" xfId="30842"/>
    <cellStyle name="40% - Ênfase1 5 2 3" xfId="36334"/>
    <cellStyle name="40% - Ênfase1 5 2 4" xfId="36619"/>
    <cellStyle name="40% - Ênfase1 5 2 5" xfId="39191"/>
    <cellStyle name="40% - Ênfase1 5 20" xfId="30841"/>
    <cellStyle name="40% - Ênfase1 5 21" xfId="30840"/>
    <cellStyle name="40% - Ênfase1 5 22" xfId="30839"/>
    <cellStyle name="40% - Ênfase1 5 23" xfId="30838"/>
    <cellStyle name="40% - Ênfase1 5 24" xfId="30837"/>
    <cellStyle name="40% - Ênfase1 5 3" xfId="30836"/>
    <cellStyle name="40% - Ênfase1 5 3 2" xfId="30835"/>
    <cellStyle name="40% - Ênfase1 5 4" xfId="30834"/>
    <cellStyle name="40% - Ênfase1 5 5" xfId="30833"/>
    <cellStyle name="40% - Ênfase1 5 6" xfId="30832"/>
    <cellStyle name="40% - Ênfase1 5 7" xfId="30831"/>
    <cellStyle name="40% - Ênfase1 5 8" xfId="30830"/>
    <cellStyle name="40% - Ênfase1 5 9" xfId="30829"/>
    <cellStyle name="40% - Ênfase1 6" xfId="30828"/>
    <cellStyle name="40% - Ênfase1 6 10" xfId="30827"/>
    <cellStyle name="40% - Ênfase1 6 11" xfId="30826"/>
    <cellStyle name="40% - Ênfase1 6 12" xfId="30825"/>
    <cellStyle name="40% - Ênfase1 6 13" xfId="30824"/>
    <cellStyle name="40% - Ênfase1 6 14" xfId="30823"/>
    <cellStyle name="40% - Ênfase1 6 15" xfId="30822"/>
    <cellStyle name="40% - Ênfase1 6 16" xfId="30821"/>
    <cellStyle name="40% - Ênfase1 6 17" xfId="30820"/>
    <cellStyle name="40% - Ênfase1 6 18" xfId="30819"/>
    <cellStyle name="40% - Ênfase1 6 19" xfId="30818"/>
    <cellStyle name="40% - Ênfase1 6 2" xfId="30817"/>
    <cellStyle name="40% - Ênfase1 6 2 2" xfId="30816"/>
    <cellStyle name="40% - Ênfase1 6 20" xfId="30815"/>
    <cellStyle name="40% - Ênfase1 6 21" xfId="30814"/>
    <cellStyle name="40% - Ênfase1 6 22" xfId="30813"/>
    <cellStyle name="40% - Ênfase1 6 23" xfId="30812"/>
    <cellStyle name="40% - Ênfase1 6 24" xfId="30811"/>
    <cellStyle name="40% - Ênfase1 6 3" xfId="30810"/>
    <cellStyle name="40% - Ênfase1 6 4" xfId="30809"/>
    <cellStyle name="40% - Ênfase1 6 5" xfId="30808"/>
    <cellStyle name="40% - Ênfase1 6 6" xfId="30807"/>
    <cellStyle name="40% - Ênfase1 6 7" xfId="30806"/>
    <cellStyle name="40% - Ênfase1 6 8" xfId="30805"/>
    <cellStyle name="40% - Ênfase1 6 9" xfId="30804"/>
    <cellStyle name="40% - Ênfase1 7" xfId="30803"/>
    <cellStyle name="40% - Ênfase1 7 10" xfId="30802"/>
    <cellStyle name="40% - Ênfase1 7 11" xfId="30801"/>
    <cellStyle name="40% - Ênfase1 7 12" xfId="30800"/>
    <cellStyle name="40% - Ênfase1 7 13" xfId="30799"/>
    <cellStyle name="40% - Ênfase1 7 14" xfId="30798"/>
    <cellStyle name="40% - Ênfase1 7 15" xfId="30797"/>
    <cellStyle name="40% - Ênfase1 7 16" xfId="30796"/>
    <cellStyle name="40% - Ênfase1 7 17" xfId="30795"/>
    <cellStyle name="40% - Ênfase1 7 18" xfId="30794"/>
    <cellStyle name="40% - Ênfase1 7 19" xfId="30793"/>
    <cellStyle name="40% - Ênfase1 7 2" xfId="30792"/>
    <cellStyle name="40% - Ênfase1 7 20" xfId="30791"/>
    <cellStyle name="40% - Ênfase1 7 21" xfId="30790"/>
    <cellStyle name="40% - Ênfase1 7 22" xfId="30789"/>
    <cellStyle name="40% - Ênfase1 7 23" xfId="30788"/>
    <cellStyle name="40% - Ênfase1 7 24" xfId="30787"/>
    <cellStyle name="40% - Ênfase1 7 3" xfId="30786"/>
    <cellStyle name="40% - Ênfase1 7 4" xfId="30785"/>
    <cellStyle name="40% - Ênfase1 7 5" xfId="30784"/>
    <cellStyle name="40% - Ênfase1 7 6" xfId="30783"/>
    <cellStyle name="40% - Ênfase1 7 7" xfId="30782"/>
    <cellStyle name="40% - Ênfase1 7 8" xfId="30781"/>
    <cellStyle name="40% - Ênfase1 7 9" xfId="30780"/>
    <cellStyle name="40% - Ênfase1 8" xfId="30779"/>
    <cellStyle name="40% - Ênfase1 8 10" xfId="30778"/>
    <cellStyle name="40% - Ênfase1 8 11" xfId="30777"/>
    <cellStyle name="40% - Ênfase1 8 12" xfId="30776"/>
    <cellStyle name="40% - Ênfase1 8 13" xfId="30775"/>
    <cellStyle name="40% - Ênfase1 8 14" xfId="30774"/>
    <cellStyle name="40% - Ênfase1 8 15" xfId="30773"/>
    <cellStyle name="40% - Ênfase1 8 16" xfId="30772"/>
    <cellStyle name="40% - Ênfase1 8 17" xfId="30771"/>
    <cellStyle name="40% - Ênfase1 8 18" xfId="30770"/>
    <cellStyle name="40% - Ênfase1 8 19" xfId="30769"/>
    <cellStyle name="40% - Ênfase1 8 2" xfId="30768"/>
    <cellStyle name="40% - Ênfase1 8 20" xfId="30767"/>
    <cellStyle name="40% - Ênfase1 8 21" xfId="30766"/>
    <cellStyle name="40% - Ênfase1 8 22" xfId="30765"/>
    <cellStyle name="40% - Ênfase1 8 23" xfId="30764"/>
    <cellStyle name="40% - Ênfase1 8 24" xfId="30763"/>
    <cellStyle name="40% - Ênfase1 8 3" xfId="30762"/>
    <cellStyle name="40% - Ênfase1 8 4" xfId="30761"/>
    <cellStyle name="40% - Ênfase1 8 5" xfId="30760"/>
    <cellStyle name="40% - Ênfase1 8 6" xfId="30759"/>
    <cellStyle name="40% - Ênfase1 8 7" xfId="30758"/>
    <cellStyle name="40% - Ênfase1 8 8" xfId="30757"/>
    <cellStyle name="40% - Ênfase1 8 9" xfId="30756"/>
    <cellStyle name="40% - Ênfase1 9" xfId="30755"/>
    <cellStyle name="40% - Ênfase1 9 10" xfId="30754"/>
    <cellStyle name="40% - Ênfase1 9 11" xfId="30753"/>
    <cellStyle name="40% - Ênfase1 9 12" xfId="30752"/>
    <cellStyle name="40% - Ênfase1 9 13" xfId="30751"/>
    <cellStyle name="40% - Ênfase1 9 14" xfId="30750"/>
    <cellStyle name="40% - Ênfase1 9 15" xfId="30749"/>
    <cellStyle name="40% - Ênfase1 9 16" xfId="30748"/>
    <cellStyle name="40% - Ênfase1 9 17" xfId="30747"/>
    <cellStyle name="40% - Ênfase1 9 18" xfId="30746"/>
    <cellStyle name="40% - Ênfase1 9 19" xfId="30745"/>
    <cellStyle name="40% - Ênfase1 9 2" xfId="30744"/>
    <cellStyle name="40% - Ênfase1 9 20" xfId="30743"/>
    <cellStyle name="40% - Ênfase1 9 21" xfId="30742"/>
    <cellStyle name="40% - Ênfase1 9 22" xfId="30741"/>
    <cellStyle name="40% - Ênfase1 9 23" xfId="30740"/>
    <cellStyle name="40% - Ênfase1 9 24" xfId="30739"/>
    <cellStyle name="40% - Ênfase1 9 3" xfId="30738"/>
    <cellStyle name="40% - Ênfase1 9 4" xfId="30737"/>
    <cellStyle name="40% - Ênfase1 9 5" xfId="30736"/>
    <cellStyle name="40% - Ênfase1 9 6" xfId="30735"/>
    <cellStyle name="40% - Ênfase1 9 7" xfId="30734"/>
    <cellStyle name="40% - Ênfase1 9 8" xfId="30733"/>
    <cellStyle name="40% - Ênfase1 9 9" xfId="30732"/>
    <cellStyle name="40% - Ênfase2" xfId="35966" builtinId="35" customBuiltin="1"/>
    <cellStyle name="40% - Ênfase2 10" xfId="30731"/>
    <cellStyle name="40% - Ênfase2 10 10" xfId="30730"/>
    <cellStyle name="40% - Ênfase2 10 11" xfId="30729"/>
    <cellStyle name="40% - Ênfase2 10 12" xfId="30728"/>
    <cellStyle name="40% - Ênfase2 10 13" xfId="30727"/>
    <cellStyle name="40% - Ênfase2 10 14" xfId="30726"/>
    <cellStyle name="40% - Ênfase2 10 15" xfId="30725"/>
    <cellStyle name="40% - Ênfase2 10 16" xfId="30724"/>
    <cellStyle name="40% - Ênfase2 10 17" xfId="30723"/>
    <cellStyle name="40% - Ênfase2 10 18" xfId="30722"/>
    <cellStyle name="40% - Ênfase2 10 19" xfId="30721"/>
    <cellStyle name="40% - Ênfase2 10 2" xfId="30720"/>
    <cellStyle name="40% - Ênfase2 10 20" xfId="30719"/>
    <cellStyle name="40% - Ênfase2 10 21" xfId="30718"/>
    <cellStyle name="40% - Ênfase2 10 22" xfId="30717"/>
    <cellStyle name="40% - Ênfase2 10 23" xfId="30716"/>
    <cellStyle name="40% - Ênfase2 10 24" xfId="30715"/>
    <cellStyle name="40% - Ênfase2 10 3" xfId="30714"/>
    <cellStyle name="40% - Ênfase2 10 4" xfId="30713"/>
    <cellStyle name="40% - Ênfase2 10 5" xfId="30712"/>
    <cellStyle name="40% - Ênfase2 10 6" xfId="30711"/>
    <cellStyle name="40% - Ênfase2 10 7" xfId="30710"/>
    <cellStyle name="40% - Ênfase2 10 8" xfId="30709"/>
    <cellStyle name="40% - Ênfase2 10 9" xfId="30708"/>
    <cellStyle name="40% - Ênfase2 11" xfId="30707"/>
    <cellStyle name="40% - Ênfase2 11 10" xfId="30706"/>
    <cellStyle name="40% - Ênfase2 11 11" xfId="30705"/>
    <cellStyle name="40% - Ênfase2 11 12" xfId="30704"/>
    <cellStyle name="40% - Ênfase2 11 13" xfId="30703"/>
    <cellStyle name="40% - Ênfase2 11 14" xfId="30702"/>
    <cellStyle name="40% - Ênfase2 11 15" xfId="30701"/>
    <cellStyle name="40% - Ênfase2 11 16" xfId="30700"/>
    <cellStyle name="40% - Ênfase2 11 17" xfId="30699"/>
    <cellStyle name="40% - Ênfase2 11 18" xfId="30698"/>
    <cellStyle name="40% - Ênfase2 11 19" xfId="30697"/>
    <cellStyle name="40% - Ênfase2 11 2" xfId="30696"/>
    <cellStyle name="40% - Ênfase2 11 20" xfId="30695"/>
    <cellStyle name="40% - Ênfase2 11 21" xfId="30694"/>
    <cellStyle name="40% - Ênfase2 11 22" xfId="30693"/>
    <cellStyle name="40% - Ênfase2 11 23" xfId="30692"/>
    <cellStyle name="40% - Ênfase2 11 24" xfId="30691"/>
    <cellStyle name="40% - Ênfase2 11 3" xfId="30690"/>
    <cellStyle name="40% - Ênfase2 11 4" xfId="30689"/>
    <cellStyle name="40% - Ênfase2 11 5" xfId="30688"/>
    <cellStyle name="40% - Ênfase2 11 6" xfId="30687"/>
    <cellStyle name="40% - Ênfase2 11 7" xfId="30686"/>
    <cellStyle name="40% - Ênfase2 11 8" xfId="30685"/>
    <cellStyle name="40% - Ênfase2 11 9" xfId="30684"/>
    <cellStyle name="40% - Ênfase2 12" xfId="30683"/>
    <cellStyle name="40% - Ênfase2 12 10" xfId="30682"/>
    <cellStyle name="40% - Ênfase2 12 11" xfId="30681"/>
    <cellStyle name="40% - Ênfase2 12 12" xfId="30680"/>
    <cellStyle name="40% - Ênfase2 12 13" xfId="30679"/>
    <cellStyle name="40% - Ênfase2 12 14" xfId="30678"/>
    <cellStyle name="40% - Ênfase2 12 15" xfId="30677"/>
    <cellStyle name="40% - Ênfase2 12 16" xfId="30676"/>
    <cellStyle name="40% - Ênfase2 12 17" xfId="30675"/>
    <cellStyle name="40% - Ênfase2 12 18" xfId="30674"/>
    <cellStyle name="40% - Ênfase2 12 19" xfId="30673"/>
    <cellStyle name="40% - Ênfase2 12 2" xfId="30672"/>
    <cellStyle name="40% - Ênfase2 12 20" xfId="30671"/>
    <cellStyle name="40% - Ênfase2 12 21" xfId="30670"/>
    <cellStyle name="40% - Ênfase2 12 22" xfId="30669"/>
    <cellStyle name="40% - Ênfase2 12 23" xfId="30668"/>
    <cellStyle name="40% - Ênfase2 12 24" xfId="30667"/>
    <cellStyle name="40% - Ênfase2 12 3" xfId="30666"/>
    <cellStyle name="40% - Ênfase2 12 4" xfId="30665"/>
    <cellStyle name="40% - Ênfase2 12 5" xfId="30664"/>
    <cellStyle name="40% - Ênfase2 12 6" xfId="30663"/>
    <cellStyle name="40% - Ênfase2 12 7" xfId="30662"/>
    <cellStyle name="40% - Ênfase2 12 8" xfId="30661"/>
    <cellStyle name="40% - Ênfase2 12 9" xfId="30660"/>
    <cellStyle name="40% - Ênfase2 13" xfId="30659"/>
    <cellStyle name="40% - Ênfase2 13 10" xfId="30658"/>
    <cellStyle name="40% - Ênfase2 13 11" xfId="30657"/>
    <cellStyle name="40% - Ênfase2 13 12" xfId="30656"/>
    <cellStyle name="40% - Ênfase2 13 13" xfId="30655"/>
    <cellStyle name="40% - Ênfase2 13 14" xfId="30654"/>
    <cellStyle name="40% - Ênfase2 13 15" xfId="30653"/>
    <cellStyle name="40% - Ênfase2 13 16" xfId="30652"/>
    <cellStyle name="40% - Ênfase2 13 17" xfId="30651"/>
    <cellStyle name="40% - Ênfase2 13 18" xfId="30650"/>
    <cellStyle name="40% - Ênfase2 13 19" xfId="30649"/>
    <cellStyle name="40% - Ênfase2 13 2" xfId="30648"/>
    <cellStyle name="40% - Ênfase2 13 20" xfId="30647"/>
    <cellStyle name="40% - Ênfase2 13 21" xfId="30646"/>
    <cellStyle name="40% - Ênfase2 13 22" xfId="30645"/>
    <cellStyle name="40% - Ênfase2 13 23" xfId="30644"/>
    <cellStyle name="40% - Ênfase2 13 24" xfId="30643"/>
    <cellStyle name="40% - Ênfase2 13 3" xfId="30642"/>
    <cellStyle name="40% - Ênfase2 13 4" xfId="30641"/>
    <cellStyle name="40% - Ênfase2 13 5" xfId="30640"/>
    <cellStyle name="40% - Ênfase2 13 6" xfId="30639"/>
    <cellStyle name="40% - Ênfase2 13 7" xfId="30638"/>
    <cellStyle name="40% - Ênfase2 13 8" xfId="30637"/>
    <cellStyle name="40% - Ênfase2 13 9" xfId="30636"/>
    <cellStyle name="40% - Ênfase2 14" xfId="30635"/>
    <cellStyle name="40% - Ênfase2 14 10" xfId="30634"/>
    <cellStyle name="40% - Ênfase2 14 11" xfId="30633"/>
    <cellStyle name="40% - Ênfase2 14 12" xfId="30632"/>
    <cellStyle name="40% - Ênfase2 14 13" xfId="30631"/>
    <cellStyle name="40% - Ênfase2 14 14" xfId="30630"/>
    <cellStyle name="40% - Ênfase2 14 15" xfId="30629"/>
    <cellStyle name="40% - Ênfase2 14 16" xfId="30628"/>
    <cellStyle name="40% - Ênfase2 14 17" xfId="30627"/>
    <cellStyle name="40% - Ênfase2 14 18" xfId="30626"/>
    <cellStyle name="40% - Ênfase2 14 19" xfId="30625"/>
    <cellStyle name="40% - Ênfase2 14 2" xfId="30624"/>
    <cellStyle name="40% - Ênfase2 14 20" xfId="30623"/>
    <cellStyle name="40% - Ênfase2 14 21" xfId="30622"/>
    <cellStyle name="40% - Ênfase2 14 22" xfId="30621"/>
    <cellStyle name="40% - Ênfase2 14 23" xfId="30620"/>
    <cellStyle name="40% - Ênfase2 14 24" xfId="30619"/>
    <cellStyle name="40% - Ênfase2 14 3" xfId="30618"/>
    <cellStyle name="40% - Ênfase2 14 4" xfId="30617"/>
    <cellStyle name="40% - Ênfase2 14 5" xfId="30616"/>
    <cellStyle name="40% - Ênfase2 14 6" xfId="30615"/>
    <cellStyle name="40% - Ênfase2 14 7" xfId="30614"/>
    <cellStyle name="40% - Ênfase2 14 8" xfId="30613"/>
    <cellStyle name="40% - Ênfase2 14 9" xfId="30612"/>
    <cellStyle name="40% - Ênfase2 15" xfId="30611"/>
    <cellStyle name="40% - Ênfase2 15 10" xfId="30610"/>
    <cellStyle name="40% - Ênfase2 15 11" xfId="30609"/>
    <cellStyle name="40% - Ênfase2 15 12" xfId="30608"/>
    <cellStyle name="40% - Ênfase2 15 13" xfId="30607"/>
    <cellStyle name="40% - Ênfase2 15 14" xfId="30606"/>
    <cellStyle name="40% - Ênfase2 15 15" xfId="30605"/>
    <cellStyle name="40% - Ênfase2 15 16" xfId="30604"/>
    <cellStyle name="40% - Ênfase2 15 17" xfId="30603"/>
    <cellStyle name="40% - Ênfase2 15 18" xfId="30602"/>
    <cellStyle name="40% - Ênfase2 15 19" xfId="30601"/>
    <cellStyle name="40% - Ênfase2 15 2" xfId="30600"/>
    <cellStyle name="40% - Ênfase2 15 20" xfId="30599"/>
    <cellStyle name="40% - Ênfase2 15 21" xfId="30598"/>
    <cellStyle name="40% - Ênfase2 15 22" xfId="30597"/>
    <cellStyle name="40% - Ênfase2 15 23" xfId="30596"/>
    <cellStyle name="40% - Ênfase2 15 24" xfId="30595"/>
    <cellStyle name="40% - Ênfase2 15 3" xfId="30594"/>
    <cellStyle name="40% - Ênfase2 15 4" xfId="30593"/>
    <cellStyle name="40% - Ênfase2 15 5" xfId="30592"/>
    <cellStyle name="40% - Ênfase2 15 6" xfId="30591"/>
    <cellStyle name="40% - Ênfase2 15 7" xfId="30590"/>
    <cellStyle name="40% - Ênfase2 15 8" xfId="30589"/>
    <cellStyle name="40% - Ênfase2 15 9" xfId="30588"/>
    <cellStyle name="40% - Ênfase2 16" xfId="30587"/>
    <cellStyle name="40% - Ênfase2 16 10" xfId="30586"/>
    <cellStyle name="40% - Ênfase2 16 11" xfId="30585"/>
    <cellStyle name="40% - Ênfase2 16 12" xfId="30584"/>
    <cellStyle name="40% - Ênfase2 16 13" xfId="30583"/>
    <cellStyle name="40% - Ênfase2 16 14" xfId="30582"/>
    <cellStyle name="40% - Ênfase2 16 15" xfId="30581"/>
    <cellStyle name="40% - Ênfase2 16 16" xfId="30580"/>
    <cellStyle name="40% - Ênfase2 16 17" xfId="30579"/>
    <cellStyle name="40% - Ênfase2 16 18" xfId="30578"/>
    <cellStyle name="40% - Ênfase2 16 19" xfId="30577"/>
    <cellStyle name="40% - Ênfase2 16 2" xfId="30576"/>
    <cellStyle name="40% - Ênfase2 16 20" xfId="30575"/>
    <cellStyle name="40% - Ênfase2 16 21" xfId="30574"/>
    <cellStyle name="40% - Ênfase2 16 22" xfId="30573"/>
    <cellStyle name="40% - Ênfase2 16 23" xfId="30572"/>
    <cellStyle name="40% - Ênfase2 16 24" xfId="30571"/>
    <cellStyle name="40% - Ênfase2 16 3" xfId="30570"/>
    <cellStyle name="40% - Ênfase2 16 4" xfId="30569"/>
    <cellStyle name="40% - Ênfase2 16 5" xfId="30568"/>
    <cellStyle name="40% - Ênfase2 16 6" xfId="30567"/>
    <cellStyle name="40% - Ênfase2 16 7" xfId="30566"/>
    <cellStyle name="40% - Ênfase2 16 8" xfId="30565"/>
    <cellStyle name="40% - Ênfase2 16 9" xfId="30564"/>
    <cellStyle name="40% - Ênfase2 17" xfId="30563"/>
    <cellStyle name="40% - Ênfase2 18" xfId="30562"/>
    <cellStyle name="40% - Ênfase2 19" xfId="36620"/>
    <cellStyle name="40% - Ênfase2 2" xfId="30561"/>
    <cellStyle name="40% - Ênfase2 2 10" xfId="30560"/>
    <cellStyle name="40% - Ênfase2 2 10 10" xfId="30559"/>
    <cellStyle name="40% - Ênfase2 2 10 11" xfId="30558"/>
    <cellStyle name="40% - Ênfase2 2 10 12" xfId="30557"/>
    <cellStyle name="40% - Ênfase2 2 10 2" xfId="30556"/>
    <cellStyle name="40% - Ênfase2 2 10 3" xfId="30555"/>
    <cellStyle name="40% - Ênfase2 2 10 4" xfId="30554"/>
    <cellStyle name="40% - Ênfase2 2 10 5" xfId="30553"/>
    <cellStyle name="40% - Ênfase2 2 10 6" xfId="30552"/>
    <cellStyle name="40% - Ênfase2 2 10 7" xfId="30551"/>
    <cellStyle name="40% - Ênfase2 2 10 8" xfId="30550"/>
    <cellStyle name="40% - Ênfase2 2 10 9" xfId="30549"/>
    <cellStyle name="40% - Ênfase2 2 11" xfId="30548"/>
    <cellStyle name="40% - Ênfase2 2 11 10" xfId="30547"/>
    <cellStyle name="40% - Ênfase2 2 11 11" xfId="30546"/>
    <cellStyle name="40% - Ênfase2 2 11 12" xfId="30545"/>
    <cellStyle name="40% - Ênfase2 2 11 2" xfId="30544"/>
    <cellStyle name="40% - Ênfase2 2 11 3" xfId="30543"/>
    <cellStyle name="40% - Ênfase2 2 11 4" xfId="30542"/>
    <cellStyle name="40% - Ênfase2 2 11 5" xfId="30541"/>
    <cellStyle name="40% - Ênfase2 2 11 6" xfId="30540"/>
    <cellStyle name="40% - Ênfase2 2 11 7" xfId="30539"/>
    <cellStyle name="40% - Ênfase2 2 11 8" xfId="30538"/>
    <cellStyle name="40% - Ênfase2 2 11 9" xfId="30537"/>
    <cellStyle name="40% - Ênfase2 2 12" xfId="30536"/>
    <cellStyle name="40% - Ênfase2 2 12 10" xfId="30535"/>
    <cellStyle name="40% - Ênfase2 2 12 11" xfId="30534"/>
    <cellStyle name="40% - Ênfase2 2 12 12" xfId="30533"/>
    <cellStyle name="40% - Ênfase2 2 12 2" xfId="30532"/>
    <cellStyle name="40% - Ênfase2 2 12 3" xfId="30531"/>
    <cellStyle name="40% - Ênfase2 2 12 4" xfId="30530"/>
    <cellStyle name="40% - Ênfase2 2 12 5" xfId="30529"/>
    <cellStyle name="40% - Ênfase2 2 12 6" xfId="30528"/>
    <cellStyle name="40% - Ênfase2 2 12 7" xfId="30527"/>
    <cellStyle name="40% - Ênfase2 2 12 8" xfId="30526"/>
    <cellStyle name="40% - Ênfase2 2 12 9" xfId="30525"/>
    <cellStyle name="40% - Ênfase2 2 13" xfId="30524"/>
    <cellStyle name="40% - Ênfase2 2 13 10" xfId="30523"/>
    <cellStyle name="40% - Ênfase2 2 13 11" xfId="30522"/>
    <cellStyle name="40% - Ênfase2 2 13 12" xfId="30521"/>
    <cellStyle name="40% - Ênfase2 2 13 2" xfId="30520"/>
    <cellStyle name="40% - Ênfase2 2 13 3" xfId="30519"/>
    <cellStyle name="40% - Ênfase2 2 13 4" xfId="30518"/>
    <cellStyle name="40% - Ênfase2 2 13 5" xfId="30517"/>
    <cellStyle name="40% - Ênfase2 2 13 6" xfId="30516"/>
    <cellStyle name="40% - Ênfase2 2 13 7" xfId="30515"/>
    <cellStyle name="40% - Ênfase2 2 13 8" xfId="30514"/>
    <cellStyle name="40% - Ênfase2 2 13 9" xfId="30513"/>
    <cellStyle name="40% - Ênfase2 2 14" xfId="30512"/>
    <cellStyle name="40% - Ênfase2 2 14 10" xfId="30511"/>
    <cellStyle name="40% - Ênfase2 2 14 11" xfId="30510"/>
    <cellStyle name="40% - Ênfase2 2 14 12" xfId="30509"/>
    <cellStyle name="40% - Ênfase2 2 14 2" xfId="30508"/>
    <cellStyle name="40% - Ênfase2 2 14 3" xfId="30507"/>
    <cellStyle name="40% - Ênfase2 2 14 4" xfId="30506"/>
    <cellStyle name="40% - Ênfase2 2 14 5" xfId="30505"/>
    <cellStyle name="40% - Ênfase2 2 14 6" xfId="30504"/>
    <cellStyle name="40% - Ênfase2 2 14 7" xfId="30503"/>
    <cellStyle name="40% - Ênfase2 2 14 8" xfId="30502"/>
    <cellStyle name="40% - Ênfase2 2 14 9" xfId="30501"/>
    <cellStyle name="40% - Ênfase2 2 15" xfId="30500"/>
    <cellStyle name="40% - Ênfase2 2 15 10" xfId="30499"/>
    <cellStyle name="40% - Ênfase2 2 15 11" xfId="30498"/>
    <cellStyle name="40% - Ênfase2 2 15 12" xfId="30497"/>
    <cellStyle name="40% - Ênfase2 2 15 2" xfId="30496"/>
    <cellStyle name="40% - Ênfase2 2 15 3" xfId="30495"/>
    <cellStyle name="40% - Ênfase2 2 15 4" xfId="30494"/>
    <cellStyle name="40% - Ênfase2 2 15 5" xfId="30493"/>
    <cellStyle name="40% - Ênfase2 2 15 6" xfId="30492"/>
    <cellStyle name="40% - Ênfase2 2 15 7" xfId="30491"/>
    <cellStyle name="40% - Ênfase2 2 15 8" xfId="30490"/>
    <cellStyle name="40% - Ênfase2 2 15 9" xfId="30489"/>
    <cellStyle name="40% - Ênfase2 2 16" xfId="30488"/>
    <cellStyle name="40% - Ênfase2 2 17" xfId="30487"/>
    <cellStyle name="40% - Ênfase2 2 18" xfId="30486"/>
    <cellStyle name="40% - Ênfase2 2 19" xfId="30485"/>
    <cellStyle name="40% - Ênfase2 2 2" xfId="30484"/>
    <cellStyle name="40% - Ênfase2 2 2 10" xfId="30483"/>
    <cellStyle name="40% - Ênfase2 2 2 11" xfId="30482"/>
    <cellStyle name="40% - Ênfase2 2 2 12" xfId="30481"/>
    <cellStyle name="40% - Ênfase2 2 2 2" xfId="30480"/>
    <cellStyle name="40% - Ênfase2 2 2 2 2" xfId="30479"/>
    <cellStyle name="40% - Ênfase2 2 2 3" xfId="30478"/>
    <cellStyle name="40% - Ênfase2 2 2 3 2" xfId="30477"/>
    <cellStyle name="40% - Ênfase2 2 2 4" xfId="30476"/>
    <cellStyle name="40% - Ênfase2 2 2 4 2" xfId="30475"/>
    <cellStyle name="40% - Ênfase2 2 2 5" xfId="30474"/>
    <cellStyle name="40% - Ênfase2 2 2 5 2" xfId="30473"/>
    <cellStyle name="40% - Ênfase2 2 2 6" xfId="30472"/>
    <cellStyle name="40% - Ênfase2 2 2 6 2" xfId="30471"/>
    <cellStyle name="40% - Ênfase2 2 2 7" xfId="30470"/>
    <cellStyle name="40% - Ênfase2 2 2 8" xfId="30469"/>
    <cellStyle name="40% - Ênfase2 2 2 9" xfId="30468"/>
    <cellStyle name="40% - Ênfase2 2 20" xfId="30467"/>
    <cellStyle name="40% - Ênfase2 2 21" xfId="30466"/>
    <cellStyle name="40% - Ênfase2 2 22" xfId="30465"/>
    <cellStyle name="40% - Ênfase2 2 23" xfId="30464"/>
    <cellStyle name="40% - Ênfase2 2 24" xfId="30463"/>
    <cellStyle name="40% - Ênfase2 2 25" xfId="30462"/>
    <cellStyle name="40% - Ênfase2 2 26" xfId="30461"/>
    <cellStyle name="40% - Ênfase2 2 27" xfId="30460"/>
    <cellStyle name="40% - Ênfase2 2 28" xfId="30459"/>
    <cellStyle name="40% - Ênfase2 2 29" xfId="30458"/>
    <cellStyle name="40% - Ênfase2 2 3" xfId="30457"/>
    <cellStyle name="40% - Ênfase2 2 3 10" xfId="30456"/>
    <cellStyle name="40% - Ênfase2 2 3 11" xfId="30455"/>
    <cellStyle name="40% - Ênfase2 2 3 12" xfId="30454"/>
    <cellStyle name="40% - Ênfase2 2 3 2" xfId="30453"/>
    <cellStyle name="40% - Ênfase2 2 3 3" xfId="30452"/>
    <cellStyle name="40% - Ênfase2 2 3 4" xfId="30451"/>
    <cellStyle name="40% - Ênfase2 2 3 5" xfId="30450"/>
    <cellStyle name="40% - Ênfase2 2 3 6" xfId="30449"/>
    <cellStyle name="40% - Ênfase2 2 3 7" xfId="30448"/>
    <cellStyle name="40% - Ênfase2 2 3 8" xfId="30447"/>
    <cellStyle name="40% - Ênfase2 2 3 9" xfId="30446"/>
    <cellStyle name="40% - Ênfase2 2 30" xfId="30445"/>
    <cellStyle name="40% - Ênfase2 2 31" xfId="30444"/>
    <cellStyle name="40% - Ênfase2 2 32" xfId="30443"/>
    <cellStyle name="40% - Ênfase2 2 33" xfId="30442"/>
    <cellStyle name="40% - Ênfase2 2 34" xfId="30441"/>
    <cellStyle name="40% - Ênfase2 2 35" xfId="30440"/>
    <cellStyle name="40% - Ênfase2 2 36" xfId="30439"/>
    <cellStyle name="40% - Ênfase2 2 37" xfId="30438"/>
    <cellStyle name="40% - Ênfase2 2 38" xfId="30437"/>
    <cellStyle name="40% - Ênfase2 2 4" xfId="30436"/>
    <cellStyle name="40% - Ênfase2 2 4 10" xfId="30435"/>
    <cellStyle name="40% - Ênfase2 2 4 11" xfId="30434"/>
    <cellStyle name="40% - Ênfase2 2 4 12" xfId="30433"/>
    <cellStyle name="40% - Ênfase2 2 4 2" xfId="30432"/>
    <cellStyle name="40% - Ênfase2 2 4 3" xfId="30431"/>
    <cellStyle name="40% - Ênfase2 2 4 4" xfId="30430"/>
    <cellStyle name="40% - Ênfase2 2 4 5" xfId="30429"/>
    <cellStyle name="40% - Ênfase2 2 4 6" xfId="30428"/>
    <cellStyle name="40% - Ênfase2 2 4 7" xfId="30427"/>
    <cellStyle name="40% - Ênfase2 2 4 8" xfId="30426"/>
    <cellStyle name="40% - Ênfase2 2 4 9" xfId="30425"/>
    <cellStyle name="40% - Ênfase2 2 5" xfId="30424"/>
    <cellStyle name="40% - Ênfase2 2 5 10" xfId="30423"/>
    <cellStyle name="40% - Ênfase2 2 5 11" xfId="30422"/>
    <cellStyle name="40% - Ênfase2 2 5 12" xfId="30421"/>
    <cellStyle name="40% - Ênfase2 2 5 2" xfId="30420"/>
    <cellStyle name="40% - Ênfase2 2 5 3" xfId="30419"/>
    <cellStyle name="40% - Ênfase2 2 5 4" xfId="30418"/>
    <cellStyle name="40% - Ênfase2 2 5 5" xfId="30417"/>
    <cellStyle name="40% - Ênfase2 2 5 6" xfId="30416"/>
    <cellStyle name="40% - Ênfase2 2 5 7" xfId="30415"/>
    <cellStyle name="40% - Ênfase2 2 5 8" xfId="30414"/>
    <cellStyle name="40% - Ênfase2 2 5 9" xfId="30413"/>
    <cellStyle name="40% - Ênfase2 2 6" xfId="30412"/>
    <cellStyle name="40% - Ênfase2 2 6 10" xfId="30411"/>
    <cellStyle name="40% - Ênfase2 2 6 11" xfId="30410"/>
    <cellStyle name="40% - Ênfase2 2 6 12" xfId="30409"/>
    <cellStyle name="40% - Ênfase2 2 6 2" xfId="30408"/>
    <cellStyle name="40% - Ênfase2 2 6 3" xfId="30407"/>
    <cellStyle name="40% - Ênfase2 2 6 4" xfId="30406"/>
    <cellStyle name="40% - Ênfase2 2 6 5" xfId="30405"/>
    <cellStyle name="40% - Ênfase2 2 6 6" xfId="30404"/>
    <cellStyle name="40% - Ênfase2 2 6 7" xfId="30403"/>
    <cellStyle name="40% - Ênfase2 2 6 8" xfId="30402"/>
    <cellStyle name="40% - Ênfase2 2 6 9" xfId="30401"/>
    <cellStyle name="40% - Ênfase2 2 7" xfId="30400"/>
    <cellStyle name="40% - Ênfase2 2 7 10" xfId="30399"/>
    <cellStyle name="40% - Ênfase2 2 7 11" xfId="30398"/>
    <cellStyle name="40% - Ênfase2 2 7 12" xfId="30397"/>
    <cellStyle name="40% - Ênfase2 2 7 2" xfId="30396"/>
    <cellStyle name="40% - Ênfase2 2 7 3" xfId="30395"/>
    <cellStyle name="40% - Ênfase2 2 7 4" xfId="30394"/>
    <cellStyle name="40% - Ênfase2 2 7 5" xfId="30393"/>
    <cellStyle name="40% - Ênfase2 2 7 6" xfId="30392"/>
    <cellStyle name="40% - Ênfase2 2 7 7" xfId="30391"/>
    <cellStyle name="40% - Ênfase2 2 7 8" xfId="30390"/>
    <cellStyle name="40% - Ênfase2 2 7 9" xfId="30389"/>
    <cellStyle name="40% - Ênfase2 2 8" xfId="30388"/>
    <cellStyle name="40% - Ênfase2 2 8 10" xfId="30387"/>
    <cellStyle name="40% - Ênfase2 2 8 11" xfId="30386"/>
    <cellStyle name="40% - Ênfase2 2 8 12" xfId="30385"/>
    <cellStyle name="40% - Ênfase2 2 8 2" xfId="30384"/>
    <cellStyle name="40% - Ênfase2 2 8 3" xfId="30383"/>
    <cellStyle name="40% - Ênfase2 2 8 4" xfId="30382"/>
    <cellStyle name="40% - Ênfase2 2 8 5" xfId="30381"/>
    <cellStyle name="40% - Ênfase2 2 8 6" xfId="30380"/>
    <cellStyle name="40% - Ênfase2 2 8 7" xfId="30379"/>
    <cellStyle name="40% - Ênfase2 2 8 8" xfId="30378"/>
    <cellStyle name="40% - Ênfase2 2 8 9" xfId="30377"/>
    <cellStyle name="40% - Ênfase2 2 9" xfId="30376"/>
    <cellStyle name="40% - Ênfase2 2 9 10" xfId="30375"/>
    <cellStyle name="40% - Ênfase2 2 9 11" xfId="30374"/>
    <cellStyle name="40% - Ênfase2 2 9 12" xfId="30373"/>
    <cellStyle name="40% - Ênfase2 2 9 2" xfId="30372"/>
    <cellStyle name="40% - Ênfase2 2 9 3" xfId="30371"/>
    <cellStyle name="40% - Ênfase2 2 9 4" xfId="30370"/>
    <cellStyle name="40% - Ênfase2 2 9 5" xfId="30369"/>
    <cellStyle name="40% - Ênfase2 2 9 6" xfId="30368"/>
    <cellStyle name="40% - Ênfase2 2 9 7" xfId="30367"/>
    <cellStyle name="40% - Ênfase2 2 9 8" xfId="30366"/>
    <cellStyle name="40% - Ênfase2 2 9 9" xfId="30365"/>
    <cellStyle name="40% - Ênfase2 2_ATA PASSEIOS" xfId="36023"/>
    <cellStyle name="40% - Ênfase2 20" xfId="40740"/>
    <cellStyle name="40% - Ênfase2 3" xfId="30364"/>
    <cellStyle name="40% - Ênfase2 3 10" xfId="30363"/>
    <cellStyle name="40% - Ênfase2 3 11" xfId="30362"/>
    <cellStyle name="40% - Ênfase2 3 12" xfId="30361"/>
    <cellStyle name="40% - Ênfase2 3 13" xfId="30360"/>
    <cellStyle name="40% - Ênfase2 3 2" xfId="30359"/>
    <cellStyle name="40% - Ênfase2 3 2 10" xfId="30358"/>
    <cellStyle name="40% - Ênfase2 3 2 11" xfId="30357"/>
    <cellStyle name="40% - Ênfase2 3 2 12" xfId="30356"/>
    <cellStyle name="40% - Ênfase2 3 2 2" xfId="30355"/>
    <cellStyle name="40% - Ênfase2 3 2 2 2" xfId="30354"/>
    <cellStyle name="40% - Ênfase2 3 2 3" xfId="30353"/>
    <cellStyle name="40% - Ênfase2 3 2 3 2" xfId="30352"/>
    <cellStyle name="40% - Ênfase2 3 2 4" xfId="30351"/>
    <cellStyle name="40% - Ênfase2 3 2 4 2" xfId="30350"/>
    <cellStyle name="40% - Ênfase2 3 2 5" xfId="30349"/>
    <cellStyle name="40% - Ênfase2 3 2 5 2" xfId="30348"/>
    <cellStyle name="40% - Ênfase2 3 2 6" xfId="30347"/>
    <cellStyle name="40% - Ênfase2 3 2 6 2" xfId="30346"/>
    <cellStyle name="40% - Ênfase2 3 2 7" xfId="30345"/>
    <cellStyle name="40% - Ênfase2 3 2 8" xfId="30344"/>
    <cellStyle name="40% - Ênfase2 3 2 9" xfId="30343"/>
    <cellStyle name="40% - Ênfase2 3 3" xfId="30342"/>
    <cellStyle name="40% - Ênfase2 3 3 2" xfId="30341"/>
    <cellStyle name="40% - Ênfase2 3 4" xfId="30340"/>
    <cellStyle name="40% - Ênfase2 3 4 2" xfId="30339"/>
    <cellStyle name="40% - Ênfase2 3 5" xfId="30338"/>
    <cellStyle name="40% - Ênfase2 3 5 2" xfId="30337"/>
    <cellStyle name="40% - Ênfase2 3 6" xfId="30336"/>
    <cellStyle name="40% - Ênfase2 3 6 2" xfId="30335"/>
    <cellStyle name="40% - Ênfase2 3 7" xfId="30334"/>
    <cellStyle name="40% - Ênfase2 3 7 2" xfId="30333"/>
    <cellStyle name="40% - Ênfase2 3 8" xfId="30332"/>
    <cellStyle name="40% - Ênfase2 3 9" xfId="30331"/>
    <cellStyle name="40% - Ênfase2 3_ATA PASSEIOS" xfId="36024"/>
    <cellStyle name="40% - Ênfase2 4" xfId="30330"/>
    <cellStyle name="40% - Ênfase2 4 10" xfId="30329"/>
    <cellStyle name="40% - Ênfase2 4 11" xfId="30328"/>
    <cellStyle name="40% - Ênfase2 4 12" xfId="30327"/>
    <cellStyle name="40% - Ênfase2 4 13" xfId="30326"/>
    <cellStyle name="40% - Ênfase2 4 14" xfId="30325"/>
    <cellStyle name="40% - Ênfase2 4 15" xfId="30324"/>
    <cellStyle name="40% - Ênfase2 4 16" xfId="30323"/>
    <cellStyle name="40% - Ênfase2 4 17" xfId="30322"/>
    <cellStyle name="40% - Ênfase2 4 18" xfId="30321"/>
    <cellStyle name="40% - Ênfase2 4 19" xfId="30320"/>
    <cellStyle name="40% - Ênfase2 4 2" xfId="30319"/>
    <cellStyle name="40% - Ênfase2 4 2 2" xfId="30318"/>
    <cellStyle name="40% - Ênfase2 4 2 3" xfId="36335"/>
    <cellStyle name="40% - Ênfase2 4 2 4" xfId="36623"/>
    <cellStyle name="40% - Ênfase2 4 2 5" xfId="39050"/>
    <cellStyle name="40% - Ênfase2 4 20" xfId="30317"/>
    <cellStyle name="40% - Ênfase2 4 21" xfId="30316"/>
    <cellStyle name="40% - Ênfase2 4 22" xfId="30315"/>
    <cellStyle name="40% - Ênfase2 4 23" xfId="30314"/>
    <cellStyle name="40% - Ênfase2 4 24" xfId="30313"/>
    <cellStyle name="40% - Ênfase2 4 3" xfId="30312"/>
    <cellStyle name="40% - Ênfase2 4 3 2" xfId="30311"/>
    <cellStyle name="40% - Ênfase2 4 4" xfId="30310"/>
    <cellStyle name="40% - Ênfase2 4 5" xfId="30309"/>
    <cellStyle name="40% - Ênfase2 4 6" xfId="30308"/>
    <cellStyle name="40% - Ênfase2 4 7" xfId="30307"/>
    <cellStyle name="40% - Ênfase2 4 8" xfId="30306"/>
    <cellStyle name="40% - Ênfase2 4 9" xfId="30305"/>
    <cellStyle name="40% - Ênfase2 5" xfId="30304"/>
    <cellStyle name="40% - Ênfase2 5 10" xfId="30303"/>
    <cellStyle name="40% - Ênfase2 5 11" xfId="30302"/>
    <cellStyle name="40% - Ênfase2 5 12" xfId="30301"/>
    <cellStyle name="40% - Ênfase2 5 13" xfId="30300"/>
    <cellStyle name="40% - Ênfase2 5 14" xfId="30299"/>
    <cellStyle name="40% - Ênfase2 5 15" xfId="30298"/>
    <cellStyle name="40% - Ênfase2 5 16" xfId="30297"/>
    <cellStyle name="40% - Ênfase2 5 17" xfId="30296"/>
    <cellStyle name="40% - Ênfase2 5 18" xfId="30295"/>
    <cellStyle name="40% - Ênfase2 5 19" xfId="30294"/>
    <cellStyle name="40% - Ênfase2 5 2" xfId="30293"/>
    <cellStyle name="40% - Ênfase2 5 2 2" xfId="30292"/>
    <cellStyle name="40% - Ênfase2 5 2 3" xfId="36336"/>
    <cellStyle name="40% - Ênfase2 5 2 4" xfId="36624"/>
    <cellStyle name="40% - Ênfase2 5 2 5" xfId="39027"/>
    <cellStyle name="40% - Ênfase2 5 20" xfId="30291"/>
    <cellStyle name="40% - Ênfase2 5 21" xfId="30290"/>
    <cellStyle name="40% - Ênfase2 5 22" xfId="30289"/>
    <cellStyle name="40% - Ênfase2 5 23" xfId="30288"/>
    <cellStyle name="40% - Ênfase2 5 24" xfId="30287"/>
    <cellStyle name="40% - Ênfase2 5 3" xfId="30286"/>
    <cellStyle name="40% - Ênfase2 5 3 2" xfId="30285"/>
    <cellStyle name="40% - Ênfase2 5 4" xfId="30284"/>
    <cellStyle name="40% - Ênfase2 5 5" xfId="30283"/>
    <cellStyle name="40% - Ênfase2 5 6" xfId="30282"/>
    <cellStyle name="40% - Ênfase2 5 7" xfId="30281"/>
    <cellStyle name="40% - Ênfase2 5 8" xfId="30280"/>
    <cellStyle name="40% - Ênfase2 5 9" xfId="30279"/>
    <cellStyle name="40% - Ênfase2 6" xfId="30278"/>
    <cellStyle name="40% - Ênfase2 6 10" xfId="30277"/>
    <cellStyle name="40% - Ênfase2 6 11" xfId="30276"/>
    <cellStyle name="40% - Ênfase2 6 12" xfId="30275"/>
    <cellStyle name="40% - Ênfase2 6 13" xfId="30274"/>
    <cellStyle name="40% - Ênfase2 6 14" xfId="30273"/>
    <cellStyle name="40% - Ênfase2 6 15" xfId="30272"/>
    <cellStyle name="40% - Ênfase2 6 16" xfId="30271"/>
    <cellStyle name="40% - Ênfase2 6 17" xfId="30270"/>
    <cellStyle name="40% - Ênfase2 6 18" xfId="30269"/>
    <cellStyle name="40% - Ênfase2 6 19" xfId="30268"/>
    <cellStyle name="40% - Ênfase2 6 2" xfId="30267"/>
    <cellStyle name="40% - Ênfase2 6 2 2" xfId="30266"/>
    <cellStyle name="40% - Ênfase2 6 20" xfId="30265"/>
    <cellStyle name="40% - Ênfase2 6 21" xfId="30264"/>
    <cellStyle name="40% - Ênfase2 6 22" xfId="30263"/>
    <cellStyle name="40% - Ênfase2 6 23" xfId="30262"/>
    <cellStyle name="40% - Ênfase2 6 24" xfId="30261"/>
    <cellStyle name="40% - Ênfase2 6 3" xfId="30260"/>
    <cellStyle name="40% - Ênfase2 6 4" xfId="30259"/>
    <cellStyle name="40% - Ênfase2 6 5" xfId="30258"/>
    <cellStyle name="40% - Ênfase2 6 6" xfId="30257"/>
    <cellStyle name="40% - Ênfase2 6 7" xfId="30256"/>
    <cellStyle name="40% - Ênfase2 6 8" xfId="30255"/>
    <cellStyle name="40% - Ênfase2 6 9" xfId="30254"/>
    <cellStyle name="40% - Ênfase2 7" xfId="30253"/>
    <cellStyle name="40% - Ênfase2 7 10" xfId="30252"/>
    <cellStyle name="40% - Ênfase2 7 11" xfId="30251"/>
    <cellStyle name="40% - Ênfase2 7 12" xfId="30250"/>
    <cellStyle name="40% - Ênfase2 7 13" xfId="30249"/>
    <cellStyle name="40% - Ênfase2 7 14" xfId="30248"/>
    <cellStyle name="40% - Ênfase2 7 15" xfId="30247"/>
    <cellStyle name="40% - Ênfase2 7 16" xfId="30246"/>
    <cellStyle name="40% - Ênfase2 7 17" xfId="30245"/>
    <cellStyle name="40% - Ênfase2 7 18" xfId="30244"/>
    <cellStyle name="40% - Ênfase2 7 19" xfId="30243"/>
    <cellStyle name="40% - Ênfase2 7 2" xfId="30242"/>
    <cellStyle name="40% - Ênfase2 7 20" xfId="30241"/>
    <cellStyle name="40% - Ênfase2 7 21" xfId="30240"/>
    <cellStyle name="40% - Ênfase2 7 22" xfId="30239"/>
    <cellStyle name="40% - Ênfase2 7 23" xfId="30238"/>
    <cellStyle name="40% - Ênfase2 7 24" xfId="30237"/>
    <cellStyle name="40% - Ênfase2 7 3" xfId="30236"/>
    <cellStyle name="40% - Ênfase2 7 4" xfId="30235"/>
    <cellStyle name="40% - Ênfase2 7 5" xfId="30234"/>
    <cellStyle name="40% - Ênfase2 7 6" xfId="30233"/>
    <cellStyle name="40% - Ênfase2 7 7" xfId="30232"/>
    <cellStyle name="40% - Ênfase2 7 8" xfId="30231"/>
    <cellStyle name="40% - Ênfase2 7 9" xfId="30230"/>
    <cellStyle name="40% - Ênfase2 8" xfId="30229"/>
    <cellStyle name="40% - Ênfase2 8 10" xfId="30228"/>
    <cellStyle name="40% - Ênfase2 8 11" xfId="30227"/>
    <cellStyle name="40% - Ênfase2 8 12" xfId="30226"/>
    <cellStyle name="40% - Ênfase2 8 13" xfId="30225"/>
    <cellStyle name="40% - Ênfase2 8 14" xfId="30224"/>
    <cellStyle name="40% - Ênfase2 8 15" xfId="30223"/>
    <cellStyle name="40% - Ênfase2 8 16" xfId="30222"/>
    <cellStyle name="40% - Ênfase2 8 17" xfId="30221"/>
    <cellStyle name="40% - Ênfase2 8 18" xfId="30220"/>
    <cellStyle name="40% - Ênfase2 8 19" xfId="30219"/>
    <cellStyle name="40% - Ênfase2 8 2" xfId="30218"/>
    <cellStyle name="40% - Ênfase2 8 20" xfId="30217"/>
    <cellStyle name="40% - Ênfase2 8 21" xfId="30216"/>
    <cellStyle name="40% - Ênfase2 8 22" xfId="30215"/>
    <cellStyle name="40% - Ênfase2 8 23" xfId="30214"/>
    <cellStyle name="40% - Ênfase2 8 24" xfId="30213"/>
    <cellStyle name="40% - Ênfase2 8 3" xfId="30212"/>
    <cellStyle name="40% - Ênfase2 8 4" xfId="30211"/>
    <cellStyle name="40% - Ênfase2 8 5" xfId="30210"/>
    <cellStyle name="40% - Ênfase2 8 6" xfId="30209"/>
    <cellStyle name="40% - Ênfase2 8 7" xfId="30208"/>
    <cellStyle name="40% - Ênfase2 8 8" xfId="30207"/>
    <cellStyle name="40% - Ênfase2 8 9" xfId="30206"/>
    <cellStyle name="40% - Ênfase2 9" xfId="30205"/>
    <cellStyle name="40% - Ênfase2 9 10" xfId="30204"/>
    <cellStyle name="40% - Ênfase2 9 11" xfId="30203"/>
    <cellStyle name="40% - Ênfase2 9 12" xfId="30202"/>
    <cellStyle name="40% - Ênfase2 9 13" xfId="30201"/>
    <cellStyle name="40% - Ênfase2 9 14" xfId="30200"/>
    <cellStyle name="40% - Ênfase2 9 15" xfId="30199"/>
    <cellStyle name="40% - Ênfase2 9 16" xfId="30198"/>
    <cellStyle name="40% - Ênfase2 9 17" xfId="30197"/>
    <cellStyle name="40% - Ênfase2 9 18" xfId="30196"/>
    <cellStyle name="40% - Ênfase2 9 19" xfId="30195"/>
    <cellStyle name="40% - Ênfase2 9 2" xfId="30194"/>
    <cellStyle name="40% - Ênfase2 9 20" xfId="30193"/>
    <cellStyle name="40% - Ênfase2 9 21" xfId="30192"/>
    <cellStyle name="40% - Ênfase2 9 22" xfId="30191"/>
    <cellStyle name="40% - Ênfase2 9 23" xfId="30190"/>
    <cellStyle name="40% - Ênfase2 9 24" xfId="30189"/>
    <cellStyle name="40% - Ênfase2 9 3" xfId="30188"/>
    <cellStyle name="40% - Ênfase2 9 4" xfId="30187"/>
    <cellStyle name="40% - Ênfase2 9 5" xfId="30186"/>
    <cellStyle name="40% - Ênfase2 9 6" xfId="30185"/>
    <cellStyle name="40% - Ênfase2 9 7" xfId="30184"/>
    <cellStyle name="40% - Ênfase2 9 8" xfId="30183"/>
    <cellStyle name="40% - Ênfase2 9 9" xfId="30182"/>
    <cellStyle name="40% - Ênfase3" xfId="35970" builtinId="39" customBuiltin="1"/>
    <cellStyle name="40% - Ênfase3 10" xfId="30181"/>
    <cellStyle name="40% - Ênfase3 10 10" xfId="30180"/>
    <cellStyle name="40% - Ênfase3 10 11" xfId="30179"/>
    <cellStyle name="40% - Ênfase3 10 12" xfId="30178"/>
    <cellStyle name="40% - Ênfase3 10 13" xfId="30177"/>
    <cellStyle name="40% - Ênfase3 10 14" xfId="30176"/>
    <cellStyle name="40% - Ênfase3 10 15" xfId="30175"/>
    <cellStyle name="40% - Ênfase3 10 16" xfId="30174"/>
    <cellStyle name="40% - Ênfase3 10 17" xfId="30173"/>
    <cellStyle name="40% - Ênfase3 10 18" xfId="30172"/>
    <cellStyle name="40% - Ênfase3 10 19" xfId="30171"/>
    <cellStyle name="40% - Ênfase3 10 2" xfId="30170"/>
    <cellStyle name="40% - Ênfase3 10 20" xfId="30169"/>
    <cellStyle name="40% - Ênfase3 10 21" xfId="30168"/>
    <cellStyle name="40% - Ênfase3 10 22" xfId="30167"/>
    <cellStyle name="40% - Ênfase3 10 23" xfId="30166"/>
    <cellStyle name="40% - Ênfase3 10 24" xfId="30165"/>
    <cellStyle name="40% - Ênfase3 10 25" xfId="36625"/>
    <cellStyle name="40% - Ênfase3 10 3" xfId="30164"/>
    <cellStyle name="40% - Ênfase3 10 4" xfId="30163"/>
    <cellStyle name="40% - Ênfase3 10 5" xfId="30162"/>
    <cellStyle name="40% - Ênfase3 10 6" xfId="30161"/>
    <cellStyle name="40% - Ênfase3 10 7" xfId="30160"/>
    <cellStyle name="40% - Ênfase3 10 8" xfId="30159"/>
    <cellStyle name="40% - Ênfase3 10 9" xfId="30158"/>
    <cellStyle name="40% - Ênfase3 11" xfId="30157"/>
    <cellStyle name="40% - Ênfase3 11 10" xfId="30156"/>
    <cellStyle name="40% - Ênfase3 11 11" xfId="30155"/>
    <cellStyle name="40% - Ênfase3 11 12" xfId="30154"/>
    <cellStyle name="40% - Ênfase3 11 13" xfId="30153"/>
    <cellStyle name="40% - Ênfase3 11 14" xfId="30152"/>
    <cellStyle name="40% - Ênfase3 11 15" xfId="30151"/>
    <cellStyle name="40% - Ênfase3 11 16" xfId="30150"/>
    <cellStyle name="40% - Ênfase3 11 17" xfId="30149"/>
    <cellStyle name="40% - Ênfase3 11 18" xfId="30148"/>
    <cellStyle name="40% - Ênfase3 11 19" xfId="30147"/>
    <cellStyle name="40% - Ênfase3 11 2" xfId="30146"/>
    <cellStyle name="40% - Ênfase3 11 20" xfId="30145"/>
    <cellStyle name="40% - Ênfase3 11 21" xfId="30144"/>
    <cellStyle name="40% - Ênfase3 11 22" xfId="30143"/>
    <cellStyle name="40% - Ênfase3 11 23" xfId="30142"/>
    <cellStyle name="40% - Ênfase3 11 24" xfId="30141"/>
    <cellStyle name="40% - Ênfase3 11 25" xfId="36626"/>
    <cellStyle name="40% - Ênfase3 11 3" xfId="30140"/>
    <cellStyle name="40% - Ênfase3 11 4" xfId="30139"/>
    <cellStyle name="40% - Ênfase3 11 5" xfId="30138"/>
    <cellStyle name="40% - Ênfase3 11 6" xfId="30137"/>
    <cellStyle name="40% - Ênfase3 11 7" xfId="30136"/>
    <cellStyle name="40% - Ênfase3 11 8" xfId="30135"/>
    <cellStyle name="40% - Ênfase3 11 9" xfId="30134"/>
    <cellStyle name="40% - Ênfase3 12" xfId="30133"/>
    <cellStyle name="40% - Ênfase3 12 10" xfId="30132"/>
    <cellStyle name="40% - Ênfase3 12 11" xfId="30131"/>
    <cellStyle name="40% - Ênfase3 12 12" xfId="30130"/>
    <cellStyle name="40% - Ênfase3 12 13" xfId="30129"/>
    <cellStyle name="40% - Ênfase3 12 14" xfId="30128"/>
    <cellStyle name="40% - Ênfase3 12 15" xfId="30127"/>
    <cellStyle name="40% - Ênfase3 12 16" xfId="30126"/>
    <cellStyle name="40% - Ênfase3 12 17" xfId="30125"/>
    <cellStyle name="40% - Ênfase3 12 18" xfId="30124"/>
    <cellStyle name="40% - Ênfase3 12 19" xfId="30123"/>
    <cellStyle name="40% - Ênfase3 12 2" xfId="30122"/>
    <cellStyle name="40% - Ênfase3 12 20" xfId="30121"/>
    <cellStyle name="40% - Ênfase3 12 21" xfId="30120"/>
    <cellStyle name="40% - Ênfase3 12 22" xfId="30119"/>
    <cellStyle name="40% - Ênfase3 12 23" xfId="30118"/>
    <cellStyle name="40% - Ênfase3 12 24" xfId="30117"/>
    <cellStyle name="40% - Ênfase3 12 25" xfId="36627"/>
    <cellStyle name="40% - Ênfase3 12 3" xfId="30116"/>
    <cellStyle name="40% - Ênfase3 12 4" xfId="30115"/>
    <cellStyle name="40% - Ênfase3 12 5" xfId="30114"/>
    <cellStyle name="40% - Ênfase3 12 6" xfId="30113"/>
    <cellStyle name="40% - Ênfase3 12 7" xfId="30112"/>
    <cellStyle name="40% - Ênfase3 12 8" xfId="30111"/>
    <cellStyle name="40% - Ênfase3 12 9" xfId="30110"/>
    <cellStyle name="40% - Ênfase3 13" xfId="30109"/>
    <cellStyle name="40% - Ênfase3 13 10" xfId="30108"/>
    <cellStyle name="40% - Ênfase3 13 11" xfId="30107"/>
    <cellStyle name="40% - Ênfase3 13 12" xfId="30106"/>
    <cellStyle name="40% - Ênfase3 13 13" xfId="30105"/>
    <cellStyle name="40% - Ênfase3 13 14" xfId="30104"/>
    <cellStyle name="40% - Ênfase3 13 15" xfId="30103"/>
    <cellStyle name="40% - Ênfase3 13 16" xfId="30102"/>
    <cellStyle name="40% - Ênfase3 13 17" xfId="30101"/>
    <cellStyle name="40% - Ênfase3 13 18" xfId="30100"/>
    <cellStyle name="40% - Ênfase3 13 19" xfId="30099"/>
    <cellStyle name="40% - Ênfase3 13 2" xfId="30098"/>
    <cellStyle name="40% - Ênfase3 13 20" xfId="30097"/>
    <cellStyle name="40% - Ênfase3 13 21" xfId="30096"/>
    <cellStyle name="40% - Ênfase3 13 22" xfId="30095"/>
    <cellStyle name="40% - Ênfase3 13 23" xfId="30094"/>
    <cellStyle name="40% - Ênfase3 13 24" xfId="30093"/>
    <cellStyle name="40% - Ênfase3 13 3" xfId="30092"/>
    <cellStyle name="40% - Ênfase3 13 4" xfId="30091"/>
    <cellStyle name="40% - Ênfase3 13 5" xfId="30090"/>
    <cellStyle name="40% - Ênfase3 13 6" xfId="30089"/>
    <cellStyle name="40% - Ênfase3 13 7" xfId="30088"/>
    <cellStyle name="40% - Ênfase3 13 8" xfId="30087"/>
    <cellStyle name="40% - Ênfase3 13 9" xfId="30086"/>
    <cellStyle name="40% - Ênfase3 14" xfId="30085"/>
    <cellStyle name="40% - Ênfase3 14 10" xfId="30084"/>
    <cellStyle name="40% - Ênfase3 14 11" xfId="30083"/>
    <cellStyle name="40% - Ênfase3 14 12" xfId="30082"/>
    <cellStyle name="40% - Ênfase3 14 13" xfId="30081"/>
    <cellStyle name="40% - Ênfase3 14 14" xfId="30080"/>
    <cellStyle name="40% - Ênfase3 14 15" xfId="30079"/>
    <cellStyle name="40% - Ênfase3 14 16" xfId="30078"/>
    <cellStyle name="40% - Ênfase3 14 17" xfId="30077"/>
    <cellStyle name="40% - Ênfase3 14 18" xfId="30076"/>
    <cellStyle name="40% - Ênfase3 14 19" xfId="30075"/>
    <cellStyle name="40% - Ênfase3 14 2" xfId="30074"/>
    <cellStyle name="40% - Ênfase3 14 20" xfId="30073"/>
    <cellStyle name="40% - Ênfase3 14 21" xfId="30072"/>
    <cellStyle name="40% - Ênfase3 14 22" xfId="30071"/>
    <cellStyle name="40% - Ênfase3 14 23" xfId="30070"/>
    <cellStyle name="40% - Ênfase3 14 24" xfId="30069"/>
    <cellStyle name="40% - Ênfase3 14 3" xfId="30068"/>
    <cellStyle name="40% - Ênfase3 14 4" xfId="30067"/>
    <cellStyle name="40% - Ênfase3 14 5" xfId="30066"/>
    <cellStyle name="40% - Ênfase3 14 6" xfId="30065"/>
    <cellStyle name="40% - Ênfase3 14 7" xfId="30064"/>
    <cellStyle name="40% - Ênfase3 14 8" xfId="30063"/>
    <cellStyle name="40% - Ênfase3 14 9" xfId="30062"/>
    <cellStyle name="40% - Ênfase3 15" xfId="30061"/>
    <cellStyle name="40% - Ênfase3 15 10" xfId="30060"/>
    <cellStyle name="40% - Ênfase3 15 11" xfId="30059"/>
    <cellStyle name="40% - Ênfase3 15 12" xfId="30058"/>
    <cellStyle name="40% - Ênfase3 15 13" xfId="30057"/>
    <cellStyle name="40% - Ênfase3 15 14" xfId="30056"/>
    <cellStyle name="40% - Ênfase3 15 15" xfId="30055"/>
    <cellStyle name="40% - Ênfase3 15 16" xfId="30054"/>
    <cellStyle name="40% - Ênfase3 15 17" xfId="30053"/>
    <cellStyle name="40% - Ênfase3 15 18" xfId="30052"/>
    <cellStyle name="40% - Ênfase3 15 19" xfId="30051"/>
    <cellStyle name="40% - Ênfase3 15 2" xfId="30050"/>
    <cellStyle name="40% - Ênfase3 15 20" xfId="30049"/>
    <cellStyle name="40% - Ênfase3 15 21" xfId="30048"/>
    <cellStyle name="40% - Ênfase3 15 22" xfId="30047"/>
    <cellStyle name="40% - Ênfase3 15 23" xfId="30046"/>
    <cellStyle name="40% - Ênfase3 15 24" xfId="30045"/>
    <cellStyle name="40% - Ênfase3 15 3" xfId="30044"/>
    <cellStyle name="40% - Ênfase3 15 4" xfId="30043"/>
    <cellStyle name="40% - Ênfase3 15 5" xfId="30042"/>
    <cellStyle name="40% - Ênfase3 15 6" xfId="30041"/>
    <cellStyle name="40% - Ênfase3 15 7" xfId="30040"/>
    <cellStyle name="40% - Ênfase3 15 8" xfId="30039"/>
    <cellStyle name="40% - Ênfase3 15 9" xfId="30038"/>
    <cellStyle name="40% - Ênfase3 16" xfId="30037"/>
    <cellStyle name="40% - Ênfase3 16 10" xfId="30036"/>
    <cellStyle name="40% - Ênfase3 16 11" xfId="30035"/>
    <cellStyle name="40% - Ênfase3 16 12" xfId="30034"/>
    <cellStyle name="40% - Ênfase3 16 13" xfId="30033"/>
    <cellStyle name="40% - Ênfase3 16 14" xfId="30032"/>
    <cellStyle name="40% - Ênfase3 16 15" xfId="30031"/>
    <cellStyle name="40% - Ênfase3 16 16" xfId="30030"/>
    <cellStyle name="40% - Ênfase3 16 17" xfId="30029"/>
    <cellStyle name="40% - Ênfase3 16 18" xfId="30028"/>
    <cellStyle name="40% - Ênfase3 16 19" xfId="30027"/>
    <cellStyle name="40% - Ênfase3 16 2" xfId="30026"/>
    <cellStyle name="40% - Ênfase3 16 20" xfId="30025"/>
    <cellStyle name="40% - Ênfase3 16 21" xfId="30024"/>
    <cellStyle name="40% - Ênfase3 16 22" xfId="30023"/>
    <cellStyle name="40% - Ênfase3 16 23" xfId="30022"/>
    <cellStyle name="40% - Ênfase3 16 24" xfId="30021"/>
    <cellStyle name="40% - Ênfase3 16 3" xfId="30020"/>
    <cellStyle name="40% - Ênfase3 16 4" xfId="30019"/>
    <cellStyle name="40% - Ênfase3 16 5" xfId="30018"/>
    <cellStyle name="40% - Ênfase3 16 6" xfId="30017"/>
    <cellStyle name="40% - Ênfase3 16 7" xfId="30016"/>
    <cellStyle name="40% - Ênfase3 16 8" xfId="30015"/>
    <cellStyle name="40% - Ênfase3 16 9" xfId="30014"/>
    <cellStyle name="40% - Ênfase3 17" xfId="30013"/>
    <cellStyle name="40% - Ênfase3 18" xfId="30012"/>
    <cellStyle name="40% - Ênfase3 19" xfId="40730"/>
    <cellStyle name="40% - Ênfase3 2" xfId="30011"/>
    <cellStyle name="40% - Ênfase3 2 10" xfId="30010"/>
    <cellStyle name="40% - Ênfase3 2 10 10" xfId="30009"/>
    <cellStyle name="40% - Ênfase3 2 10 11" xfId="30008"/>
    <cellStyle name="40% - Ênfase3 2 10 12" xfId="30007"/>
    <cellStyle name="40% - Ênfase3 2 10 2" xfId="30006"/>
    <cellStyle name="40% - Ênfase3 2 10 3" xfId="30005"/>
    <cellStyle name="40% - Ênfase3 2 10 4" xfId="30004"/>
    <cellStyle name="40% - Ênfase3 2 10 5" xfId="30003"/>
    <cellStyle name="40% - Ênfase3 2 10 6" xfId="30002"/>
    <cellStyle name="40% - Ênfase3 2 10 7" xfId="30001"/>
    <cellStyle name="40% - Ênfase3 2 10 8" xfId="30000"/>
    <cellStyle name="40% - Ênfase3 2 10 9" xfId="29999"/>
    <cellStyle name="40% - Ênfase3 2 11" xfId="29998"/>
    <cellStyle name="40% - Ênfase3 2 11 10" xfId="29997"/>
    <cellStyle name="40% - Ênfase3 2 11 11" xfId="29996"/>
    <cellStyle name="40% - Ênfase3 2 11 12" xfId="29995"/>
    <cellStyle name="40% - Ênfase3 2 11 2" xfId="29994"/>
    <cellStyle name="40% - Ênfase3 2 11 3" xfId="29993"/>
    <cellStyle name="40% - Ênfase3 2 11 4" xfId="29992"/>
    <cellStyle name="40% - Ênfase3 2 11 5" xfId="29991"/>
    <cellStyle name="40% - Ênfase3 2 11 6" xfId="29990"/>
    <cellStyle name="40% - Ênfase3 2 11 7" xfId="29989"/>
    <cellStyle name="40% - Ênfase3 2 11 8" xfId="29988"/>
    <cellStyle name="40% - Ênfase3 2 11 9" xfId="29987"/>
    <cellStyle name="40% - Ênfase3 2 12" xfId="29986"/>
    <cellStyle name="40% - Ênfase3 2 12 10" xfId="29985"/>
    <cellStyle name="40% - Ênfase3 2 12 11" xfId="29984"/>
    <cellStyle name="40% - Ênfase3 2 12 12" xfId="29983"/>
    <cellStyle name="40% - Ênfase3 2 12 2" xfId="29982"/>
    <cellStyle name="40% - Ênfase3 2 12 3" xfId="29981"/>
    <cellStyle name="40% - Ênfase3 2 12 4" xfId="29980"/>
    <cellStyle name="40% - Ênfase3 2 12 5" xfId="29979"/>
    <cellStyle name="40% - Ênfase3 2 12 6" xfId="29978"/>
    <cellStyle name="40% - Ênfase3 2 12 7" xfId="29977"/>
    <cellStyle name="40% - Ênfase3 2 12 8" xfId="29976"/>
    <cellStyle name="40% - Ênfase3 2 12 9" xfId="29975"/>
    <cellStyle name="40% - Ênfase3 2 13" xfId="29974"/>
    <cellStyle name="40% - Ênfase3 2 13 10" xfId="29973"/>
    <cellStyle name="40% - Ênfase3 2 13 11" xfId="29972"/>
    <cellStyle name="40% - Ênfase3 2 13 12" xfId="29971"/>
    <cellStyle name="40% - Ênfase3 2 13 2" xfId="29970"/>
    <cellStyle name="40% - Ênfase3 2 13 3" xfId="29969"/>
    <cellStyle name="40% - Ênfase3 2 13 4" xfId="29968"/>
    <cellStyle name="40% - Ênfase3 2 13 5" xfId="29967"/>
    <cellStyle name="40% - Ênfase3 2 13 6" xfId="29966"/>
    <cellStyle name="40% - Ênfase3 2 13 7" xfId="29965"/>
    <cellStyle name="40% - Ênfase3 2 13 8" xfId="29964"/>
    <cellStyle name="40% - Ênfase3 2 13 9" xfId="29963"/>
    <cellStyle name="40% - Ênfase3 2 14" xfId="29962"/>
    <cellStyle name="40% - Ênfase3 2 14 10" xfId="29961"/>
    <cellStyle name="40% - Ênfase3 2 14 11" xfId="29960"/>
    <cellStyle name="40% - Ênfase3 2 14 12" xfId="29959"/>
    <cellStyle name="40% - Ênfase3 2 14 2" xfId="29958"/>
    <cellStyle name="40% - Ênfase3 2 14 3" xfId="29957"/>
    <cellStyle name="40% - Ênfase3 2 14 4" xfId="29956"/>
    <cellStyle name="40% - Ênfase3 2 14 5" xfId="29955"/>
    <cellStyle name="40% - Ênfase3 2 14 6" xfId="29954"/>
    <cellStyle name="40% - Ênfase3 2 14 7" xfId="29953"/>
    <cellStyle name="40% - Ênfase3 2 14 8" xfId="29952"/>
    <cellStyle name="40% - Ênfase3 2 14 9" xfId="29951"/>
    <cellStyle name="40% - Ênfase3 2 15" xfId="29950"/>
    <cellStyle name="40% - Ênfase3 2 15 10" xfId="29949"/>
    <cellStyle name="40% - Ênfase3 2 15 11" xfId="29948"/>
    <cellStyle name="40% - Ênfase3 2 15 12" xfId="29947"/>
    <cellStyle name="40% - Ênfase3 2 15 2" xfId="29946"/>
    <cellStyle name="40% - Ênfase3 2 15 3" xfId="29945"/>
    <cellStyle name="40% - Ênfase3 2 15 4" xfId="29944"/>
    <cellStyle name="40% - Ênfase3 2 15 5" xfId="29943"/>
    <cellStyle name="40% - Ênfase3 2 15 6" xfId="29942"/>
    <cellStyle name="40% - Ênfase3 2 15 7" xfId="29941"/>
    <cellStyle name="40% - Ênfase3 2 15 8" xfId="29940"/>
    <cellStyle name="40% - Ênfase3 2 15 9" xfId="29939"/>
    <cellStyle name="40% - Ênfase3 2 16" xfId="29938"/>
    <cellStyle name="40% - Ênfase3 2 17" xfId="29937"/>
    <cellStyle name="40% - Ênfase3 2 18" xfId="29936"/>
    <cellStyle name="40% - Ênfase3 2 19" xfId="29935"/>
    <cellStyle name="40% - Ênfase3 2 2" xfId="29934"/>
    <cellStyle name="40% - Ênfase3 2 2 10" xfId="29933"/>
    <cellStyle name="40% - Ênfase3 2 2 11" xfId="29932"/>
    <cellStyle name="40% - Ênfase3 2 2 12" xfId="29931"/>
    <cellStyle name="40% - Ênfase3 2 2 2" xfId="29930"/>
    <cellStyle name="40% - Ênfase3 2 2 2 2" xfId="29929"/>
    <cellStyle name="40% - Ênfase3 2 2 3" xfId="29928"/>
    <cellStyle name="40% - Ênfase3 2 2 3 2" xfId="29927"/>
    <cellStyle name="40% - Ênfase3 2 2 4" xfId="29926"/>
    <cellStyle name="40% - Ênfase3 2 2 4 2" xfId="29925"/>
    <cellStyle name="40% - Ênfase3 2 2 5" xfId="29924"/>
    <cellStyle name="40% - Ênfase3 2 2 5 2" xfId="29923"/>
    <cellStyle name="40% - Ênfase3 2 2 6" xfId="29922"/>
    <cellStyle name="40% - Ênfase3 2 2 6 2" xfId="29921"/>
    <cellStyle name="40% - Ênfase3 2 2 7" xfId="29920"/>
    <cellStyle name="40% - Ênfase3 2 2 8" xfId="29919"/>
    <cellStyle name="40% - Ênfase3 2 2 9" xfId="29918"/>
    <cellStyle name="40% - Ênfase3 2 20" xfId="29917"/>
    <cellStyle name="40% - Ênfase3 2 21" xfId="29916"/>
    <cellStyle name="40% - Ênfase3 2 22" xfId="29915"/>
    <cellStyle name="40% - Ênfase3 2 23" xfId="29914"/>
    <cellStyle name="40% - Ênfase3 2 24" xfId="29913"/>
    <cellStyle name="40% - Ênfase3 2 25" xfId="29912"/>
    <cellStyle name="40% - Ênfase3 2 26" xfId="29911"/>
    <cellStyle name="40% - Ênfase3 2 27" xfId="29910"/>
    <cellStyle name="40% - Ênfase3 2 28" xfId="29909"/>
    <cellStyle name="40% - Ênfase3 2 29" xfId="29908"/>
    <cellStyle name="40% - Ênfase3 2 3" xfId="29907"/>
    <cellStyle name="40% - Ênfase3 2 3 10" xfId="29906"/>
    <cellStyle name="40% - Ênfase3 2 3 11" xfId="29905"/>
    <cellStyle name="40% - Ênfase3 2 3 12" xfId="29904"/>
    <cellStyle name="40% - Ênfase3 2 3 2" xfId="29903"/>
    <cellStyle name="40% - Ênfase3 2 3 3" xfId="29902"/>
    <cellStyle name="40% - Ênfase3 2 3 4" xfId="29901"/>
    <cellStyle name="40% - Ênfase3 2 3 5" xfId="29900"/>
    <cellStyle name="40% - Ênfase3 2 3 6" xfId="29899"/>
    <cellStyle name="40% - Ênfase3 2 3 7" xfId="29898"/>
    <cellStyle name="40% - Ênfase3 2 3 8" xfId="29897"/>
    <cellStyle name="40% - Ênfase3 2 3 9" xfId="29896"/>
    <cellStyle name="40% - Ênfase3 2 30" xfId="29895"/>
    <cellStyle name="40% - Ênfase3 2 31" xfId="29894"/>
    <cellStyle name="40% - Ênfase3 2 32" xfId="29893"/>
    <cellStyle name="40% - Ênfase3 2 33" xfId="29892"/>
    <cellStyle name="40% - Ênfase3 2 34" xfId="29891"/>
    <cellStyle name="40% - Ênfase3 2 35" xfId="29890"/>
    <cellStyle name="40% - Ênfase3 2 36" xfId="29889"/>
    <cellStyle name="40% - Ênfase3 2 37" xfId="29888"/>
    <cellStyle name="40% - Ênfase3 2 38" xfId="29887"/>
    <cellStyle name="40% - Ênfase3 2 4" xfId="29886"/>
    <cellStyle name="40% - Ênfase3 2 4 10" xfId="29885"/>
    <cellStyle name="40% - Ênfase3 2 4 11" xfId="29884"/>
    <cellStyle name="40% - Ênfase3 2 4 12" xfId="29883"/>
    <cellStyle name="40% - Ênfase3 2 4 2" xfId="29882"/>
    <cellStyle name="40% - Ênfase3 2 4 3" xfId="29881"/>
    <cellStyle name="40% - Ênfase3 2 4 4" xfId="29880"/>
    <cellStyle name="40% - Ênfase3 2 4 5" xfId="29879"/>
    <cellStyle name="40% - Ênfase3 2 4 6" xfId="29878"/>
    <cellStyle name="40% - Ênfase3 2 4 7" xfId="29877"/>
    <cellStyle name="40% - Ênfase3 2 4 8" xfId="29876"/>
    <cellStyle name="40% - Ênfase3 2 4 9" xfId="29875"/>
    <cellStyle name="40% - Ênfase3 2 5" xfId="29874"/>
    <cellStyle name="40% - Ênfase3 2 5 10" xfId="29873"/>
    <cellStyle name="40% - Ênfase3 2 5 11" xfId="29872"/>
    <cellStyle name="40% - Ênfase3 2 5 12" xfId="29871"/>
    <cellStyle name="40% - Ênfase3 2 5 2" xfId="29870"/>
    <cellStyle name="40% - Ênfase3 2 5 3" xfId="29869"/>
    <cellStyle name="40% - Ênfase3 2 5 4" xfId="29868"/>
    <cellStyle name="40% - Ênfase3 2 5 5" xfId="29867"/>
    <cellStyle name="40% - Ênfase3 2 5 6" xfId="29866"/>
    <cellStyle name="40% - Ênfase3 2 5 7" xfId="29865"/>
    <cellStyle name="40% - Ênfase3 2 5 8" xfId="29864"/>
    <cellStyle name="40% - Ênfase3 2 5 9" xfId="29863"/>
    <cellStyle name="40% - Ênfase3 2 6" xfId="29862"/>
    <cellStyle name="40% - Ênfase3 2 6 10" xfId="29861"/>
    <cellStyle name="40% - Ênfase3 2 6 11" xfId="29860"/>
    <cellStyle name="40% - Ênfase3 2 6 12" xfId="29859"/>
    <cellStyle name="40% - Ênfase3 2 6 2" xfId="29858"/>
    <cellStyle name="40% - Ênfase3 2 6 3" xfId="29857"/>
    <cellStyle name="40% - Ênfase3 2 6 4" xfId="29856"/>
    <cellStyle name="40% - Ênfase3 2 6 5" xfId="29855"/>
    <cellStyle name="40% - Ênfase3 2 6 6" xfId="29854"/>
    <cellStyle name="40% - Ênfase3 2 6 7" xfId="29853"/>
    <cellStyle name="40% - Ênfase3 2 6 8" xfId="29852"/>
    <cellStyle name="40% - Ênfase3 2 6 9" xfId="29851"/>
    <cellStyle name="40% - Ênfase3 2 7" xfId="29850"/>
    <cellStyle name="40% - Ênfase3 2 7 10" xfId="29849"/>
    <cellStyle name="40% - Ênfase3 2 7 11" xfId="29848"/>
    <cellStyle name="40% - Ênfase3 2 7 12" xfId="29847"/>
    <cellStyle name="40% - Ênfase3 2 7 2" xfId="29846"/>
    <cellStyle name="40% - Ênfase3 2 7 3" xfId="29845"/>
    <cellStyle name="40% - Ênfase3 2 7 4" xfId="29844"/>
    <cellStyle name="40% - Ênfase3 2 7 5" xfId="29843"/>
    <cellStyle name="40% - Ênfase3 2 7 6" xfId="29842"/>
    <cellStyle name="40% - Ênfase3 2 7 7" xfId="29841"/>
    <cellStyle name="40% - Ênfase3 2 7 8" xfId="29840"/>
    <cellStyle name="40% - Ênfase3 2 7 9" xfId="29839"/>
    <cellStyle name="40% - Ênfase3 2 8" xfId="29838"/>
    <cellStyle name="40% - Ênfase3 2 8 10" xfId="29837"/>
    <cellStyle name="40% - Ênfase3 2 8 11" xfId="29836"/>
    <cellStyle name="40% - Ênfase3 2 8 12" xfId="29835"/>
    <cellStyle name="40% - Ênfase3 2 8 2" xfId="29834"/>
    <cellStyle name="40% - Ênfase3 2 8 3" xfId="29833"/>
    <cellStyle name="40% - Ênfase3 2 8 4" xfId="29832"/>
    <cellStyle name="40% - Ênfase3 2 8 5" xfId="29831"/>
    <cellStyle name="40% - Ênfase3 2 8 6" xfId="29830"/>
    <cellStyle name="40% - Ênfase3 2 8 7" xfId="29829"/>
    <cellStyle name="40% - Ênfase3 2 8 8" xfId="29828"/>
    <cellStyle name="40% - Ênfase3 2 8 9" xfId="29827"/>
    <cellStyle name="40% - Ênfase3 2 9" xfId="29826"/>
    <cellStyle name="40% - Ênfase3 2 9 10" xfId="29825"/>
    <cellStyle name="40% - Ênfase3 2 9 11" xfId="29824"/>
    <cellStyle name="40% - Ênfase3 2 9 12" xfId="29823"/>
    <cellStyle name="40% - Ênfase3 2 9 2" xfId="29822"/>
    <cellStyle name="40% - Ênfase3 2 9 3" xfId="29821"/>
    <cellStyle name="40% - Ênfase3 2 9 4" xfId="29820"/>
    <cellStyle name="40% - Ênfase3 2 9 5" xfId="29819"/>
    <cellStyle name="40% - Ênfase3 2 9 6" xfId="29818"/>
    <cellStyle name="40% - Ênfase3 2 9 7" xfId="29817"/>
    <cellStyle name="40% - Ênfase3 2 9 8" xfId="29816"/>
    <cellStyle name="40% - Ênfase3 2 9 9" xfId="29815"/>
    <cellStyle name="40% - Ênfase3 2_ATA PASSEIOS" xfId="36025"/>
    <cellStyle name="40% - Ênfase3 3" xfId="29814"/>
    <cellStyle name="40% - Ênfase3 3 10" xfId="29813"/>
    <cellStyle name="40% - Ênfase3 3 11" xfId="29812"/>
    <cellStyle name="40% - Ênfase3 3 12" xfId="29811"/>
    <cellStyle name="40% - Ênfase3 3 13" xfId="29810"/>
    <cellStyle name="40% - Ênfase3 3 2" xfId="29809"/>
    <cellStyle name="40% - Ênfase3 3 2 10" xfId="29808"/>
    <cellStyle name="40% - Ênfase3 3 2 11" xfId="29807"/>
    <cellStyle name="40% - Ênfase3 3 2 12" xfId="29806"/>
    <cellStyle name="40% - Ênfase3 3 2 2" xfId="29805"/>
    <cellStyle name="40% - Ênfase3 3 2 2 2" xfId="29804"/>
    <cellStyle name="40% - Ênfase3 3 2 3" xfId="29803"/>
    <cellStyle name="40% - Ênfase3 3 2 3 2" xfId="29802"/>
    <cellStyle name="40% - Ênfase3 3 2 4" xfId="29801"/>
    <cellStyle name="40% - Ênfase3 3 2 4 2" xfId="29800"/>
    <cellStyle name="40% - Ênfase3 3 2 5" xfId="29799"/>
    <cellStyle name="40% - Ênfase3 3 2 5 2" xfId="29798"/>
    <cellStyle name="40% - Ênfase3 3 2 6" xfId="29797"/>
    <cellStyle name="40% - Ênfase3 3 2 6 2" xfId="29796"/>
    <cellStyle name="40% - Ênfase3 3 2 7" xfId="29795"/>
    <cellStyle name="40% - Ênfase3 3 2 8" xfId="29794"/>
    <cellStyle name="40% - Ênfase3 3 2 9" xfId="29793"/>
    <cellStyle name="40% - Ênfase3 3 3" xfId="29792"/>
    <cellStyle name="40% - Ênfase3 3 3 2" xfId="29791"/>
    <cellStyle name="40% - Ênfase3 3 4" xfId="29790"/>
    <cellStyle name="40% - Ênfase3 3 4 2" xfId="29789"/>
    <cellStyle name="40% - Ênfase3 3 5" xfId="29788"/>
    <cellStyle name="40% - Ênfase3 3 5 2" xfId="29787"/>
    <cellStyle name="40% - Ênfase3 3 6" xfId="29786"/>
    <cellStyle name="40% - Ênfase3 3 6 2" xfId="29785"/>
    <cellStyle name="40% - Ênfase3 3 7" xfId="29784"/>
    <cellStyle name="40% - Ênfase3 3 7 2" xfId="29783"/>
    <cellStyle name="40% - Ênfase3 3 8" xfId="29782"/>
    <cellStyle name="40% - Ênfase3 3 9" xfId="29781"/>
    <cellStyle name="40% - Ênfase3 3_ATA PASSEIOS" xfId="36026"/>
    <cellStyle name="40% - Ênfase3 4" xfId="29780"/>
    <cellStyle name="40% - Ênfase3 4 10" xfId="29779"/>
    <cellStyle name="40% - Ênfase3 4 10 2" xfId="36642"/>
    <cellStyle name="40% - Ênfase3 4 11" xfId="29778"/>
    <cellStyle name="40% - Ênfase3 4 11 2" xfId="36643"/>
    <cellStyle name="40% - Ênfase3 4 12" xfId="29777"/>
    <cellStyle name="40% - Ênfase3 4 12 2" xfId="36644"/>
    <cellStyle name="40% - Ênfase3 4 13" xfId="29776"/>
    <cellStyle name="40% - Ênfase3 4 13 2" xfId="36645"/>
    <cellStyle name="40% - Ênfase3 4 14" xfId="29775"/>
    <cellStyle name="40% - Ênfase3 4 14 2" xfId="36646"/>
    <cellStyle name="40% - Ênfase3 4 15" xfId="29774"/>
    <cellStyle name="40% - Ênfase3 4 15 2" xfId="36647"/>
    <cellStyle name="40% - Ênfase3 4 16" xfId="29773"/>
    <cellStyle name="40% - Ênfase3 4 17" xfId="29772"/>
    <cellStyle name="40% - Ênfase3 4 18" xfId="29771"/>
    <cellStyle name="40% - Ênfase3 4 19" xfId="29770"/>
    <cellStyle name="40% - Ênfase3 4 2" xfId="29769"/>
    <cellStyle name="40% - Ênfase3 4 2 2" xfId="29768"/>
    <cellStyle name="40% - Ênfase3 4 2 2 2" xfId="36649"/>
    <cellStyle name="40% - Ênfase3 4 2 3" xfId="36337"/>
    <cellStyle name="40% - Ênfase3 4 2 3 2" xfId="36650"/>
    <cellStyle name="40% - Ênfase3 4 2 4" xfId="36648"/>
    <cellStyle name="40% - Ênfase3 4 2 4 2" xfId="36651"/>
    <cellStyle name="40% - Ênfase3 4 2 5" xfId="36652"/>
    <cellStyle name="40% - Ênfase3 4 2 6" xfId="36653"/>
    <cellStyle name="40% - Ênfase3 4 2 7" xfId="38873"/>
    <cellStyle name="40% - Ênfase3 4 20" xfId="29767"/>
    <cellStyle name="40% - Ênfase3 4 21" xfId="29766"/>
    <cellStyle name="40% - Ênfase3 4 22" xfId="29765"/>
    <cellStyle name="40% - Ênfase3 4 23" xfId="29764"/>
    <cellStyle name="40% - Ênfase3 4 24" xfId="29763"/>
    <cellStyle name="40% - Ênfase3 4 25" xfId="36641"/>
    <cellStyle name="40% - Ênfase3 4 3" xfId="29762"/>
    <cellStyle name="40% - Ênfase3 4 3 2" xfId="29761"/>
    <cellStyle name="40% - Ênfase3 4 4" xfId="29760"/>
    <cellStyle name="40% - Ênfase3 4 4 2" xfId="36655"/>
    <cellStyle name="40% - Ênfase3 4 5" xfId="29759"/>
    <cellStyle name="40% - Ênfase3 4 5 2" xfId="36656"/>
    <cellStyle name="40% - Ênfase3 4 6" xfId="29758"/>
    <cellStyle name="40% - Ênfase3 4 6 2" xfId="36657"/>
    <cellStyle name="40% - Ênfase3 4 7" xfId="29757"/>
    <cellStyle name="40% - Ênfase3 4 7 2" xfId="36658"/>
    <cellStyle name="40% - Ênfase3 4 8" xfId="29756"/>
    <cellStyle name="40% - Ênfase3 4 8 2" xfId="36659"/>
    <cellStyle name="40% - Ênfase3 4 9" xfId="29755"/>
    <cellStyle name="40% - Ênfase3 4 9 2" xfId="36660"/>
    <cellStyle name="40% - Ênfase3 5" xfId="29754"/>
    <cellStyle name="40% - Ênfase3 5 10" xfId="29753"/>
    <cellStyle name="40% - Ênfase3 5 11" xfId="29752"/>
    <cellStyle name="40% - Ênfase3 5 12" xfId="29751"/>
    <cellStyle name="40% - Ênfase3 5 13" xfId="29750"/>
    <cellStyle name="40% - Ênfase3 5 14" xfId="29749"/>
    <cellStyle name="40% - Ênfase3 5 15" xfId="29748"/>
    <cellStyle name="40% - Ênfase3 5 16" xfId="29747"/>
    <cellStyle name="40% - Ênfase3 5 17" xfId="29746"/>
    <cellStyle name="40% - Ênfase3 5 18" xfId="29745"/>
    <cellStyle name="40% - Ênfase3 5 19" xfId="29744"/>
    <cellStyle name="40% - Ênfase3 5 2" xfId="29743"/>
    <cellStyle name="40% - Ênfase3 5 2 2" xfId="29742"/>
    <cellStyle name="40% - Ênfase3 5 2 2 2" xfId="36663"/>
    <cellStyle name="40% - Ênfase3 5 2 3" xfId="36338"/>
    <cellStyle name="40% - Ênfase3 5 2 3 2" xfId="36664"/>
    <cellStyle name="40% - Ênfase3 5 2 4" xfId="36662"/>
    <cellStyle name="40% - Ênfase3 5 2 5" xfId="36666"/>
    <cellStyle name="40% - Ênfase3 5 2 6" xfId="38869"/>
    <cellStyle name="40% - Ênfase3 5 20" xfId="29741"/>
    <cellStyle name="40% - Ênfase3 5 21" xfId="29740"/>
    <cellStyle name="40% - Ênfase3 5 22" xfId="29739"/>
    <cellStyle name="40% - Ênfase3 5 23" xfId="29738"/>
    <cellStyle name="40% - Ênfase3 5 24" xfId="29737"/>
    <cellStyle name="40% - Ênfase3 5 3" xfId="29736"/>
    <cellStyle name="40% - Ênfase3 5 3 2" xfId="29735"/>
    <cellStyle name="40% - Ênfase3 5 4" xfId="29734"/>
    <cellStyle name="40% - Ênfase3 5 5" xfId="29733"/>
    <cellStyle name="40% - Ênfase3 5 6" xfId="29732"/>
    <cellStyle name="40% - Ênfase3 5 7" xfId="29731"/>
    <cellStyle name="40% - Ênfase3 5 8" xfId="29730"/>
    <cellStyle name="40% - Ênfase3 5 9" xfId="29729"/>
    <cellStyle name="40% - Ênfase3 6" xfId="29728"/>
    <cellStyle name="40% - Ênfase3 6 10" xfId="29727"/>
    <cellStyle name="40% - Ênfase3 6 11" xfId="29726"/>
    <cellStyle name="40% - Ênfase3 6 12" xfId="29725"/>
    <cellStyle name="40% - Ênfase3 6 13" xfId="29724"/>
    <cellStyle name="40% - Ênfase3 6 14" xfId="29723"/>
    <cellStyle name="40% - Ênfase3 6 15" xfId="29722"/>
    <cellStyle name="40% - Ênfase3 6 16" xfId="29721"/>
    <cellStyle name="40% - Ênfase3 6 17" xfId="29720"/>
    <cellStyle name="40% - Ênfase3 6 18" xfId="29719"/>
    <cellStyle name="40% - Ênfase3 6 19" xfId="29718"/>
    <cellStyle name="40% - Ênfase3 6 2" xfId="29717"/>
    <cellStyle name="40% - Ênfase3 6 2 2" xfId="29716"/>
    <cellStyle name="40% - Ênfase3 6 20" xfId="29715"/>
    <cellStyle name="40% - Ênfase3 6 21" xfId="29714"/>
    <cellStyle name="40% - Ênfase3 6 22" xfId="29713"/>
    <cellStyle name="40% - Ênfase3 6 23" xfId="29712"/>
    <cellStyle name="40% - Ênfase3 6 24" xfId="29711"/>
    <cellStyle name="40% - Ênfase3 6 3" xfId="29710"/>
    <cellStyle name="40% - Ênfase3 6 4" xfId="29709"/>
    <cellStyle name="40% - Ênfase3 6 5" xfId="29708"/>
    <cellStyle name="40% - Ênfase3 6 6" xfId="29707"/>
    <cellStyle name="40% - Ênfase3 6 7" xfId="29706"/>
    <cellStyle name="40% - Ênfase3 6 8" xfId="29705"/>
    <cellStyle name="40% - Ênfase3 6 9" xfId="29704"/>
    <cellStyle name="40% - Ênfase3 7" xfId="29703"/>
    <cellStyle name="40% - Ênfase3 7 10" xfId="29702"/>
    <cellStyle name="40% - Ênfase3 7 11" xfId="29701"/>
    <cellStyle name="40% - Ênfase3 7 12" xfId="29700"/>
    <cellStyle name="40% - Ênfase3 7 13" xfId="29699"/>
    <cellStyle name="40% - Ênfase3 7 14" xfId="29698"/>
    <cellStyle name="40% - Ênfase3 7 15" xfId="29697"/>
    <cellStyle name="40% - Ênfase3 7 16" xfId="29696"/>
    <cellStyle name="40% - Ênfase3 7 17" xfId="29695"/>
    <cellStyle name="40% - Ênfase3 7 18" xfId="29694"/>
    <cellStyle name="40% - Ênfase3 7 19" xfId="29693"/>
    <cellStyle name="40% - Ênfase3 7 2" xfId="29692"/>
    <cellStyle name="40% - Ênfase3 7 20" xfId="29691"/>
    <cellStyle name="40% - Ênfase3 7 21" xfId="29690"/>
    <cellStyle name="40% - Ênfase3 7 22" xfId="29689"/>
    <cellStyle name="40% - Ênfase3 7 23" xfId="29688"/>
    <cellStyle name="40% - Ênfase3 7 24" xfId="29687"/>
    <cellStyle name="40% - Ênfase3 7 3" xfId="29686"/>
    <cellStyle name="40% - Ênfase3 7 4" xfId="29685"/>
    <cellStyle name="40% - Ênfase3 7 5" xfId="29684"/>
    <cellStyle name="40% - Ênfase3 7 6" xfId="29683"/>
    <cellStyle name="40% - Ênfase3 7 7" xfId="29682"/>
    <cellStyle name="40% - Ênfase3 7 8" xfId="29681"/>
    <cellStyle name="40% - Ênfase3 7 9" xfId="29680"/>
    <cellStyle name="40% - Ênfase3 8" xfId="29679"/>
    <cellStyle name="40% - Ênfase3 8 10" xfId="29678"/>
    <cellStyle name="40% - Ênfase3 8 11" xfId="29677"/>
    <cellStyle name="40% - Ênfase3 8 12" xfId="29676"/>
    <cellStyle name="40% - Ênfase3 8 13" xfId="29675"/>
    <cellStyle name="40% - Ênfase3 8 14" xfId="29674"/>
    <cellStyle name="40% - Ênfase3 8 15" xfId="29673"/>
    <cellStyle name="40% - Ênfase3 8 16" xfId="29672"/>
    <cellStyle name="40% - Ênfase3 8 17" xfId="29671"/>
    <cellStyle name="40% - Ênfase3 8 18" xfId="29670"/>
    <cellStyle name="40% - Ênfase3 8 19" xfId="29669"/>
    <cellStyle name="40% - Ênfase3 8 2" xfId="29668"/>
    <cellStyle name="40% - Ênfase3 8 20" xfId="29667"/>
    <cellStyle name="40% - Ênfase3 8 21" xfId="29666"/>
    <cellStyle name="40% - Ênfase3 8 22" xfId="29665"/>
    <cellStyle name="40% - Ênfase3 8 23" xfId="29664"/>
    <cellStyle name="40% - Ênfase3 8 24" xfId="29663"/>
    <cellStyle name="40% - Ênfase3 8 3" xfId="29662"/>
    <cellStyle name="40% - Ênfase3 8 4" xfId="29661"/>
    <cellStyle name="40% - Ênfase3 8 5" xfId="29660"/>
    <cellStyle name="40% - Ênfase3 8 6" xfId="29659"/>
    <cellStyle name="40% - Ênfase3 8 7" xfId="29658"/>
    <cellStyle name="40% - Ênfase3 8 8" xfId="29657"/>
    <cellStyle name="40% - Ênfase3 8 9" xfId="29656"/>
    <cellStyle name="40% - Ênfase3 9" xfId="29655"/>
    <cellStyle name="40% - Ênfase3 9 10" xfId="29654"/>
    <cellStyle name="40% - Ênfase3 9 11" xfId="29653"/>
    <cellStyle name="40% - Ênfase3 9 12" xfId="29652"/>
    <cellStyle name="40% - Ênfase3 9 13" xfId="29651"/>
    <cellStyle name="40% - Ênfase3 9 14" xfId="29650"/>
    <cellStyle name="40% - Ênfase3 9 15" xfId="29649"/>
    <cellStyle name="40% - Ênfase3 9 16" xfId="29648"/>
    <cellStyle name="40% - Ênfase3 9 17" xfId="29647"/>
    <cellStyle name="40% - Ênfase3 9 18" xfId="29646"/>
    <cellStyle name="40% - Ênfase3 9 19" xfId="29645"/>
    <cellStyle name="40% - Ênfase3 9 2" xfId="29644"/>
    <cellStyle name="40% - Ênfase3 9 20" xfId="29643"/>
    <cellStyle name="40% - Ênfase3 9 21" xfId="29642"/>
    <cellStyle name="40% - Ênfase3 9 22" xfId="29641"/>
    <cellStyle name="40% - Ênfase3 9 23" xfId="29640"/>
    <cellStyle name="40% - Ênfase3 9 24" xfId="29639"/>
    <cellStyle name="40% - Ênfase3 9 25" xfId="36672"/>
    <cellStyle name="40% - Ênfase3 9 3" xfId="29638"/>
    <cellStyle name="40% - Ênfase3 9 4" xfId="29637"/>
    <cellStyle name="40% - Ênfase3 9 5" xfId="29636"/>
    <cellStyle name="40% - Ênfase3 9 6" xfId="29635"/>
    <cellStyle name="40% - Ênfase3 9 7" xfId="29634"/>
    <cellStyle name="40% - Ênfase3 9 8" xfId="29633"/>
    <cellStyle name="40% - Ênfase3 9 9" xfId="29632"/>
    <cellStyle name="40% - Ênfase4 10" xfId="29631"/>
    <cellStyle name="40% - Ênfase4 10 10" xfId="29630"/>
    <cellStyle name="40% - Ênfase4 10 11" xfId="29629"/>
    <cellStyle name="40% - Ênfase4 10 12" xfId="29628"/>
    <cellStyle name="40% - Ênfase4 10 13" xfId="29627"/>
    <cellStyle name="40% - Ênfase4 10 14" xfId="29626"/>
    <cellStyle name="40% - Ênfase4 10 15" xfId="29625"/>
    <cellStyle name="40% - Ênfase4 10 16" xfId="29624"/>
    <cellStyle name="40% - Ênfase4 10 17" xfId="29623"/>
    <cellStyle name="40% - Ênfase4 10 18" xfId="29622"/>
    <cellStyle name="40% - Ênfase4 10 19" xfId="29621"/>
    <cellStyle name="40% - Ênfase4 10 2" xfId="29620"/>
    <cellStyle name="40% - Ênfase4 10 20" xfId="29619"/>
    <cellStyle name="40% - Ênfase4 10 21" xfId="29618"/>
    <cellStyle name="40% - Ênfase4 10 22" xfId="29617"/>
    <cellStyle name="40% - Ênfase4 10 23" xfId="29616"/>
    <cellStyle name="40% - Ênfase4 10 24" xfId="29615"/>
    <cellStyle name="40% - Ênfase4 10 3" xfId="29614"/>
    <cellStyle name="40% - Ênfase4 10 4" xfId="29613"/>
    <cellStyle name="40% - Ênfase4 10 5" xfId="29612"/>
    <cellStyle name="40% - Ênfase4 10 6" xfId="29611"/>
    <cellStyle name="40% - Ênfase4 10 7" xfId="29610"/>
    <cellStyle name="40% - Ênfase4 10 8" xfId="29609"/>
    <cellStyle name="40% - Ênfase4 10 9" xfId="29608"/>
    <cellStyle name="40% - Ênfase4 11" xfId="29607"/>
    <cellStyle name="40% - Ênfase4 11 10" xfId="29606"/>
    <cellStyle name="40% - Ênfase4 11 11" xfId="29605"/>
    <cellStyle name="40% - Ênfase4 11 12" xfId="29604"/>
    <cellStyle name="40% - Ênfase4 11 13" xfId="29603"/>
    <cellStyle name="40% - Ênfase4 11 14" xfId="29602"/>
    <cellStyle name="40% - Ênfase4 11 15" xfId="29601"/>
    <cellStyle name="40% - Ênfase4 11 16" xfId="29600"/>
    <cellStyle name="40% - Ênfase4 11 17" xfId="29599"/>
    <cellStyle name="40% - Ênfase4 11 18" xfId="29598"/>
    <cellStyle name="40% - Ênfase4 11 19" xfId="29597"/>
    <cellStyle name="40% - Ênfase4 11 2" xfId="29596"/>
    <cellStyle name="40% - Ênfase4 11 20" xfId="29595"/>
    <cellStyle name="40% - Ênfase4 11 21" xfId="29594"/>
    <cellStyle name="40% - Ênfase4 11 22" xfId="29593"/>
    <cellStyle name="40% - Ênfase4 11 23" xfId="29592"/>
    <cellStyle name="40% - Ênfase4 11 24" xfId="29591"/>
    <cellStyle name="40% - Ênfase4 11 3" xfId="29590"/>
    <cellStyle name="40% - Ênfase4 11 4" xfId="29589"/>
    <cellStyle name="40% - Ênfase4 11 5" xfId="29588"/>
    <cellStyle name="40% - Ênfase4 11 6" xfId="29587"/>
    <cellStyle name="40% - Ênfase4 11 7" xfId="29586"/>
    <cellStyle name="40% - Ênfase4 11 8" xfId="29585"/>
    <cellStyle name="40% - Ênfase4 11 9" xfId="29584"/>
    <cellStyle name="40% - Ênfase4 12" xfId="29583"/>
    <cellStyle name="40% - Ênfase4 12 10" xfId="29582"/>
    <cellStyle name="40% - Ênfase4 12 11" xfId="29581"/>
    <cellStyle name="40% - Ênfase4 12 12" xfId="29580"/>
    <cellStyle name="40% - Ênfase4 12 13" xfId="29579"/>
    <cellStyle name="40% - Ênfase4 12 14" xfId="29578"/>
    <cellStyle name="40% - Ênfase4 12 15" xfId="29577"/>
    <cellStyle name="40% - Ênfase4 12 16" xfId="29576"/>
    <cellStyle name="40% - Ênfase4 12 17" xfId="29575"/>
    <cellStyle name="40% - Ênfase4 12 18" xfId="29574"/>
    <cellStyle name="40% - Ênfase4 12 19" xfId="29573"/>
    <cellStyle name="40% - Ênfase4 12 2" xfId="29572"/>
    <cellStyle name="40% - Ênfase4 12 20" xfId="29571"/>
    <cellStyle name="40% - Ênfase4 12 21" xfId="29570"/>
    <cellStyle name="40% - Ênfase4 12 22" xfId="29569"/>
    <cellStyle name="40% - Ênfase4 12 23" xfId="29568"/>
    <cellStyle name="40% - Ênfase4 12 24" xfId="29567"/>
    <cellStyle name="40% - Ênfase4 12 3" xfId="29566"/>
    <cellStyle name="40% - Ênfase4 12 4" xfId="29565"/>
    <cellStyle name="40% - Ênfase4 12 5" xfId="29564"/>
    <cellStyle name="40% - Ênfase4 12 6" xfId="29563"/>
    <cellStyle name="40% - Ênfase4 12 7" xfId="29562"/>
    <cellStyle name="40% - Ênfase4 12 8" xfId="29561"/>
    <cellStyle name="40% - Ênfase4 12 9" xfId="29560"/>
    <cellStyle name="40% - Ênfase4 13" xfId="29559"/>
    <cellStyle name="40% - Ênfase4 13 10" xfId="29558"/>
    <cellStyle name="40% - Ênfase4 13 11" xfId="29557"/>
    <cellStyle name="40% - Ênfase4 13 12" xfId="29556"/>
    <cellStyle name="40% - Ênfase4 13 13" xfId="29555"/>
    <cellStyle name="40% - Ênfase4 13 14" xfId="29554"/>
    <cellStyle name="40% - Ênfase4 13 15" xfId="29553"/>
    <cellStyle name="40% - Ênfase4 13 16" xfId="29552"/>
    <cellStyle name="40% - Ênfase4 13 17" xfId="29551"/>
    <cellStyle name="40% - Ênfase4 13 18" xfId="29550"/>
    <cellStyle name="40% - Ênfase4 13 19" xfId="29549"/>
    <cellStyle name="40% - Ênfase4 13 2" xfId="29548"/>
    <cellStyle name="40% - Ênfase4 13 20" xfId="29547"/>
    <cellStyle name="40% - Ênfase4 13 21" xfId="29546"/>
    <cellStyle name="40% - Ênfase4 13 22" xfId="29545"/>
    <cellStyle name="40% - Ênfase4 13 23" xfId="29544"/>
    <cellStyle name="40% - Ênfase4 13 24" xfId="29543"/>
    <cellStyle name="40% - Ênfase4 13 3" xfId="29542"/>
    <cellStyle name="40% - Ênfase4 13 4" xfId="29541"/>
    <cellStyle name="40% - Ênfase4 13 5" xfId="29540"/>
    <cellStyle name="40% - Ênfase4 13 6" xfId="29539"/>
    <cellStyle name="40% - Ênfase4 13 7" xfId="29538"/>
    <cellStyle name="40% - Ênfase4 13 8" xfId="29537"/>
    <cellStyle name="40% - Ênfase4 13 9" xfId="29536"/>
    <cellStyle name="40% - Ênfase4 14" xfId="29535"/>
    <cellStyle name="40% - Ênfase4 14 10" xfId="29534"/>
    <cellStyle name="40% - Ênfase4 14 11" xfId="29533"/>
    <cellStyle name="40% - Ênfase4 14 12" xfId="29532"/>
    <cellStyle name="40% - Ênfase4 14 13" xfId="29531"/>
    <cellStyle name="40% - Ênfase4 14 14" xfId="29530"/>
    <cellStyle name="40% - Ênfase4 14 15" xfId="29529"/>
    <cellStyle name="40% - Ênfase4 14 16" xfId="29528"/>
    <cellStyle name="40% - Ênfase4 14 17" xfId="29527"/>
    <cellStyle name="40% - Ênfase4 14 18" xfId="29526"/>
    <cellStyle name="40% - Ênfase4 14 19" xfId="29525"/>
    <cellStyle name="40% - Ênfase4 14 2" xfId="29524"/>
    <cellStyle name="40% - Ênfase4 14 20" xfId="29523"/>
    <cellStyle name="40% - Ênfase4 14 21" xfId="29522"/>
    <cellStyle name="40% - Ênfase4 14 22" xfId="29521"/>
    <cellStyle name="40% - Ênfase4 14 23" xfId="29520"/>
    <cellStyle name="40% - Ênfase4 14 24" xfId="29519"/>
    <cellStyle name="40% - Ênfase4 14 3" xfId="29518"/>
    <cellStyle name="40% - Ênfase4 14 4" xfId="29517"/>
    <cellStyle name="40% - Ênfase4 14 5" xfId="29516"/>
    <cellStyle name="40% - Ênfase4 14 6" xfId="29515"/>
    <cellStyle name="40% - Ênfase4 14 7" xfId="29514"/>
    <cellStyle name="40% - Ênfase4 14 8" xfId="29513"/>
    <cellStyle name="40% - Ênfase4 14 9" xfId="29512"/>
    <cellStyle name="40% - Ênfase4 15" xfId="29511"/>
    <cellStyle name="40% - Ênfase4 15 10" xfId="29510"/>
    <cellStyle name="40% - Ênfase4 15 11" xfId="29509"/>
    <cellStyle name="40% - Ênfase4 15 12" xfId="29508"/>
    <cellStyle name="40% - Ênfase4 15 13" xfId="29507"/>
    <cellStyle name="40% - Ênfase4 15 14" xfId="29506"/>
    <cellStyle name="40% - Ênfase4 15 15" xfId="29505"/>
    <cellStyle name="40% - Ênfase4 15 16" xfId="29504"/>
    <cellStyle name="40% - Ênfase4 15 17" xfId="29503"/>
    <cellStyle name="40% - Ênfase4 15 18" xfId="29502"/>
    <cellStyle name="40% - Ênfase4 15 19" xfId="29501"/>
    <cellStyle name="40% - Ênfase4 15 2" xfId="29500"/>
    <cellStyle name="40% - Ênfase4 15 20" xfId="29499"/>
    <cellStyle name="40% - Ênfase4 15 21" xfId="29498"/>
    <cellStyle name="40% - Ênfase4 15 22" xfId="29497"/>
    <cellStyle name="40% - Ênfase4 15 23" xfId="29496"/>
    <cellStyle name="40% - Ênfase4 15 24" xfId="29495"/>
    <cellStyle name="40% - Ênfase4 15 3" xfId="29494"/>
    <cellStyle name="40% - Ênfase4 15 4" xfId="29493"/>
    <cellStyle name="40% - Ênfase4 15 5" xfId="29492"/>
    <cellStyle name="40% - Ênfase4 15 6" xfId="29491"/>
    <cellStyle name="40% - Ênfase4 15 7" xfId="29490"/>
    <cellStyle name="40% - Ênfase4 15 8" xfId="29489"/>
    <cellStyle name="40% - Ênfase4 15 9" xfId="29488"/>
    <cellStyle name="40% - Ênfase4 16" xfId="29487"/>
    <cellStyle name="40% - Ênfase4 16 10" xfId="29486"/>
    <cellStyle name="40% - Ênfase4 16 11" xfId="29485"/>
    <cellStyle name="40% - Ênfase4 16 12" xfId="29484"/>
    <cellStyle name="40% - Ênfase4 16 13" xfId="29483"/>
    <cellStyle name="40% - Ênfase4 16 14" xfId="29482"/>
    <cellStyle name="40% - Ênfase4 16 15" xfId="29481"/>
    <cellStyle name="40% - Ênfase4 16 16" xfId="29480"/>
    <cellStyle name="40% - Ênfase4 16 17" xfId="29479"/>
    <cellStyle name="40% - Ênfase4 16 18" xfId="29478"/>
    <cellStyle name="40% - Ênfase4 16 19" xfId="29477"/>
    <cellStyle name="40% - Ênfase4 16 2" xfId="29476"/>
    <cellStyle name="40% - Ênfase4 16 20" xfId="29475"/>
    <cellStyle name="40% - Ênfase4 16 21" xfId="29474"/>
    <cellStyle name="40% - Ênfase4 16 22" xfId="29473"/>
    <cellStyle name="40% - Ênfase4 16 23" xfId="29472"/>
    <cellStyle name="40% - Ênfase4 16 24" xfId="29471"/>
    <cellStyle name="40% - Ênfase4 16 3" xfId="29470"/>
    <cellStyle name="40% - Ênfase4 16 4" xfId="29469"/>
    <cellStyle name="40% - Ênfase4 16 5" xfId="29468"/>
    <cellStyle name="40% - Ênfase4 16 6" xfId="29467"/>
    <cellStyle name="40% - Ênfase4 16 7" xfId="29466"/>
    <cellStyle name="40% - Ênfase4 16 8" xfId="29465"/>
    <cellStyle name="40% - Ênfase4 16 9" xfId="29464"/>
    <cellStyle name="40% - Ênfase4 17" xfId="29463"/>
    <cellStyle name="40% - Ênfase4 18" xfId="29462"/>
    <cellStyle name="40% - Ênfase4 2" xfId="29461"/>
    <cellStyle name="40% - Ênfase4 2 10" xfId="29460"/>
    <cellStyle name="40% - Ênfase4 2 10 10" xfId="29459"/>
    <cellStyle name="40% - Ênfase4 2 10 11" xfId="29458"/>
    <cellStyle name="40% - Ênfase4 2 10 12" xfId="29457"/>
    <cellStyle name="40% - Ênfase4 2 10 2" xfId="29456"/>
    <cellStyle name="40% - Ênfase4 2 10 3" xfId="29455"/>
    <cellStyle name="40% - Ênfase4 2 10 4" xfId="29454"/>
    <cellStyle name="40% - Ênfase4 2 10 5" xfId="29453"/>
    <cellStyle name="40% - Ênfase4 2 10 6" xfId="29452"/>
    <cellStyle name="40% - Ênfase4 2 10 7" xfId="29451"/>
    <cellStyle name="40% - Ênfase4 2 10 8" xfId="29450"/>
    <cellStyle name="40% - Ênfase4 2 10 9" xfId="29449"/>
    <cellStyle name="40% - Ênfase4 2 11" xfId="29448"/>
    <cellStyle name="40% - Ênfase4 2 11 10" xfId="29447"/>
    <cellStyle name="40% - Ênfase4 2 11 11" xfId="29446"/>
    <cellStyle name="40% - Ênfase4 2 11 12" xfId="29445"/>
    <cellStyle name="40% - Ênfase4 2 11 2" xfId="29444"/>
    <cellStyle name="40% - Ênfase4 2 11 3" xfId="29443"/>
    <cellStyle name="40% - Ênfase4 2 11 4" xfId="29442"/>
    <cellStyle name="40% - Ênfase4 2 11 5" xfId="29441"/>
    <cellStyle name="40% - Ênfase4 2 11 6" xfId="29440"/>
    <cellStyle name="40% - Ênfase4 2 11 7" xfId="29439"/>
    <cellStyle name="40% - Ênfase4 2 11 8" xfId="29438"/>
    <cellStyle name="40% - Ênfase4 2 11 9" xfId="29437"/>
    <cellStyle name="40% - Ênfase4 2 12" xfId="29436"/>
    <cellStyle name="40% - Ênfase4 2 12 10" xfId="29435"/>
    <cellStyle name="40% - Ênfase4 2 12 11" xfId="29434"/>
    <cellStyle name="40% - Ênfase4 2 12 12" xfId="29433"/>
    <cellStyle name="40% - Ênfase4 2 12 2" xfId="29432"/>
    <cellStyle name="40% - Ênfase4 2 12 3" xfId="29431"/>
    <cellStyle name="40% - Ênfase4 2 12 4" xfId="29430"/>
    <cellStyle name="40% - Ênfase4 2 12 5" xfId="29429"/>
    <cellStyle name="40% - Ênfase4 2 12 6" xfId="29428"/>
    <cellStyle name="40% - Ênfase4 2 12 7" xfId="29427"/>
    <cellStyle name="40% - Ênfase4 2 12 8" xfId="29426"/>
    <cellStyle name="40% - Ênfase4 2 12 9" xfId="29425"/>
    <cellStyle name="40% - Ênfase4 2 13" xfId="29424"/>
    <cellStyle name="40% - Ênfase4 2 13 10" xfId="29423"/>
    <cellStyle name="40% - Ênfase4 2 13 11" xfId="29422"/>
    <cellStyle name="40% - Ênfase4 2 13 12" xfId="29421"/>
    <cellStyle name="40% - Ênfase4 2 13 2" xfId="29420"/>
    <cellStyle name="40% - Ênfase4 2 13 3" xfId="29419"/>
    <cellStyle name="40% - Ênfase4 2 13 4" xfId="29418"/>
    <cellStyle name="40% - Ênfase4 2 13 5" xfId="29417"/>
    <cellStyle name="40% - Ênfase4 2 13 6" xfId="29416"/>
    <cellStyle name="40% - Ênfase4 2 13 7" xfId="29415"/>
    <cellStyle name="40% - Ênfase4 2 13 8" xfId="29414"/>
    <cellStyle name="40% - Ênfase4 2 13 9" xfId="29413"/>
    <cellStyle name="40% - Ênfase4 2 14" xfId="29412"/>
    <cellStyle name="40% - Ênfase4 2 14 10" xfId="29411"/>
    <cellStyle name="40% - Ênfase4 2 14 11" xfId="29410"/>
    <cellStyle name="40% - Ênfase4 2 14 12" xfId="29409"/>
    <cellStyle name="40% - Ênfase4 2 14 2" xfId="29408"/>
    <cellStyle name="40% - Ênfase4 2 14 3" xfId="29407"/>
    <cellStyle name="40% - Ênfase4 2 14 4" xfId="29406"/>
    <cellStyle name="40% - Ênfase4 2 14 5" xfId="29405"/>
    <cellStyle name="40% - Ênfase4 2 14 6" xfId="29404"/>
    <cellStyle name="40% - Ênfase4 2 14 7" xfId="29403"/>
    <cellStyle name="40% - Ênfase4 2 14 8" xfId="29402"/>
    <cellStyle name="40% - Ênfase4 2 14 9" xfId="29401"/>
    <cellStyle name="40% - Ênfase4 2 15" xfId="29400"/>
    <cellStyle name="40% - Ênfase4 2 15 10" xfId="29399"/>
    <cellStyle name="40% - Ênfase4 2 15 11" xfId="29398"/>
    <cellStyle name="40% - Ênfase4 2 15 12" xfId="29397"/>
    <cellStyle name="40% - Ênfase4 2 15 2" xfId="29396"/>
    <cellStyle name="40% - Ênfase4 2 15 3" xfId="29395"/>
    <cellStyle name="40% - Ênfase4 2 15 4" xfId="29394"/>
    <cellStyle name="40% - Ênfase4 2 15 5" xfId="29393"/>
    <cellStyle name="40% - Ênfase4 2 15 6" xfId="29392"/>
    <cellStyle name="40% - Ênfase4 2 15 7" xfId="29391"/>
    <cellStyle name="40% - Ênfase4 2 15 8" xfId="29390"/>
    <cellStyle name="40% - Ênfase4 2 15 9" xfId="29389"/>
    <cellStyle name="40% - Ênfase4 2 16" xfId="29388"/>
    <cellStyle name="40% - Ênfase4 2 17" xfId="29387"/>
    <cellStyle name="40% - Ênfase4 2 18" xfId="29386"/>
    <cellStyle name="40% - Ênfase4 2 19" xfId="29385"/>
    <cellStyle name="40% - Ênfase4 2 2" xfId="29384"/>
    <cellStyle name="40% - Ênfase4 2 2 10" xfId="29383"/>
    <cellStyle name="40% - Ênfase4 2 2 11" xfId="29382"/>
    <cellStyle name="40% - Ênfase4 2 2 12" xfId="29381"/>
    <cellStyle name="40% - Ênfase4 2 2 2" xfId="29380"/>
    <cellStyle name="40% - Ênfase4 2 2 2 2" xfId="29379"/>
    <cellStyle name="40% - Ênfase4 2 2 3" xfId="29378"/>
    <cellStyle name="40% - Ênfase4 2 2 3 2" xfId="29377"/>
    <cellStyle name="40% - Ênfase4 2 2 4" xfId="29376"/>
    <cellStyle name="40% - Ênfase4 2 2 4 2" xfId="29375"/>
    <cellStyle name="40% - Ênfase4 2 2 5" xfId="29374"/>
    <cellStyle name="40% - Ênfase4 2 2 5 2" xfId="29373"/>
    <cellStyle name="40% - Ênfase4 2 2 6" xfId="29372"/>
    <cellStyle name="40% - Ênfase4 2 2 6 2" xfId="29371"/>
    <cellStyle name="40% - Ênfase4 2 2 7" xfId="29370"/>
    <cellStyle name="40% - Ênfase4 2 2 8" xfId="29369"/>
    <cellStyle name="40% - Ênfase4 2 2 9" xfId="29368"/>
    <cellStyle name="40% - Ênfase4 2 20" xfId="29367"/>
    <cellStyle name="40% - Ênfase4 2 21" xfId="29366"/>
    <cellStyle name="40% - Ênfase4 2 22" xfId="29365"/>
    <cellStyle name="40% - Ênfase4 2 23" xfId="29364"/>
    <cellStyle name="40% - Ênfase4 2 24" xfId="29363"/>
    <cellStyle name="40% - Ênfase4 2 25" xfId="29362"/>
    <cellStyle name="40% - Ênfase4 2 26" xfId="29361"/>
    <cellStyle name="40% - Ênfase4 2 27" xfId="29360"/>
    <cellStyle name="40% - Ênfase4 2 28" xfId="29359"/>
    <cellStyle name="40% - Ênfase4 2 29" xfId="29358"/>
    <cellStyle name="40% - Ênfase4 2 3" xfId="29357"/>
    <cellStyle name="40% - Ênfase4 2 3 10" xfId="29356"/>
    <cellStyle name="40% - Ênfase4 2 3 11" xfId="29355"/>
    <cellStyle name="40% - Ênfase4 2 3 12" xfId="29354"/>
    <cellStyle name="40% - Ênfase4 2 3 2" xfId="29353"/>
    <cellStyle name="40% - Ênfase4 2 3 3" xfId="29352"/>
    <cellStyle name="40% - Ênfase4 2 3 4" xfId="29351"/>
    <cellStyle name="40% - Ênfase4 2 3 5" xfId="29350"/>
    <cellStyle name="40% - Ênfase4 2 3 6" xfId="29349"/>
    <cellStyle name="40% - Ênfase4 2 3 7" xfId="29348"/>
    <cellStyle name="40% - Ênfase4 2 3 8" xfId="29347"/>
    <cellStyle name="40% - Ênfase4 2 3 9" xfId="29346"/>
    <cellStyle name="40% - Ênfase4 2 30" xfId="29345"/>
    <cellStyle name="40% - Ênfase4 2 31" xfId="29344"/>
    <cellStyle name="40% - Ênfase4 2 32" xfId="29343"/>
    <cellStyle name="40% - Ênfase4 2 33" xfId="29342"/>
    <cellStyle name="40% - Ênfase4 2 34" xfId="29341"/>
    <cellStyle name="40% - Ênfase4 2 35" xfId="29340"/>
    <cellStyle name="40% - Ênfase4 2 36" xfId="29339"/>
    <cellStyle name="40% - Ênfase4 2 37" xfId="29338"/>
    <cellStyle name="40% - Ênfase4 2 38" xfId="29337"/>
    <cellStyle name="40% - Ênfase4 2 4" xfId="29336"/>
    <cellStyle name="40% - Ênfase4 2 4 10" xfId="29335"/>
    <cellStyle name="40% - Ênfase4 2 4 11" xfId="29334"/>
    <cellStyle name="40% - Ênfase4 2 4 12" xfId="29333"/>
    <cellStyle name="40% - Ênfase4 2 4 2" xfId="29332"/>
    <cellStyle name="40% - Ênfase4 2 4 3" xfId="29331"/>
    <cellStyle name="40% - Ênfase4 2 4 4" xfId="29330"/>
    <cellStyle name="40% - Ênfase4 2 4 5" xfId="29329"/>
    <cellStyle name="40% - Ênfase4 2 4 6" xfId="29328"/>
    <cellStyle name="40% - Ênfase4 2 4 7" xfId="29327"/>
    <cellStyle name="40% - Ênfase4 2 4 8" xfId="29326"/>
    <cellStyle name="40% - Ênfase4 2 4 9" xfId="29325"/>
    <cellStyle name="40% - Ênfase4 2 5" xfId="29324"/>
    <cellStyle name="40% - Ênfase4 2 5 10" xfId="29323"/>
    <cellStyle name="40% - Ênfase4 2 5 11" xfId="29322"/>
    <cellStyle name="40% - Ênfase4 2 5 12" xfId="29321"/>
    <cellStyle name="40% - Ênfase4 2 5 2" xfId="29320"/>
    <cellStyle name="40% - Ênfase4 2 5 3" xfId="29319"/>
    <cellStyle name="40% - Ênfase4 2 5 4" xfId="29318"/>
    <cellStyle name="40% - Ênfase4 2 5 5" xfId="29317"/>
    <cellStyle name="40% - Ênfase4 2 5 6" xfId="29316"/>
    <cellStyle name="40% - Ênfase4 2 5 7" xfId="29315"/>
    <cellStyle name="40% - Ênfase4 2 5 8" xfId="29314"/>
    <cellStyle name="40% - Ênfase4 2 5 9" xfId="29313"/>
    <cellStyle name="40% - Ênfase4 2 6" xfId="29312"/>
    <cellStyle name="40% - Ênfase4 2 6 10" xfId="29311"/>
    <cellStyle name="40% - Ênfase4 2 6 11" xfId="29310"/>
    <cellStyle name="40% - Ênfase4 2 6 12" xfId="29309"/>
    <cellStyle name="40% - Ênfase4 2 6 2" xfId="29308"/>
    <cellStyle name="40% - Ênfase4 2 6 3" xfId="29307"/>
    <cellStyle name="40% - Ênfase4 2 6 4" xfId="29306"/>
    <cellStyle name="40% - Ênfase4 2 6 5" xfId="29305"/>
    <cellStyle name="40% - Ênfase4 2 6 6" xfId="29304"/>
    <cellStyle name="40% - Ênfase4 2 6 7" xfId="29303"/>
    <cellStyle name="40% - Ênfase4 2 6 8" xfId="29302"/>
    <cellStyle name="40% - Ênfase4 2 6 9" xfId="29301"/>
    <cellStyle name="40% - Ênfase4 2 7" xfId="29300"/>
    <cellStyle name="40% - Ênfase4 2 7 10" xfId="29299"/>
    <cellStyle name="40% - Ênfase4 2 7 11" xfId="29298"/>
    <cellStyle name="40% - Ênfase4 2 7 12" xfId="29297"/>
    <cellStyle name="40% - Ênfase4 2 7 2" xfId="29296"/>
    <cellStyle name="40% - Ênfase4 2 7 3" xfId="29295"/>
    <cellStyle name="40% - Ênfase4 2 7 4" xfId="29294"/>
    <cellStyle name="40% - Ênfase4 2 7 5" xfId="29293"/>
    <cellStyle name="40% - Ênfase4 2 7 6" xfId="29292"/>
    <cellStyle name="40% - Ênfase4 2 7 7" xfId="29291"/>
    <cellStyle name="40% - Ênfase4 2 7 8" xfId="29290"/>
    <cellStyle name="40% - Ênfase4 2 7 9" xfId="29289"/>
    <cellStyle name="40% - Ênfase4 2 8" xfId="29288"/>
    <cellStyle name="40% - Ênfase4 2 8 10" xfId="29287"/>
    <cellStyle name="40% - Ênfase4 2 8 11" xfId="29286"/>
    <cellStyle name="40% - Ênfase4 2 8 12" xfId="29285"/>
    <cellStyle name="40% - Ênfase4 2 8 2" xfId="29284"/>
    <cellStyle name="40% - Ênfase4 2 8 3" xfId="29283"/>
    <cellStyle name="40% - Ênfase4 2 8 4" xfId="29282"/>
    <cellStyle name="40% - Ênfase4 2 8 5" xfId="29281"/>
    <cellStyle name="40% - Ênfase4 2 8 6" xfId="29280"/>
    <cellStyle name="40% - Ênfase4 2 8 7" xfId="29279"/>
    <cellStyle name="40% - Ênfase4 2 8 8" xfId="29278"/>
    <cellStyle name="40% - Ênfase4 2 8 9" xfId="29277"/>
    <cellStyle name="40% - Ênfase4 2 9" xfId="29276"/>
    <cellStyle name="40% - Ênfase4 2 9 10" xfId="29275"/>
    <cellStyle name="40% - Ênfase4 2 9 11" xfId="29274"/>
    <cellStyle name="40% - Ênfase4 2 9 12" xfId="29273"/>
    <cellStyle name="40% - Ênfase4 2 9 2" xfId="29272"/>
    <cellStyle name="40% - Ênfase4 2 9 3" xfId="29271"/>
    <cellStyle name="40% - Ênfase4 2 9 4" xfId="29270"/>
    <cellStyle name="40% - Ênfase4 2 9 5" xfId="29269"/>
    <cellStyle name="40% - Ênfase4 2 9 6" xfId="29268"/>
    <cellStyle name="40% - Ênfase4 2 9 7" xfId="29267"/>
    <cellStyle name="40% - Ênfase4 2 9 8" xfId="29266"/>
    <cellStyle name="40% - Ênfase4 2 9 9" xfId="29265"/>
    <cellStyle name="40% - Ênfase4 2_ATA PASSEIOS" xfId="36027"/>
    <cellStyle name="40% - Ênfase4 3" xfId="29264"/>
    <cellStyle name="40% - Ênfase4 3 10" xfId="29263"/>
    <cellStyle name="40% - Ênfase4 3 11" xfId="29262"/>
    <cellStyle name="40% - Ênfase4 3 12" xfId="29261"/>
    <cellStyle name="40% - Ênfase4 3 13" xfId="29260"/>
    <cellStyle name="40% - Ênfase4 3 2" xfId="29259"/>
    <cellStyle name="40% - Ênfase4 3 2 10" xfId="29258"/>
    <cellStyle name="40% - Ênfase4 3 2 11" xfId="29257"/>
    <cellStyle name="40% - Ênfase4 3 2 12" xfId="29256"/>
    <cellStyle name="40% - Ênfase4 3 2 2" xfId="29255"/>
    <cellStyle name="40% - Ênfase4 3 2 2 2" xfId="29254"/>
    <cellStyle name="40% - Ênfase4 3 2 3" xfId="29253"/>
    <cellStyle name="40% - Ênfase4 3 2 3 2" xfId="29252"/>
    <cellStyle name="40% - Ênfase4 3 2 4" xfId="29251"/>
    <cellStyle name="40% - Ênfase4 3 2 4 2" xfId="29250"/>
    <cellStyle name="40% - Ênfase4 3 2 5" xfId="29249"/>
    <cellStyle name="40% - Ênfase4 3 2 5 2" xfId="29248"/>
    <cellStyle name="40% - Ênfase4 3 2 6" xfId="29247"/>
    <cellStyle name="40% - Ênfase4 3 2 6 2" xfId="29246"/>
    <cellStyle name="40% - Ênfase4 3 2 7" xfId="29245"/>
    <cellStyle name="40% - Ênfase4 3 2 8" xfId="29244"/>
    <cellStyle name="40% - Ênfase4 3 2 9" xfId="29243"/>
    <cellStyle name="40% - Ênfase4 3 3" xfId="29242"/>
    <cellStyle name="40% - Ênfase4 3 3 2" xfId="29241"/>
    <cellStyle name="40% - Ênfase4 3 4" xfId="29240"/>
    <cellStyle name="40% - Ênfase4 3 4 2" xfId="29239"/>
    <cellStyle name="40% - Ênfase4 3 5" xfId="29238"/>
    <cellStyle name="40% - Ênfase4 3 5 2" xfId="29237"/>
    <cellStyle name="40% - Ênfase4 3 6" xfId="29236"/>
    <cellStyle name="40% - Ênfase4 3 6 2" xfId="29235"/>
    <cellStyle name="40% - Ênfase4 3 7" xfId="29234"/>
    <cellStyle name="40% - Ênfase4 3 7 2" xfId="29233"/>
    <cellStyle name="40% - Ênfase4 3 8" xfId="29232"/>
    <cellStyle name="40% - Ênfase4 3 9" xfId="29231"/>
    <cellStyle name="40% - Ênfase4 3_ATA PASSEIOS" xfId="36029"/>
    <cellStyle name="40% - Ênfase4 4" xfId="29230"/>
    <cellStyle name="40% - Ênfase4 4 10" xfId="29229"/>
    <cellStyle name="40% - Ênfase4 4 11" xfId="29228"/>
    <cellStyle name="40% - Ênfase4 4 12" xfId="29227"/>
    <cellStyle name="40% - Ênfase4 4 13" xfId="29226"/>
    <cellStyle name="40% - Ênfase4 4 14" xfId="29225"/>
    <cellStyle name="40% - Ênfase4 4 15" xfId="29224"/>
    <cellStyle name="40% - Ênfase4 4 16" xfId="29223"/>
    <cellStyle name="40% - Ênfase4 4 17" xfId="29222"/>
    <cellStyle name="40% - Ênfase4 4 18" xfId="29221"/>
    <cellStyle name="40% - Ênfase4 4 19" xfId="29220"/>
    <cellStyle name="40% - Ênfase4 4 2" xfId="29219"/>
    <cellStyle name="40% - Ênfase4 4 2 2" xfId="29218"/>
    <cellStyle name="40% - Ênfase4 4 2 2 2" xfId="36340"/>
    <cellStyle name="40% - Ênfase4 4 2 2 3" xfId="36701"/>
    <cellStyle name="40% - Ênfase4 4 2 2 4" xfId="38797"/>
    <cellStyle name="40% - Ênfase4 4 2 3" xfId="29217"/>
    <cellStyle name="40% - Ênfase4 4 20" xfId="29216"/>
    <cellStyle name="40% - Ênfase4 4 21" xfId="29215"/>
    <cellStyle name="40% - Ênfase4 4 22" xfId="29214"/>
    <cellStyle name="40% - Ênfase4 4 23" xfId="29213"/>
    <cellStyle name="40% - Ênfase4 4 24" xfId="29212"/>
    <cellStyle name="40% - Ênfase4 4 25" xfId="36339"/>
    <cellStyle name="40% - Ênfase4 4 26" xfId="36699"/>
    <cellStyle name="40% - Ênfase4 4 27" xfId="38868"/>
    <cellStyle name="40% - Ênfase4 4 3" xfId="29211"/>
    <cellStyle name="40% - Ênfase4 4 3 2" xfId="29210"/>
    <cellStyle name="40% - Ênfase4 4 4" xfId="29209"/>
    <cellStyle name="40% - Ênfase4 4 5" xfId="29208"/>
    <cellStyle name="40% - Ênfase4 4 6" xfId="29207"/>
    <cellStyle name="40% - Ênfase4 4 7" xfId="29206"/>
    <cellStyle name="40% - Ênfase4 4 8" xfId="29205"/>
    <cellStyle name="40% - Ênfase4 4 9" xfId="29204"/>
    <cellStyle name="40% - Ênfase4 5" xfId="29203"/>
    <cellStyle name="40% - Ênfase4 5 10" xfId="29202"/>
    <cellStyle name="40% - Ênfase4 5 11" xfId="29201"/>
    <cellStyle name="40% - Ênfase4 5 12" xfId="29200"/>
    <cellStyle name="40% - Ênfase4 5 13" xfId="29199"/>
    <cellStyle name="40% - Ênfase4 5 14" xfId="29198"/>
    <cellStyle name="40% - Ênfase4 5 15" xfId="29197"/>
    <cellStyle name="40% - Ênfase4 5 16" xfId="29196"/>
    <cellStyle name="40% - Ênfase4 5 17" xfId="29195"/>
    <cellStyle name="40% - Ênfase4 5 18" xfId="29194"/>
    <cellStyle name="40% - Ênfase4 5 19" xfId="29193"/>
    <cellStyle name="40% - Ênfase4 5 2" xfId="29192"/>
    <cellStyle name="40% - Ênfase4 5 2 2" xfId="29191"/>
    <cellStyle name="40% - Ênfase4 5 2 3" xfId="36341"/>
    <cellStyle name="40% - Ênfase4 5 2 4" xfId="36704"/>
    <cellStyle name="40% - Ênfase4 5 2 5" xfId="38790"/>
    <cellStyle name="40% - Ênfase4 5 20" xfId="29190"/>
    <cellStyle name="40% - Ênfase4 5 21" xfId="29189"/>
    <cellStyle name="40% - Ênfase4 5 22" xfId="29188"/>
    <cellStyle name="40% - Ênfase4 5 23" xfId="29187"/>
    <cellStyle name="40% - Ênfase4 5 24" xfId="29186"/>
    <cellStyle name="40% - Ênfase4 5 3" xfId="29185"/>
    <cellStyle name="40% - Ênfase4 5 3 2" xfId="29184"/>
    <cellStyle name="40% - Ênfase4 5 4" xfId="29183"/>
    <cellStyle name="40% - Ênfase4 5 5" xfId="29182"/>
    <cellStyle name="40% - Ênfase4 5 6" xfId="29181"/>
    <cellStyle name="40% - Ênfase4 5 7" xfId="29180"/>
    <cellStyle name="40% - Ênfase4 5 8" xfId="29179"/>
    <cellStyle name="40% - Ênfase4 5 9" xfId="29178"/>
    <cellStyle name="40% - Ênfase4 6" xfId="29177"/>
    <cellStyle name="40% - Ênfase4 6 10" xfId="29176"/>
    <cellStyle name="40% - Ênfase4 6 11" xfId="29175"/>
    <cellStyle name="40% - Ênfase4 6 12" xfId="29174"/>
    <cellStyle name="40% - Ênfase4 6 13" xfId="29173"/>
    <cellStyle name="40% - Ênfase4 6 14" xfId="29172"/>
    <cellStyle name="40% - Ênfase4 6 15" xfId="29171"/>
    <cellStyle name="40% - Ênfase4 6 16" xfId="29170"/>
    <cellStyle name="40% - Ênfase4 6 17" xfId="29169"/>
    <cellStyle name="40% - Ênfase4 6 18" xfId="29168"/>
    <cellStyle name="40% - Ênfase4 6 19" xfId="29167"/>
    <cellStyle name="40% - Ênfase4 6 2" xfId="29166"/>
    <cellStyle name="40% - Ênfase4 6 2 2" xfId="29165"/>
    <cellStyle name="40% - Ênfase4 6 20" xfId="29164"/>
    <cellStyle name="40% - Ênfase4 6 21" xfId="29163"/>
    <cellStyle name="40% - Ênfase4 6 22" xfId="29162"/>
    <cellStyle name="40% - Ênfase4 6 23" xfId="29161"/>
    <cellStyle name="40% - Ênfase4 6 24" xfId="29160"/>
    <cellStyle name="40% - Ênfase4 6 3" xfId="29159"/>
    <cellStyle name="40% - Ênfase4 6 4" xfId="29158"/>
    <cellStyle name="40% - Ênfase4 6 5" xfId="29157"/>
    <cellStyle name="40% - Ênfase4 6 6" xfId="29156"/>
    <cellStyle name="40% - Ênfase4 6 7" xfId="29155"/>
    <cellStyle name="40% - Ênfase4 6 8" xfId="29154"/>
    <cellStyle name="40% - Ênfase4 6 9" xfId="29153"/>
    <cellStyle name="40% - Ênfase4 7" xfId="29152"/>
    <cellStyle name="40% - Ênfase4 7 10" xfId="29151"/>
    <cellStyle name="40% - Ênfase4 7 11" xfId="29150"/>
    <cellStyle name="40% - Ênfase4 7 12" xfId="29149"/>
    <cellStyle name="40% - Ênfase4 7 13" xfId="29148"/>
    <cellStyle name="40% - Ênfase4 7 14" xfId="29147"/>
    <cellStyle name="40% - Ênfase4 7 15" xfId="29146"/>
    <cellStyle name="40% - Ênfase4 7 16" xfId="29145"/>
    <cellStyle name="40% - Ênfase4 7 17" xfId="29144"/>
    <cellStyle name="40% - Ênfase4 7 18" xfId="29143"/>
    <cellStyle name="40% - Ênfase4 7 19" xfId="29142"/>
    <cellStyle name="40% - Ênfase4 7 2" xfId="29141"/>
    <cellStyle name="40% - Ênfase4 7 20" xfId="29140"/>
    <cellStyle name="40% - Ênfase4 7 21" xfId="29139"/>
    <cellStyle name="40% - Ênfase4 7 22" xfId="29138"/>
    <cellStyle name="40% - Ênfase4 7 23" xfId="29137"/>
    <cellStyle name="40% - Ênfase4 7 24" xfId="29136"/>
    <cellStyle name="40% - Ênfase4 7 3" xfId="29135"/>
    <cellStyle name="40% - Ênfase4 7 4" xfId="29134"/>
    <cellStyle name="40% - Ênfase4 7 5" xfId="29133"/>
    <cellStyle name="40% - Ênfase4 7 6" xfId="29132"/>
    <cellStyle name="40% - Ênfase4 7 7" xfId="29131"/>
    <cellStyle name="40% - Ênfase4 7 8" xfId="29130"/>
    <cellStyle name="40% - Ênfase4 7 9" xfId="29129"/>
    <cellStyle name="40% - Ênfase4 8" xfId="29128"/>
    <cellStyle name="40% - Ênfase4 8 10" xfId="29127"/>
    <cellStyle name="40% - Ênfase4 8 11" xfId="29126"/>
    <cellStyle name="40% - Ênfase4 8 12" xfId="29125"/>
    <cellStyle name="40% - Ênfase4 8 13" xfId="29124"/>
    <cellStyle name="40% - Ênfase4 8 14" xfId="29123"/>
    <cellStyle name="40% - Ênfase4 8 15" xfId="29122"/>
    <cellStyle name="40% - Ênfase4 8 16" xfId="29121"/>
    <cellStyle name="40% - Ênfase4 8 17" xfId="29120"/>
    <cellStyle name="40% - Ênfase4 8 18" xfId="29119"/>
    <cellStyle name="40% - Ênfase4 8 19" xfId="29118"/>
    <cellStyle name="40% - Ênfase4 8 2" xfId="29117"/>
    <cellStyle name="40% - Ênfase4 8 20" xfId="29116"/>
    <cellStyle name="40% - Ênfase4 8 21" xfId="29115"/>
    <cellStyle name="40% - Ênfase4 8 22" xfId="29114"/>
    <cellStyle name="40% - Ênfase4 8 23" xfId="29113"/>
    <cellStyle name="40% - Ênfase4 8 24" xfId="29112"/>
    <cellStyle name="40% - Ênfase4 8 3" xfId="29111"/>
    <cellStyle name="40% - Ênfase4 8 4" xfId="29110"/>
    <cellStyle name="40% - Ênfase4 8 5" xfId="29109"/>
    <cellStyle name="40% - Ênfase4 8 6" xfId="29108"/>
    <cellStyle name="40% - Ênfase4 8 7" xfId="29107"/>
    <cellStyle name="40% - Ênfase4 8 8" xfId="29106"/>
    <cellStyle name="40% - Ênfase4 8 9" xfId="29105"/>
    <cellStyle name="40% - Ênfase4 9" xfId="29104"/>
    <cellStyle name="40% - Ênfase4 9 10" xfId="29103"/>
    <cellStyle name="40% - Ênfase4 9 11" xfId="29102"/>
    <cellStyle name="40% - Ênfase4 9 12" xfId="29101"/>
    <cellStyle name="40% - Ênfase4 9 13" xfId="29100"/>
    <cellStyle name="40% - Ênfase4 9 14" xfId="29099"/>
    <cellStyle name="40% - Ênfase4 9 15" xfId="29098"/>
    <cellStyle name="40% - Ênfase4 9 16" xfId="29097"/>
    <cellStyle name="40% - Ênfase4 9 17" xfId="29096"/>
    <cellStyle name="40% - Ênfase4 9 18" xfId="29095"/>
    <cellStyle name="40% - Ênfase4 9 19" xfId="29094"/>
    <cellStyle name="40% - Ênfase4 9 2" xfId="29093"/>
    <cellStyle name="40% - Ênfase4 9 20" xfId="29092"/>
    <cellStyle name="40% - Ênfase4 9 21" xfId="29091"/>
    <cellStyle name="40% - Ênfase4 9 22" xfId="29090"/>
    <cellStyle name="40% - Ênfase4 9 23" xfId="29089"/>
    <cellStyle name="40% - Ênfase4 9 24" xfId="29088"/>
    <cellStyle name="40% - Ênfase4 9 3" xfId="29087"/>
    <cellStyle name="40% - Ênfase4 9 4" xfId="29086"/>
    <cellStyle name="40% - Ênfase4 9 5" xfId="29085"/>
    <cellStyle name="40% - Ênfase4 9 6" xfId="29084"/>
    <cellStyle name="40% - Ênfase4 9 7" xfId="29083"/>
    <cellStyle name="40% - Ênfase4 9 8" xfId="29082"/>
    <cellStyle name="40% - Ênfase4 9 9" xfId="29081"/>
    <cellStyle name="40% - Ênfase5" xfId="35976" builtinId="47" customBuiltin="1"/>
    <cellStyle name="40% - Ênfase5 10" xfId="29080"/>
    <cellStyle name="40% - Ênfase5 10 10" xfId="29079"/>
    <cellStyle name="40% - Ênfase5 10 11" xfId="29078"/>
    <cellStyle name="40% - Ênfase5 10 12" xfId="29077"/>
    <cellStyle name="40% - Ênfase5 10 13" xfId="29076"/>
    <cellStyle name="40% - Ênfase5 10 14" xfId="29075"/>
    <cellStyle name="40% - Ênfase5 10 15" xfId="29074"/>
    <cellStyle name="40% - Ênfase5 10 16" xfId="29073"/>
    <cellStyle name="40% - Ênfase5 10 17" xfId="29072"/>
    <cellStyle name="40% - Ênfase5 10 18" xfId="29071"/>
    <cellStyle name="40% - Ênfase5 10 19" xfId="29070"/>
    <cellStyle name="40% - Ênfase5 10 2" xfId="29069"/>
    <cellStyle name="40% - Ênfase5 10 20" xfId="29068"/>
    <cellStyle name="40% - Ênfase5 10 21" xfId="29067"/>
    <cellStyle name="40% - Ênfase5 10 22" xfId="29066"/>
    <cellStyle name="40% - Ênfase5 10 23" xfId="29065"/>
    <cellStyle name="40% - Ênfase5 10 24" xfId="29064"/>
    <cellStyle name="40% - Ênfase5 10 3" xfId="29063"/>
    <cellStyle name="40% - Ênfase5 10 4" xfId="29062"/>
    <cellStyle name="40% - Ênfase5 10 5" xfId="29061"/>
    <cellStyle name="40% - Ênfase5 10 6" xfId="29060"/>
    <cellStyle name="40% - Ênfase5 10 7" xfId="29059"/>
    <cellStyle name="40% - Ênfase5 10 8" xfId="29058"/>
    <cellStyle name="40% - Ênfase5 10 9" xfId="29057"/>
    <cellStyle name="40% - Ênfase5 11" xfId="29056"/>
    <cellStyle name="40% - Ênfase5 11 10" xfId="29055"/>
    <cellStyle name="40% - Ênfase5 11 11" xfId="29054"/>
    <cellStyle name="40% - Ênfase5 11 12" xfId="29053"/>
    <cellStyle name="40% - Ênfase5 11 13" xfId="29052"/>
    <cellStyle name="40% - Ênfase5 11 14" xfId="29051"/>
    <cellStyle name="40% - Ênfase5 11 15" xfId="29050"/>
    <cellStyle name="40% - Ênfase5 11 16" xfId="29049"/>
    <cellStyle name="40% - Ênfase5 11 17" xfId="29048"/>
    <cellStyle name="40% - Ênfase5 11 18" xfId="29047"/>
    <cellStyle name="40% - Ênfase5 11 19" xfId="29046"/>
    <cellStyle name="40% - Ênfase5 11 2" xfId="29045"/>
    <cellStyle name="40% - Ênfase5 11 20" xfId="29044"/>
    <cellStyle name="40% - Ênfase5 11 21" xfId="29043"/>
    <cellStyle name="40% - Ênfase5 11 22" xfId="29042"/>
    <cellStyle name="40% - Ênfase5 11 23" xfId="29041"/>
    <cellStyle name="40% - Ênfase5 11 24" xfId="29040"/>
    <cellStyle name="40% - Ênfase5 11 3" xfId="29039"/>
    <cellStyle name="40% - Ênfase5 11 4" xfId="29038"/>
    <cellStyle name="40% - Ênfase5 11 5" xfId="29037"/>
    <cellStyle name="40% - Ênfase5 11 6" xfId="29036"/>
    <cellStyle name="40% - Ênfase5 11 7" xfId="29035"/>
    <cellStyle name="40% - Ênfase5 11 8" xfId="29034"/>
    <cellStyle name="40% - Ênfase5 11 9" xfId="29033"/>
    <cellStyle name="40% - Ênfase5 12" xfId="29032"/>
    <cellStyle name="40% - Ênfase5 12 10" xfId="29031"/>
    <cellStyle name="40% - Ênfase5 12 11" xfId="29030"/>
    <cellStyle name="40% - Ênfase5 12 12" xfId="29029"/>
    <cellStyle name="40% - Ênfase5 12 13" xfId="29028"/>
    <cellStyle name="40% - Ênfase5 12 14" xfId="29027"/>
    <cellStyle name="40% - Ênfase5 12 15" xfId="29026"/>
    <cellStyle name="40% - Ênfase5 12 16" xfId="29025"/>
    <cellStyle name="40% - Ênfase5 12 17" xfId="29024"/>
    <cellStyle name="40% - Ênfase5 12 18" xfId="29023"/>
    <cellStyle name="40% - Ênfase5 12 19" xfId="29022"/>
    <cellStyle name="40% - Ênfase5 12 2" xfId="29021"/>
    <cellStyle name="40% - Ênfase5 12 20" xfId="29020"/>
    <cellStyle name="40% - Ênfase5 12 21" xfId="29019"/>
    <cellStyle name="40% - Ênfase5 12 22" xfId="29018"/>
    <cellStyle name="40% - Ênfase5 12 23" xfId="29017"/>
    <cellStyle name="40% - Ênfase5 12 24" xfId="29016"/>
    <cellStyle name="40% - Ênfase5 12 3" xfId="29015"/>
    <cellStyle name="40% - Ênfase5 12 4" xfId="29014"/>
    <cellStyle name="40% - Ênfase5 12 5" xfId="29013"/>
    <cellStyle name="40% - Ênfase5 12 6" xfId="29012"/>
    <cellStyle name="40% - Ênfase5 12 7" xfId="29011"/>
    <cellStyle name="40% - Ênfase5 12 8" xfId="29010"/>
    <cellStyle name="40% - Ênfase5 12 9" xfId="29009"/>
    <cellStyle name="40% - Ênfase5 13" xfId="29008"/>
    <cellStyle name="40% - Ênfase5 13 10" xfId="29007"/>
    <cellStyle name="40% - Ênfase5 13 11" xfId="29006"/>
    <cellStyle name="40% - Ênfase5 13 12" xfId="29005"/>
    <cellStyle name="40% - Ênfase5 13 13" xfId="29004"/>
    <cellStyle name="40% - Ênfase5 13 14" xfId="29003"/>
    <cellStyle name="40% - Ênfase5 13 15" xfId="29002"/>
    <cellStyle name="40% - Ênfase5 13 16" xfId="29001"/>
    <cellStyle name="40% - Ênfase5 13 17" xfId="29000"/>
    <cellStyle name="40% - Ênfase5 13 18" xfId="28999"/>
    <cellStyle name="40% - Ênfase5 13 19" xfId="28998"/>
    <cellStyle name="40% - Ênfase5 13 2" xfId="28997"/>
    <cellStyle name="40% - Ênfase5 13 20" xfId="28996"/>
    <cellStyle name="40% - Ênfase5 13 21" xfId="28995"/>
    <cellStyle name="40% - Ênfase5 13 22" xfId="28994"/>
    <cellStyle name="40% - Ênfase5 13 23" xfId="28993"/>
    <cellStyle name="40% - Ênfase5 13 24" xfId="28992"/>
    <cellStyle name="40% - Ênfase5 13 3" xfId="28991"/>
    <cellStyle name="40% - Ênfase5 13 4" xfId="28990"/>
    <cellStyle name="40% - Ênfase5 13 5" xfId="28989"/>
    <cellStyle name="40% - Ênfase5 13 6" xfId="28988"/>
    <cellStyle name="40% - Ênfase5 13 7" xfId="28987"/>
    <cellStyle name="40% - Ênfase5 13 8" xfId="28986"/>
    <cellStyle name="40% - Ênfase5 13 9" xfId="28985"/>
    <cellStyle name="40% - Ênfase5 14" xfId="28984"/>
    <cellStyle name="40% - Ênfase5 14 10" xfId="28983"/>
    <cellStyle name="40% - Ênfase5 14 11" xfId="28982"/>
    <cellStyle name="40% - Ênfase5 14 12" xfId="28981"/>
    <cellStyle name="40% - Ênfase5 14 13" xfId="28980"/>
    <cellStyle name="40% - Ênfase5 14 14" xfId="28979"/>
    <cellStyle name="40% - Ênfase5 14 15" xfId="28978"/>
    <cellStyle name="40% - Ênfase5 14 16" xfId="28977"/>
    <cellStyle name="40% - Ênfase5 14 17" xfId="28976"/>
    <cellStyle name="40% - Ênfase5 14 18" xfId="28975"/>
    <cellStyle name="40% - Ênfase5 14 19" xfId="28974"/>
    <cellStyle name="40% - Ênfase5 14 2" xfId="28973"/>
    <cellStyle name="40% - Ênfase5 14 20" xfId="28972"/>
    <cellStyle name="40% - Ênfase5 14 21" xfId="28971"/>
    <cellStyle name="40% - Ênfase5 14 22" xfId="28970"/>
    <cellStyle name="40% - Ênfase5 14 23" xfId="28969"/>
    <cellStyle name="40% - Ênfase5 14 24" xfId="28968"/>
    <cellStyle name="40% - Ênfase5 14 3" xfId="28967"/>
    <cellStyle name="40% - Ênfase5 14 4" xfId="28966"/>
    <cellStyle name="40% - Ênfase5 14 5" xfId="28965"/>
    <cellStyle name="40% - Ênfase5 14 6" xfId="28964"/>
    <cellStyle name="40% - Ênfase5 14 7" xfId="28963"/>
    <cellStyle name="40% - Ênfase5 14 8" xfId="28962"/>
    <cellStyle name="40% - Ênfase5 14 9" xfId="28961"/>
    <cellStyle name="40% - Ênfase5 15" xfId="28960"/>
    <cellStyle name="40% - Ênfase5 15 10" xfId="28959"/>
    <cellStyle name="40% - Ênfase5 15 11" xfId="28958"/>
    <cellStyle name="40% - Ênfase5 15 12" xfId="28957"/>
    <cellStyle name="40% - Ênfase5 15 13" xfId="28956"/>
    <cellStyle name="40% - Ênfase5 15 14" xfId="28955"/>
    <cellStyle name="40% - Ênfase5 15 15" xfId="28954"/>
    <cellStyle name="40% - Ênfase5 15 16" xfId="28953"/>
    <cellStyle name="40% - Ênfase5 15 17" xfId="28952"/>
    <cellStyle name="40% - Ênfase5 15 18" xfId="28951"/>
    <cellStyle name="40% - Ênfase5 15 19" xfId="28950"/>
    <cellStyle name="40% - Ênfase5 15 2" xfId="28949"/>
    <cellStyle name="40% - Ênfase5 15 20" xfId="28948"/>
    <cellStyle name="40% - Ênfase5 15 21" xfId="28947"/>
    <cellStyle name="40% - Ênfase5 15 22" xfId="28946"/>
    <cellStyle name="40% - Ênfase5 15 23" xfId="28945"/>
    <cellStyle name="40% - Ênfase5 15 24" xfId="28944"/>
    <cellStyle name="40% - Ênfase5 15 3" xfId="28943"/>
    <cellStyle name="40% - Ênfase5 15 4" xfId="28942"/>
    <cellStyle name="40% - Ênfase5 15 5" xfId="28941"/>
    <cellStyle name="40% - Ênfase5 15 6" xfId="28940"/>
    <cellStyle name="40% - Ênfase5 15 7" xfId="28939"/>
    <cellStyle name="40% - Ênfase5 15 8" xfId="28938"/>
    <cellStyle name="40% - Ênfase5 15 9" xfId="28937"/>
    <cellStyle name="40% - Ênfase5 16" xfId="28936"/>
    <cellStyle name="40% - Ênfase5 16 10" xfId="28935"/>
    <cellStyle name="40% - Ênfase5 16 11" xfId="28934"/>
    <cellStyle name="40% - Ênfase5 16 12" xfId="28933"/>
    <cellStyle name="40% - Ênfase5 16 13" xfId="28932"/>
    <cellStyle name="40% - Ênfase5 16 14" xfId="28931"/>
    <cellStyle name="40% - Ênfase5 16 15" xfId="28930"/>
    <cellStyle name="40% - Ênfase5 16 16" xfId="28929"/>
    <cellStyle name="40% - Ênfase5 16 17" xfId="28928"/>
    <cellStyle name="40% - Ênfase5 16 18" xfId="28927"/>
    <cellStyle name="40% - Ênfase5 16 19" xfId="28926"/>
    <cellStyle name="40% - Ênfase5 16 2" xfId="28925"/>
    <cellStyle name="40% - Ênfase5 16 20" xfId="28924"/>
    <cellStyle name="40% - Ênfase5 16 21" xfId="28923"/>
    <cellStyle name="40% - Ênfase5 16 22" xfId="28922"/>
    <cellStyle name="40% - Ênfase5 16 23" xfId="28921"/>
    <cellStyle name="40% - Ênfase5 16 24" xfId="28920"/>
    <cellStyle name="40% - Ênfase5 16 3" xfId="28919"/>
    <cellStyle name="40% - Ênfase5 16 4" xfId="28918"/>
    <cellStyle name="40% - Ênfase5 16 5" xfId="28917"/>
    <cellStyle name="40% - Ênfase5 16 6" xfId="28916"/>
    <cellStyle name="40% - Ênfase5 16 7" xfId="28915"/>
    <cellStyle name="40% - Ênfase5 16 8" xfId="28914"/>
    <cellStyle name="40% - Ênfase5 16 9" xfId="28913"/>
    <cellStyle name="40% - Ênfase5 17" xfId="28912"/>
    <cellStyle name="40% - Ênfase5 18" xfId="28911"/>
    <cellStyle name="40% - Ênfase5 19" xfId="36710"/>
    <cellStyle name="40% - Ênfase5 2" xfId="28910"/>
    <cellStyle name="40% - Ênfase5 2 10" xfId="28909"/>
    <cellStyle name="40% - Ênfase5 2 10 10" xfId="28908"/>
    <cellStyle name="40% - Ênfase5 2 10 11" xfId="28907"/>
    <cellStyle name="40% - Ênfase5 2 10 12" xfId="28906"/>
    <cellStyle name="40% - Ênfase5 2 10 2" xfId="28905"/>
    <cellStyle name="40% - Ênfase5 2 10 3" xfId="28904"/>
    <cellStyle name="40% - Ênfase5 2 10 4" xfId="28903"/>
    <cellStyle name="40% - Ênfase5 2 10 5" xfId="28902"/>
    <cellStyle name="40% - Ênfase5 2 10 6" xfId="28901"/>
    <cellStyle name="40% - Ênfase5 2 10 7" xfId="28900"/>
    <cellStyle name="40% - Ênfase5 2 10 8" xfId="28899"/>
    <cellStyle name="40% - Ênfase5 2 10 9" xfId="28898"/>
    <cellStyle name="40% - Ênfase5 2 11" xfId="28897"/>
    <cellStyle name="40% - Ênfase5 2 11 10" xfId="28896"/>
    <cellStyle name="40% - Ênfase5 2 11 11" xfId="28895"/>
    <cellStyle name="40% - Ênfase5 2 11 12" xfId="28894"/>
    <cellStyle name="40% - Ênfase5 2 11 2" xfId="28893"/>
    <cellStyle name="40% - Ênfase5 2 11 3" xfId="28892"/>
    <cellStyle name="40% - Ênfase5 2 11 4" xfId="28891"/>
    <cellStyle name="40% - Ênfase5 2 11 5" xfId="28890"/>
    <cellStyle name="40% - Ênfase5 2 11 6" xfId="28889"/>
    <cellStyle name="40% - Ênfase5 2 11 7" xfId="28888"/>
    <cellStyle name="40% - Ênfase5 2 11 8" xfId="28887"/>
    <cellStyle name="40% - Ênfase5 2 11 9" xfId="28886"/>
    <cellStyle name="40% - Ênfase5 2 12" xfId="28885"/>
    <cellStyle name="40% - Ênfase5 2 12 10" xfId="28884"/>
    <cellStyle name="40% - Ênfase5 2 12 11" xfId="28883"/>
    <cellStyle name="40% - Ênfase5 2 12 12" xfId="28882"/>
    <cellStyle name="40% - Ênfase5 2 12 2" xfId="28881"/>
    <cellStyle name="40% - Ênfase5 2 12 3" xfId="28880"/>
    <cellStyle name="40% - Ênfase5 2 12 4" xfId="28879"/>
    <cellStyle name="40% - Ênfase5 2 12 5" xfId="28878"/>
    <cellStyle name="40% - Ênfase5 2 12 6" xfId="28877"/>
    <cellStyle name="40% - Ênfase5 2 12 7" xfId="28876"/>
    <cellStyle name="40% - Ênfase5 2 12 8" xfId="28875"/>
    <cellStyle name="40% - Ênfase5 2 12 9" xfId="28874"/>
    <cellStyle name="40% - Ênfase5 2 13" xfId="28873"/>
    <cellStyle name="40% - Ênfase5 2 13 10" xfId="28872"/>
    <cellStyle name="40% - Ênfase5 2 13 11" xfId="28871"/>
    <cellStyle name="40% - Ênfase5 2 13 12" xfId="28870"/>
    <cellStyle name="40% - Ênfase5 2 13 2" xfId="28869"/>
    <cellStyle name="40% - Ênfase5 2 13 3" xfId="28868"/>
    <cellStyle name="40% - Ênfase5 2 13 4" xfId="28867"/>
    <cellStyle name="40% - Ênfase5 2 13 5" xfId="28866"/>
    <cellStyle name="40% - Ênfase5 2 13 6" xfId="28865"/>
    <cellStyle name="40% - Ênfase5 2 13 7" xfId="28864"/>
    <cellStyle name="40% - Ênfase5 2 13 8" xfId="28863"/>
    <cellStyle name="40% - Ênfase5 2 13 9" xfId="28862"/>
    <cellStyle name="40% - Ênfase5 2 14" xfId="28861"/>
    <cellStyle name="40% - Ênfase5 2 14 10" xfId="28860"/>
    <cellStyle name="40% - Ênfase5 2 14 11" xfId="28859"/>
    <cellStyle name="40% - Ênfase5 2 14 12" xfId="28858"/>
    <cellStyle name="40% - Ênfase5 2 14 2" xfId="28857"/>
    <cellStyle name="40% - Ênfase5 2 14 3" xfId="28856"/>
    <cellStyle name="40% - Ênfase5 2 14 4" xfId="28855"/>
    <cellStyle name="40% - Ênfase5 2 14 5" xfId="28854"/>
    <cellStyle name="40% - Ênfase5 2 14 6" xfId="28853"/>
    <cellStyle name="40% - Ênfase5 2 14 7" xfId="28852"/>
    <cellStyle name="40% - Ênfase5 2 14 8" xfId="28851"/>
    <cellStyle name="40% - Ênfase5 2 14 9" xfId="28850"/>
    <cellStyle name="40% - Ênfase5 2 15" xfId="28849"/>
    <cellStyle name="40% - Ênfase5 2 15 10" xfId="28848"/>
    <cellStyle name="40% - Ênfase5 2 15 11" xfId="28847"/>
    <cellStyle name="40% - Ênfase5 2 15 12" xfId="28846"/>
    <cellStyle name="40% - Ênfase5 2 15 2" xfId="28845"/>
    <cellStyle name="40% - Ênfase5 2 15 3" xfId="28844"/>
    <cellStyle name="40% - Ênfase5 2 15 4" xfId="28843"/>
    <cellStyle name="40% - Ênfase5 2 15 5" xfId="28842"/>
    <cellStyle name="40% - Ênfase5 2 15 6" xfId="28841"/>
    <cellStyle name="40% - Ênfase5 2 15 7" xfId="28840"/>
    <cellStyle name="40% - Ênfase5 2 15 8" xfId="28839"/>
    <cellStyle name="40% - Ênfase5 2 15 9" xfId="28838"/>
    <cellStyle name="40% - Ênfase5 2 16" xfId="28837"/>
    <cellStyle name="40% - Ênfase5 2 17" xfId="28836"/>
    <cellStyle name="40% - Ênfase5 2 18" xfId="28835"/>
    <cellStyle name="40% - Ênfase5 2 19" xfId="28834"/>
    <cellStyle name="40% - Ênfase5 2 2" xfId="28833"/>
    <cellStyle name="40% - Ênfase5 2 2 10" xfId="28832"/>
    <cellStyle name="40% - Ênfase5 2 2 11" xfId="28831"/>
    <cellStyle name="40% - Ênfase5 2 2 12" xfId="28830"/>
    <cellStyle name="40% - Ênfase5 2 2 2" xfId="28829"/>
    <cellStyle name="40% - Ênfase5 2 2 2 2" xfId="28828"/>
    <cellStyle name="40% - Ênfase5 2 2 3" xfId="28827"/>
    <cellStyle name="40% - Ênfase5 2 2 3 2" xfId="28826"/>
    <cellStyle name="40% - Ênfase5 2 2 4" xfId="28825"/>
    <cellStyle name="40% - Ênfase5 2 2 4 2" xfId="28824"/>
    <cellStyle name="40% - Ênfase5 2 2 5" xfId="28823"/>
    <cellStyle name="40% - Ênfase5 2 2 5 2" xfId="28822"/>
    <cellStyle name="40% - Ênfase5 2 2 6" xfId="28821"/>
    <cellStyle name="40% - Ênfase5 2 2 6 2" xfId="28820"/>
    <cellStyle name="40% - Ênfase5 2 2 7" xfId="28819"/>
    <cellStyle name="40% - Ênfase5 2 2 8" xfId="28818"/>
    <cellStyle name="40% - Ênfase5 2 2 9" xfId="28817"/>
    <cellStyle name="40% - Ênfase5 2 20" xfId="28816"/>
    <cellStyle name="40% - Ênfase5 2 21" xfId="28815"/>
    <cellStyle name="40% - Ênfase5 2 22" xfId="28814"/>
    <cellStyle name="40% - Ênfase5 2 23" xfId="28813"/>
    <cellStyle name="40% - Ênfase5 2 24" xfId="28812"/>
    <cellStyle name="40% - Ênfase5 2 25" xfId="28811"/>
    <cellStyle name="40% - Ênfase5 2 26" xfId="28810"/>
    <cellStyle name="40% - Ênfase5 2 27" xfId="28809"/>
    <cellStyle name="40% - Ênfase5 2 28" xfId="28808"/>
    <cellStyle name="40% - Ênfase5 2 29" xfId="28807"/>
    <cellStyle name="40% - Ênfase5 2 3" xfId="28806"/>
    <cellStyle name="40% - Ênfase5 2 3 10" xfId="28805"/>
    <cellStyle name="40% - Ênfase5 2 3 11" xfId="28804"/>
    <cellStyle name="40% - Ênfase5 2 3 12" xfId="28803"/>
    <cellStyle name="40% - Ênfase5 2 3 2" xfId="28802"/>
    <cellStyle name="40% - Ênfase5 2 3 3" xfId="28801"/>
    <cellStyle name="40% - Ênfase5 2 3 4" xfId="28800"/>
    <cellStyle name="40% - Ênfase5 2 3 5" xfId="28799"/>
    <cellStyle name="40% - Ênfase5 2 3 6" xfId="28798"/>
    <cellStyle name="40% - Ênfase5 2 3 7" xfId="28797"/>
    <cellStyle name="40% - Ênfase5 2 3 8" xfId="28796"/>
    <cellStyle name="40% - Ênfase5 2 3 9" xfId="28795"/>
    <cellStyle name="40% - Ênfase5 2 30" xfId="28794"/>
    <cellStyle name="40% - Ênfase5 2 31" xfId="28793"/>
    <cellStyle name="40% - Ênfase5 2 32" xfId="28792"/>
    <cellStyle name="40% - Ênfase5 2 33" xfId="28791"/>
    <cellStyle name="40% - Ênfase5 2 34" xfId="28790"/>
    <cellStyle name="40% - Ênfase5 2 35" xfId="28789"/>
    <cellStyle name="40% - Ênfase5 2 36" xfId="28788"/>
    <cellStyle name="40% - Ênfase5 2 37" xfId="28787"/>
    <cellStyle name="40% - Ênfase5 2 38" xfId="28786"/>
    <cellStyle name="40% - Ênfase5 2 4" xfId="28785"/>
    <cellStyle name="40% - Ênfase5 2 4 10" xfId="28784"/>
    <cellStyle name="40% - Ênfase5 2 4 11" xfId="28783"/>
    <cellStyle name="40% - Ênfase5 2 4 12" xfId="28782"/>
    <cellStyle name="40% - Ênfase5 2 4 2" xfId="28781"/>
    <cellStyle name="40% - Ênfase5 2 4 3" xfId="28780"/>
    <cellStyle name="40% - Ênfase5 2 4 4" xfId="28779"/>
    <cellStyle name="40% - Ênfase5 2 4 5" xfId="28778"/>
    <cellStyle name="40% - Ênfase5 2 4 6" xfId="28777"/>
    <cellStyle name="40% - Ênfase5 2 4 7" xfId="28776"/>
    <cellStyle name="40% - Ênfase5 2 4 8" xfId="28775"/>
    <cellStyle name="40% - Ênfase5 2 4 9" xfId="28774"/>
    <cellStyle name="40% - Ênfase5 2 5" xfId="28773"/>
    <cellStyle name="40% - Ênfase5 2 5 10" xfId="28772"/>
    <cellStyle name="40% - Ênfase5 2 5 11" xfId="28771"/>
    <cellStyle name="40% - Ênfase5 2 5 12" xfId="28770"/>
    <cellStyle name="40% - Ênfase5 2 5 2" xfId="28769"/>
    <cellStyle name="40% - Ênfase5 2 5 3" xfId="28768"/>
    <cellStyle name="40% - Ênfase5 2 5 4" xfId="28767"/>
    <cellStyle name="40% - Ênfase5 2 5 5" xfId="28766"/>
    <cellStyle name="40% - Ênfase5 2 5 6" xfId="28765"/>
    <cellStyle name="40% - Ênfase5 2 5 7" xfId="28764"/>
    <cellStyle name="40% - Ênfase5 2 5 8" xfId="28763"/>
    <cellStyle name="40% - Ênfase5 2 5 9" xfId="28762"/>
    <cellStyle name="40% - Ênfase5 2 6" xfId="28761"/>
    <cellStyle name="40% - Ênfase5 2 6 10" xfId="28760"/>
    <cellStyle name="40% - Ênfase5 2 6 11" xfId="28759"/>
    <cellStyle name="40% - Ênfase5 2 6 12" xfId="28758"/>
    <cellStyle name="40% - Ênfase5 2 6 2" xfId="28757"/>
    <cellStyle name="40% - Ênfase5 2 6 3" xfId="28756"/>
    <cellStyle name="40% - Ênfase5 2 6 4" xfId="28755"/>
    <cellStyle name="40% - Ênfase5 2 6 5" xfId="28754"/>
    <cellStyle name="40% - Ênfase5 2 6 6" xfId="28753"/>
    <cellStyle name="40% - Ênfase5 2 6 7" xfId="28752"/>
    <cellStyle name="40% - Ênfase5 2 6 8" xfId="28751"/>
    <cellStyle name="40% - Ênfase5 2 6 9" xfId="28750"/>
    <cellStyle name="40% - Ênfase5 2 7" xfId="28749"/>
    <cellStyle name="40% - Ênfase5 2 7 10" xfId="28748"/>
    <cellStyle name="40% - Ênfase5 2 7 11" xfId="28747"/>
    <cellStyle name="40% - Ênfase5 2 7 12" xfId="28746"/>
    <cellStyle name="40% - Ênfase5 2 7 2" xfId="28745"/>
    <cellStyle name="40% - Ênfase5 2 7 3" xfId="28744"/>
    <cellStyle name="40% - Ênfase5 2 7 4" xfId="28743"/>
    <cellStyle name="40% - Ênfase5 2 7 5" xfId="28742"/>
    <cellStyle name="40% - Ênfase5 2 7 6" xfId="28741"/>
    <cellStyle name="40% - Ênfase5 2 7 7" xfId="28740"/>
    <cellStyle name="40% - Ênfase5 2 7 8" xfId="28739"/>
    <cellStyle name="40% - Ênfase5 2 7 9" xfId="28738"/>
    <cellStyle name="40% - Ênfase5 2 8" xfId="28737"/>
    <cellStyle name="40% - Ênfase5 2 8 10" xfId="28736"/>
    <cellStyle name="40% - Ênfase5 2 8 11" xfId="28735"/>
    <cellStyle name="40% - Ênfase5 2 8 12" xfId="28734"/>
    <cellStyle name="40% - Ênfase5 2 8 2" xfId="28733"/>
    <cellStyle name="40% - Ênfase5 2 8 3" xfId="28732"/>
    <cellStyle name="40% - Ênfase5 2 8 4" xfId="28731"/>
    <cellStyle name="40% - Ênfase5 2 8 5" xfId="28730"/>
    <cellStyle name="40% - Ênfase5 2 8 6" xfId="28729"/>
    <cellStyle name="40% - Ênfase5 2 8 7" xfId="28728"/>
    <cellStyle name="40% - Ênfase5 2 8 8" xfId="28727"/>
    <cellStyle name="40% - Ênfase5 2 8 9" xfId="28726"/>
    <cellStyle name="40% - Ênfase5 2 9" xfId="28725"/>
    <cellStyle name="40% - Ênfase5 2 9 10" xfId="28724"/>
    <cellStyle name="40% - Ênfase5 2 9 11" xfId="28723"/>
    <cellStyle name="40% - Ênfase5 2 9 12" xfId="28722"/>
    <cellStyle name="40% - Ênfase5 2 9 2" xfId="28721"/>
    <cellStyle name="40% - Ênfase5 2 9 3" xfId="28720"/>
    <cellStyle name="40% - Ênfase5 2 9 4" xfId="28719"/>
    <cellStyle name="40% - Ênfase5 2 9 5" xfId="28718"/>
    <cellStyle name="40% - Ênfase5 2 9 6" xfId="28717"/>
    <cellStyle name="40% - Ênfase5 2 9 7" xfId="28716"/>
    <cellStyle name="40% - Ênfase5 2 9 8" xfId="28715"/>
    <cellStyle name="40% - Ênfase5 2 9 9" xfId="28714"/>
    <cellStyle name="40% - Ênfase5 2_ATA PASSEIOS" xfId="36030"/>
    <cellStyle name="40% - Ênfase5 20" xfId="40711"/>
    <cellStyle name="40% - Ênfase5 3" xfId="28713"/>
    <cellStyle name="40% - Ênfase5 3 10" xfId="28712"/>
    <cellStyle name="40% - Ênfase5 3 11" xfId="28711"/>
    <cellStyle name="40% - Ênfase5 3 12" xfId="28710"/>
    <cellStyle name="40% - Ênfase5 3 13" xfId="28709"/>
    <cellStyle name="40% - Ênfase5 3 2" xfId="28708"/>
    <cellStyle name="40% - Ênfase5 3 2 10" xfId="28707"/>
    <cellStyle name="40% - Ênfase5 3 2 11" xfId="28706"/>
    <cellStyle name="40% - Ênfase5 3 2 12" xfId="28705"/>
    <cellStyle name="40% - Ênfase5 3 2 2" xfId="28704"/>
    <cellStyle name="40% - Ênfase5 3 2 2 2" xfId="28703"/>
    <cellStyle name="40% - Ênfase5 3 2 3" xfId="28702"/>
    <cellStyle name="40% - Ênfase5 3 2 3 2" xfId="28701"/>
    <cellStyle name="40% - Ênfase5 3 2 4" xfId="28700"/>
    <cellStyle name="40% - Ênfase5 3 2 4 2" xfId="28699"/>
    <cellStyle name="40% - Ênfase5 3 2 5" xfId="28698"/>
    <cellStyle name="40% - Ênfase5 3 2 5 2" xfId="28697"/>
    <cellStyle name="40% - Ênfase5 3 2 6" xfId="28696"/>
    <cellStyle name="40% - Ênfase5 3 2 6 2" xfId="28695"/>
    <cellStyle name="40% - Ênfase5 3 2 7" xfId="28694"/>
    <cellStyle name="40% - Ênfase5 3 2 8" xfId="28693"/>
    <cellStyle name="40% - Ênfase5 3 2 9" xfId="28692"/>
    <cellStyle name="40% - Ênfase5 3 3" xfId="28691"/>
    <cellStyle name="40% - Ênfase5 3 3 2" xfId="28690"/>
    <cellStyle name="40% - Ênfase5 3 4" xfId="28689"/>
    <cellStyle name="40% - Ênfase5 3 4 2" xfId="28688"/>
    <cellStyle name="40% - Ênfase5 3 5" xfId="28687"/>
    <cellStyle name="40% - Ênfase5 3 5 2" xfId="28686"/>
    <cellStyle name="40% - Ênfase5 3 6" xfId="28685"/>
    <cellStyle name="40% - Ênfase5 3 6 2" xfId="28684"/>
    <cellStyle name="40% - Ênfase5 3 7" xfId="28683"/>
    <cellStyle name="40% - Ênfase5 3 7 2" xfId="28682"/>
    <cellStyle name="40% - Ênfase5 3 8" xfId="28681"/>
    <cellStyle name="40% - Ênfase5 3 9" xfId="28680"/>
    <cellStyle name="40% - Ênfase5 3_ATA PASSEIOS" xfId="36031"/>
    <cellStyle name="40% - Ênfase5 4" xfId="28679"/>
    <cellStyle name="40% - Ênfase5 4 10" xfId="28678"/>
    <cellStyle name="40% - Ênfase5 4 11" xfId="28677"/>
    <cellStyle name="40% - Ênfase5 4 12" xfId="28676"/>
    <cellStyle name="40% - Ênfase5 4 13" xfId="28675"/>
    <cellStyle name="40% - Ênfase5 4 14" xfId="28674"/>
    <cellStyle name="40% - Ênfase5 4 15" xfId="28673"/>
    <cellStyle name="40% - Ênfase5 4 16" xfId="28672"/>
    <cellStyle name="40% - Ênfase5 4 17" xfId="28671"/>
    <cellStyle name="40% - Ênfase5 4 18" xfId="28670"/>
    <cellStyle name="40% - Ênfase5 4 19" xfId="28669"/>
    <cellStyle name="40% - Ênfase5 4 2" xfId="28668"/>
    <cellStyle name="40% - Ênfase5 4 2 2" xfId="28667"/>
    <cellStyle name="40% - Ênfase5 4 2 3" xfId="36342"/>
    <cellStyle name="40% - Ênfase5 4 2 4" xfId="36738"/>
    <cellStyle name="40% - Ênfase5 4 2 5" xfId="38618"/>
    <cellStyle name="40% - Ênfase5 4 20" xfId="28666"/>
    <cellStyle name="40% - Ênfase5 4 21" xfId="28665"/>
    <cellStyle name="40% - Ênfase5 4 22" xfId="28664"/>
    <cellStyle name="40% - Ênfase5 4 23" xfId="28663"/>
    <cellStyle name="40% - Ênfase5 4 24" xfId="28662"/>
    <cellStyle name="40% - Ênfase5 4 3" xfId="28661"/>
    <cellStyle name="40% - Ênfase5 4 3 2" xfId="28660"/>
    <cellStyle name="40% - Ênfase5 4 4" xfId="28659"/>
    <cellStyle name="40% - Ênfase5 4 5" xfId="28658"/>
    <cellStyle name="40% - Ênfase5 4 6" xfId="28657"/>
    <cellStyle name="40% - Ênfase5 4 7" xfId="28656"/>
    <cellStyle name="40% - Ênfase5 4 8" xfId="28655"/>
    <cellStyle name="40% - Ênfase5 4 9" xfId="28654"/>
    <cellStyle name="40% - Ênfase5 5" xfId="28653"/>
    <cellStyle name="40% - Ênfase5 5 10" xfId="28652"/>
    <cellStyle name="40% - Ênfase5 5 11" xfId="28651"/>
    <cellStyle name="40% - Ênfase5 5 12" xfId="28650"/>
    <cellStyle name="40% - Ênfase5 5 13" xfId="28649"/>
    <cellStyle name="40% - Ênfase5 5 14" xfId="28648"/>
    <cellStyle name="40% - Ênfase5 5 15" xfId="28647"/>
    <cellStyle name="40% - Ênfase5 5 16" xfId="28646"/>
    <cellStyle name="40% - Ênfase5 5 17" xfId="28645"/>
    <cellStyle name="40% - Ênfase5 5 18" xfId="28644"/>
    <cellStyle name="40% - Ênfase5 5 19" xfId="28643"/>
    <cellStyle name="40% - Ênfase5 5 2" xfId="28642"/>
    <cellStyle name="40% - Ênfase5 5 2 2" xfId="28641"/>
    <cellStyle name="40% - Ênfase5 5 2 3" xfId="36343"/>
    <cellStyle name="40% - Ênfase5 5 2 4" xfId="36741"/>
    <cellStyle name="40% - Ênfase5 5 2 5" xfId="38617"/>
    <cellStyle name="40% - Ênfase5 5 20" xfId="28640"/>
    <cellStyle name="40% - Ênfase5 5 21" xfId="28639"/>
    <cellStyle name="40% - Ênfase5 5 22" xfId="28638"/>
    <cellStyle name="40% - Ênfase5 5 23" xfId="28637"/>
    <cellStyle name="40% - Ênfase5 5 24" xfId="28636"/>
    <cellStyle name="40% - Ênfase5 5 3" xfId="28635"/>
    <cellStyle name="40% - Ênfase5 5 3 2" xfId="28634"/>
    <cellStyle name="40% - Ênfase5 5 4" xfId="28633"/>
    <cellStyle name="40% - Ênfase5 5 5" xfId="28632"/>
    <cellStyle name="40% - Ênfase5 5 6" xfId="28631"/>
    <cellStyle name="40% - Ênfase5 5 7" xfId="28630"/>
    <cellStyle name="40% - Ênfase5 5 8" xfId="28629"/>
    <cellStyle name="40% - Ênfase5 5 9" xfId="28628"/>
    <cellStyle name="40% - Ênfase5 6" xfId="28627"/>
    <cellStyle name="40% - Ênfase5 6 10" xfId="28626"/>
    <cellStyle name="40% - Ênfase5 6 11" xfId="28625"/>
    <cellStyle name="40% - Ênfase5 6 12" xfId="28624"/>
    <cellStyle name="40% - Ênfase5 6 13" xfId="28623"/>
    <cellStyle name="40% - Ênfase5 6 14" xfId="28622"/>
    <cellStyle name="40% - Ênfase5 6 15" xfId="28621"/>
    <cellStyle name="40% - Ênfase5 6 16" xfId="28620"/>
    <cellStyle name="40% - Ênfase5 6 17" xfId="28619"/>
    <cellStyle name="40% - Ênfase5 6 18" xfId="28618"/>
    <cellStyle name="40% - Ênfase5 6 19" xfId="28617"/>
    <cellStyle name="40% - Ênfase5 6 2" xfId="28616"/>
    <cellStyle name="40% - Ênfase5 6 2 2" xfId="28615"/>
    <cellStyle name="40% - Ênfase5 6 20" xfId="28614"/>
    <cellStyle name="40% - Ênfase5 6 21" xfId="28613"/>
    <cellStyle name="40% - Ênfase5 6 22" xfId="28612"/>
    <cellStyle name="40% - Ênfase5 6 23" xfId="28611"/>
    <cellStyle name="40% - Ênfase5 6 24" xfId="28610"/>
    <cellStyle name="40% - Ênfase5 6 3" xfId="28609"/>
    <cellStyle name="40% - Ênfase5 6 4" xfId="28608"/>
    <cellStyle name="40% - Ênfase5 6 5" xfId="28607"/>
    <cellStyle name="40% - Ênfase5 6 6" xfId="28606"/>
    <cellStyle name="40% - Ênfase5 6 7" xfId="28605"/>
    <cellStyle name="40% - Ênfase5 6 8" xfId="28604"/>
    <cellStyle name="40% - Ênfase5 6 9" xfId="28603"/>
    <cellStyle name="40% - Ênfase5 7" xfId="28602"/>
    <cellStyle name="40% - Ênfase5 7 10" xfId="28601"/>
    <cellStyle name="40% - Ênfase5 7 11" xfId="28600"/>
    <cellStyle name="40% - Ênfase5 7 12" xfId="28599"/>
    <cellStyle name="40% - Ênfase5 7 13" xfId="28598"/>
    <cellStyle name="40% - Ênfase5 7 14" xfId="28597"/>
    <cellStyle name="40% - Ênfase5 7 15" xfId="28596"/>
    <cellStyle name="40% - Ênfase5 7 16" xfId="28595"/>
    <cellStyle name="40% - Ênfase5 7 17" xfId="28594"/>
    <cellStyle name="40% - Ênfase5 7 18" xfId="28593"/>
    <cellStyle name="40% - Ênfase5 7 19" xfId="28592"/>
    <cellStyle name="40% - Ênfase5 7 2" xfId="28591"/>
    <cellStyle name="40% - Ênfase5 7 20" xfId="28590"/>
    <cellStyle name="40% - Ênfase5 7 21" xfId="28589"/>
    <cellStyle name="40% - Ênfase5 7 22" xfId="28588"/>
    <cellStyle name="40% - Ênfase5 7 23" xfId="28587"/>
    <cellStyle name="40% - Ênfase5 7 24" xfId="28586"/>
    <cellStyle name="40% - Ênfase5 7 3" xfId="28585"/>
    <cellStyle name="40% - Ênfase5 7 4" xfId="28584"/>
    <cellStyle name="40% - Ênfase5 7 5" xfId="28583"/>
    <cellStyle name="40% - Ênfase5 7 6" xfId="28582"/>
    <cellStyle name="40% - Ênfase5 7 7" xfId="28581"/>
    <cellStyle name="40% - Ênfase5 7 8" xfId="28580"/>
    <cellStyle name="40% - Ênfase5 7 9" xfId="28579"/>
    <cellStyle name="40% - Ênfase5 8" xfId="28578"/>
    <cellStyle name="40% - Ênfase5 8 10" xfId="28577"/>
    <cellStyle name="40% - Ênfase5 8 11" xfId="28576"/>
    <cellStyle name="40% - Ênfase5 8 12" xfId="28575"/>
    <cellStyle name="40% - Ênfase5 8 13" xfId="28574"/>
    <cellStyle name="40% - Ênfase5 8 14" xfId="28573"/>
    <cellStyle name="40% - Ênfase5 8 15" xfId="28572"/>
    <cellStyle name="40% - Ênfase5 8 16" xfId="28571"/>
    <cellStyle name="40% - Ênfase5 8 17" xfId="28570"/>
    <cellStyle name="40% - Ênfase5 8 18" xfId="28569"/>
    <cellStyle name="40% - Ênfase5 8 19" xfId="28568"/>
    <cellStyle name="40% - Ênfase5 8 2" xfId="28567"/>
    <cellStyle name="40% - Ênfase5 8 20" xfId="28566"/>
    <cellStyle name="40% - Ênfase5 8 21" xfId="28565"/>
    <cellStyle name="40% - Ênfase5 8 22" xfId="28564"/>
    <cellStyle name="40% - Ênfase5 8 23" xfId="28563"/>
    <cellStyle name="40% - Ênfase5 8 24" xfId="28562"/>
    <cellStyle name="40% - Ênfase5 8 3" xfId="28561"/>
    <cellStyle name="40% - Ênfase5 8 4" xfId="28560"/>
    <cellStyle name="40% - Ênfase5 8 5" xfId="28559"/>
    <cellStyle name="40% - Ênfase5 8 6" xfId="28558"/>
    <cellStyle name="40% - Ênfase5 8 7" xfId="28557"/>
    <cellStyle name="40% - Ênfase5 8 8" xfId="28556"/>
    <cellStyle name="40% - Ênfase5 8 9" xfId="28555"/>
    <cellStyle name="40% - Ênfase5 9" xfId="28554"/>
    <cellStyle name="40% - Ênfase5 9 10" xfId="28553"/>
    <cellStyle name="40% - Ênfase5 9 11" xfId="28552"/>
    <cellStyle name="40% - Ênfase5 9 12" xfId="28551"/>
    <cellStyle name="40% - Ênfase5 9 13" xfId="28550"/>
    <cellStyle name="40% - Ênfase5 9 14" xfId="28549"/>
    <cellStyle name="40% - Ênfase5 9 15" xfId="28548"/>
    <cellStyle name="40% - Ênfase5 9 16" xfId="28547"/>
    <cellStyle name="40% - Ênfase5 9 17" xfId="28546"/>
    <cellStyle name="40% - Ênfase5 9 18" xfId="28545"/>
    <cellStyle name="40% - Ênfase5 9 19" xfId="28544"/>
    <cellStyle name="40% - Ênfase5 9 2" xfId="28543"/>
    <cellStyle name="40% - Ênfase5 9 20" xfId="28542"/>
    <cellStyle name="40% - Ênfase5 9 21" xfId="28541"/>
    <cellStyle name="40% - Ênfase5 9 22" xfId="28540"/>
    <cellStyle name="40% - Ênfase5 9 23" xfId="28539"/>
    <cellStyle name="40% - Ênfase5 9 24" xfId="28538"/>
    <cellStyle name="40% - Ênfase5 9 3" xfId="28537"/>
    <cellStyle name="40% - Ênfase5 9 4" xfId="28536"/>
    <cellStyle name="40% - Ênfase5 9 5" xfId="28535"/>
    <cellStyle name="40% - Ênfase5 9 6" xfId="28534"/>
    <cellStyle name="40% - Ênfase5 9 7" xfId="28533"/>
    <cellStyle name="40% - Ênfase5 9 8" xfId="28532"/>
    <cellStyle name="40% - Ênfase5 9 9" xfId="28531"/>
    <cellStyle name="40% - Ênfase6 10" xfId="28530"/>
    <cellStyle name="40% - Ênfase6 10 10" xfId="28529"/>
    <cellStyle name="40% - Ênfase6 10 11" xfId="28528"/>
    <cellStyle name="40% - Ênfase6 10 12" xfId="28527"/>
    <cellStyle name="40% - Ênfase6 10 13" xfId="28526"/>
    <cellStyle name="40% - Ênfase6 10 14" xfId="28525"/>
    <cellStyle name="40% - Ênfase6 10 15" xfId="28524"/>
    <cellStyle name="40% - Ênfase6 10 16" xfId="28523"/>
    <cellStyle name="40% - Ênfase6 10 17" xfId="28522"/>
    <cellStyle name="40% - Ênfase6 10 18" xfId="28521"/>
    <cellStyle name="40% - Ênfase6 10 19" xfId="28520"/>
    <cellStyle name="40% - Ênfase6 10 2" xfId="28519"/>
    <cellStyle name="40% - Ênfase6 10 20" xfId="28518"/>
    <cellStyle name="40% - Ênfase6 10 21" xfId="28517"/>
    <cellStyle name="40% - Ênfase6 10 22" xfId="28516"/>
    <cellStyle name="40% - Ênfase6 10 23" xfId="28515"/>
    <cellStyle name="40% - Ênfase6 10 24" xfId="28514"/>
    <cellStyle name="40% - Ênfase6 10 3" xfId="28513"/>
    <cellStyle name="40% - Ênfase6 10 4" xfId="28512"/>
    <cellStyle name="40% - Ênfase6 10 5" xfId="28511"/>
    <cellStyle name="40% - Ênfase6 10 6" xfId="28510"/>
    <cellStyle name="40% - Ênfase6 10 7" xfId="28509"/>
    <cellStyle name="40% - Ênfase6 10 8" xfId="28508"/>
    <cellStyle name="40% - Ênfase6 10 9" xfId="28507"/>
    <cellStyle name="40% - Ênfase6 11" xfId="28506"/>
    <cellStyle name="40% - Ênfase6 11 10" xfId="28505"/>
    <cellStyle name="40% - Ênfase6 11 11" xfId="28504"/>
    <cellStyle name="40% - Ênfase6 11 12" xfId="28503"/>
    <cellStyle name="40% - Ênfase6 11 13" xfId="28502"/>
    <cellStyle name="40% - Ênfase6 11 14" xfId="28501"/>
    <cellStyle name="40% - Ênfase6 11 15" xfId="28500"/>
    <cellStyle name="40% - Ênfase6 11 16" xfId="28499"/>
    <cellStyle name="40% - Ênfase6 11 17" xfId="28498"/>
    <cellStyle name="40% - Ênfase6 11 18" xfId="28497"/>
    <cellStyle name="40% - Ênfase6 11 19" xfId="28496"/>
    <cellStyle name="40% - Ênfase6 11 2" xfId="28495"/>
    <cellStyle name="40% - Ênfase6 11 20" xfId="28494"/>
    <cellStyle name="40% - Ênfase6 11 21" xfId="28493"/>
    <cellStyle name="40% - Ênfase6 11 22" xfId="28492"/>
    <cellStyle name="40% - Ênfase6 11 23" xfId="28491"/>
    <cellStyle name="40% - Ênfase6 11 24" xfId="28490"/>
    <cellStyle name="40% - Ênfase6 11 3" xfId="28489"/>
    <cellStyle name="40% - Ênfase6 11 4" xfId="28488"/>
    <cellStyle name="40% - Ênfase6 11 5" xfId="28487"/>
    <cellStyle name="40% - Ênfase6 11 6" xfId="28486"/>
    <cellStyle name="40% - Ênfase6 11 7" xfId="28485"/>
    <cellStyle name="40% - Ênfase6 11 8" xfId="28484"/>
    <cellStyle name="40% - Ênfase6 11 9" xfId="28483"/>
    <cellStyle name="40% - Ênfase6 12" xfId="28482"/>
    <cellStyle name="40% - Ênfase6 12 10" xfId="28481"/>
    <cellStyle name="40% - Ênfase6 12 11" xfId="28480"/>
    <cellStyle name="40% - Ênfase6 12 12" xfId="28479"/>
    <cellStyle name="40% - Ênfase6 12 13" xfId="28478"/>
    <cellStyle name="40% - Ênfase6 12 14" xfId="28477"/>
    <cellStyle name="40% - Ênfase6 12 15" xfId="28476"/>
    <cellStyle name="40% - Ênfase6 12 16" xfId="28475"/>
    <cellStyle name="40% - Ênfase6 12 17" xfId="28474"/>
    <cellStyle name="40% - Ênfase6 12 18" xfId="28473"/>
    <cellStyle name="40% - Ênfase6 12 19" xfId="28472"/>
    <cellStyle name="40% - Ênfase6 12 2" xfId="28471"/>
    <cellStyle name="40% - Ênfase6 12 20" xfId="28470"/>
    <cellStyle name="40% - Ênfase6 12 21" xfId="28469"/>
    <cellStyle name="40% - Ênfase6 12 22" xfId="28468"/>
    <cellStyle name="40% - Ênfase6 12 23" xfId="28467"/>
    <cellStyle name="40% - Ênfase6 12 24" xfId="28466"/>
    <cellStyle name="40% - Ênfase6 12 3" xfId="28465"/>
    <cellStyle name="40% - Ênfase6 12 4" xfId="28464"/>
    <cellStyle name="40% - Ênfase6 12 5" xfId="28463"/>
    <cellStyle name="40% - Ênfase6 12 6" xfId="28462"/>
    <cellStyle name="40% - Ênfase6 12 7" xfId="28461"/>
    <cellStyle name="40% - Ênfase6 12 8" xfId="28460"/>
    <cellStyle name="40% - Ênfase6 12 9" xfId="28459"/>
    <cellStyle name="40% - Ênfase6 13" xfId="28458"/>
    <cellStyle name="40% - Ênfase6 13 10" xfId="28457"/>
    <cellStyle name="40% - Ênfase6 13 11" xfId="28456"/>
    <cellStyle name="40% - Ênfase6 13 12" xfId="28455"/>
    <cellStyle name="40% - Ênfase6 13 13" xfId="28454"/>
    <cellStyle name="40% - Ênfase6 13 14" xfId="28453"/>
    <cellStyle name="40% - Ênfase6 13 15" xfId="28452"/>
    <cellStyle name="40% - Ênfase6 13 16" xfId="28451"/>
    <cellStyle name="40% - Ênfase6 13 17" xfId="28450"/>
    <cellStyle name="40% - Ênfase6 13 18" xfId="28449"/>
    <cellStyle name="40% - Ênfase6 13 19" xfId="28448"/>
    <cellStyle name="40% - Ênfase6 13 2" xfId="28447"/>
    <cellStyle name="40% - Ênfase6 13 20" xfId="28446"/>
    <cellStyle name="40% - Ênfase6 13 21" xfId="28445"/>
    <cellStyle name="40% - Ênfase6 13 22" xfId="28444"/>
    <cellStyle name="40% - Ênfase6 13 23" xfId="28443"/>
    <cellStyle name="40% - Ênfase6 13 24" xfId="28442"/>
    <cellStyle name="40% - Ênfase6 13 3" xfId="28441"/>
    <cellStyle name="40% - Ênfase6 13 4" xfId="28440"/>
    <cellStyle name="40% - Ênfase6 13 5" xfId="28439"/>
    <cellStyle name="40% - Ênfase6 13 6" xfId="28438"/>
    <cellStyle name="40% - Ênfase6 13 7" xfId="28437"/>
    <cellStyle name="40% - Ênfase6 13 8" xfId="28436"/>
    <cellStyle name="40% - Ênfase6 13 9" xfId="28435"/>
    <cellStyle name="40% - Ênfase6 14" xfId="28434"/>
    <cellStyle name="40% - Ênfase6 14 10" xfId="28433"/>
    <cellStyle name="40% - Ênfase6 14 11" xfId="28432"/>
    <cellStyle name="40% - Ênfase6 14 12" xfId="28431"/>
    <cellStyle name="40% - Ênfase6 14 13" xfId="28430"/>
    <cellStyle name="40% - Ênfase6 14 14" xfId="28429"/>
    <cellStyle name="40% - Ênfase6 14 15" xfId="28428"/>
    <cellStyle name="40% - Ênfase6 14 16" xfId="28427"/>
    <cellStyle name="40% - Ênfase6 14 17" xfId="28426"/>
    <cellStyle name="40% - Ênfase6 14 18" xfId="28425"/>
    <cellStyle name="40% - Ênfase6 14 19" xfId="28424"/>
    <cellStyle name="40% - Ênfase6 14 2" xfId="28423"/>
    <cellStyle name="40% - Ênfase6 14 20" xfId="28422"/>
    <cellStyle name="40% - Ênfase6 14 21" xfId="28421"/>
    <cellStyle name="40% - Ênfase6 14 22" xfId="28420"/>
    <cellStyle name="40% - Ênfase6 14 23" xfId="28419"/>
    <cellStyle name="40% - Ênfase6 14 24" xfId="28418"/>
    <cellStyle name="40% - Ênfase6 14 3" xfId="28417"/>
    <cellStyle name="40% - Ênfase6 14 4" xfId="28416"/>
    <cellStyle name="40% - Ênfase6 14 5" xfId="28415"/>
    <cellStyle name="40% - Ênfase6 14 6" xfId="28414"/>
    <cellStyle name="40% - Ênfase6 14 7" xfId="28413"/>
    <cellStyle name="40% - Ênfase6 14 8" xfId="28412"/>
    <cellStyle name="40% - Ênfase6 14 9" xfId="28411"/>
    <cellStyle name="40% - Ênfase6 15" xfId="28410"/>
    <cellStyle name="40% - Ênfase6 15 10" xfId="28409"/>
    <cellStyle name="40% - Ênfase6 15 11" xfId="28408"/>
    <cellStyle name="40% - Ênfase6 15 12" xfId="28407"/>
    <cellStyle name="40% - Ênfase6 15 13" xfId="28406"/>
    <cellStyle name="40% - Ênfase6 15 14" xfId="28405"/>
    <cellStyle name="40% - Ênfase6 15 15" xfId="28404"/>
    <cellStyle name="40% - Ênfase6 15 16" xfId="28403"/>
    <cellStyle name="40% - Ênfase6 15 17" xfId="28402"/>
    <cellStyle name="40% - Ênfase6 15 18" xfId="28401"/>
    <cellStyle name="40% - Ênfase6 15 19" xfId="28400"/>
    <cellStyle name="40% - Ênfase6 15 2" xfId="28399"/>
    <cellStyle name="40% - Ênfase6 15 20" xfId="28398"/>
    <cellStyle name="40% - Ênfase6 15 21" xfId="28397"/>
    <cellStyle name="40% - Ênfase6 15 22" xfId="28396"/>
    <cellStyle name="40% - Ênfase6 15 23" xfId="28395"/>
    <cellStyle name="40% - Ênfase6 15 24" xfId="28394"/>
    <cellStyle name="40% - Ênfase6 15 3" xfId="28393"/>
    <cellStyle name="40% - Ênfase6 15 4" xfId="28392"/>
    <cellStyle name="40% - Ênfase6 15 5" xfId="28391"/>
    <cellStyle name="40% - Ênfase6 15 6" xfId="28390"/>
    <cellStyle name="40% - Ênfase6 15 7" xfId="28389"/>
    <cellStyle name="40% - Ênfase6 15 8" xfId="28388"/>
    <cellStyle name="40% - Ênfase6 15 9" xfId="28387"/>
    <cellStyle name="40% - Ênfase6 16" xfId="28386"/>
    <cellStyle name="40% - Ênfase6 16 10" xfId="28385"/>
    <cellStyle name="40% - Ênfase6 16 11" xfId="28384"/>
    <cellStyle name="40% - Ênfase6 16 12" xfId="28383"/>
    <cellStyle name="40% - Ênfase6 16 13" xfId="28382"/>
    <cellStyle name="40% - Ênfase6 16 14" xfId="28381"/>
    <cellStyle name="40% - Ênfase6 16 15" xfId="28380"/>
    <cellStyle name="40% - Ênfase6 16 16" xfId="28379"/>
    <cellStyle name="40% - Ênfase6 16 17" xfId="28378"/>
    <cellStyle name="40% - Ênfase6 16 18" xfId="28377"/>
    <cellStyle name="40% - Ênfase6 16 19" xfId="28376"/>
    <cellStyle name="40% - Ênfase6 16 2" xfId="28375"/>
    <cellStyle name="40% - Ênfase6 16 20" xfId="28374"/>
    <cellStyle name="40% - Ênfase6 16 21" xfId="28373"/>
    <cellStyle name="40% - Ênfase6 16 22" xfId="28372"/>
    <cellStyle name="40% - Ênfase6 16 23" xfId="28371"/>
    <cellStyle name="40% - Ênfase6 16 24" xfId="28370"/>
    <cellStyle name="40% - Ênfase6 16 3" xfId="28369"/>
    <cellStyle name="40% - Ênfase6 16 4" xfId="28368"/>
    <cellStyle name="40% - Ênfase6 16 5" xfId="28367"/>
    <cellStyle name="40% - Ênfase6 16 6" xfId="28366"/>
    <cellStyle name="40% - Ênfase6 16 7" xfId="28365"/>
    <cellStyle name="40% - Ênfase6 16 8" xfId="28364"/>
    <cellStyle name="40% - Ênfase6 16 9" xfId="28363"/>
    <cellStyle name="40% - Ênfase6 17" xfId="28362"/>
    <cellStyle name="40% - Ênfase6 18" xfId="28361"/>
    <cellStyle name="40% - Ênfase6 2" xfId="28360"/>
    <cellStyle name="40% - Ênfase6 2 10" xfId="28359"/>
    <cellStyle name="40% - Ênfase6 2 10 10" xfId="28358"/>
    <cellStyle name="40% - Ênfase6 2 10 11" xfId="28357"/>
    <cellStyle name="40% - Ênfase6 2 10 12" xfId="28356"/>
    <cellStyle name="40% - Ênfase6 2 10 2" xfId="28355"/>
    <cellStyle name="40% - Ênfase6 2 10 3" xfId="28354"/>
    <cellStyle name="40% - Ênfase6 2 10 4" xfId="28353"/>
    <cellStyle name="40% - Ênfase6 2 10 5" xfId="28352"/>
    <cellStyle name="40% - Ênfase6 2 10 6" xfId="28351"/>
    <cellStyle name="40% - Ênfase6 2 10 7" xfId="28350"/>
    <cellStyle name="40% - Ênfase6 2 10 8" xfId="28349"/>
    <cellStyle name="40% - Ênfase6 2 10 9" xfId="28348"/>
    <cellStyle name="40% - Ênfase6 2 11" xfId="28347"/>
    <cellStyle name="40% - Ênfase6 2 11 10" xfId="28346"/>
    <cellStyle name="40% - Ênfase6 2 11 11" xfId="28345"/>
    <cellStyle name="40% - Ênfase6 2 11 12" xfId="28344"/>
    <cellStyle name="40% - Ênfase6 2 11 2" xfId="28343"/>
    <cellStyle name="40% - Ênfase6 2 11 3" xfId="28342"/>
    <cellStyle name="40% - Ênfase6 2 11 4" xfId="28341"/>
    <cellStyle name="40% - Ênfase6 2 11 5" xfId="28340"/>
    <cellStyle name="40% - Ênfase6 2 11 6" xfId="28339"/>
    <cellStyle name="40% - Ênfase6 2 11 7" xfId="28338"/>
    <cellStyle name="40% - Ênfase6 2 11 8" xfId="28337"/>
    <cellStyle name="40% - Ênfase6 2 11 9" xfId="28336"/>
    <cellStyle name="40% - Ênfase6 2 12" xfId="28335"/>
    <cellStyle name="40% - Ênfase6 2 12 10" xfId="28334"/>
    <cellStyle name="40% - Ênfase6 2 12 11" xfId="28333"/>
    <cellStyle name="40% - Ênfase6 2 12 12" xfId="28332"/>
    <cellStyle name="40% - Ênfase6 2 12 2" xfId="28331"/>
    <cellStyle name="40% - Ênfase6 2 12 3" xfId="28330"/>
    <cellStyle name="40% - Ênfase6 2 12 4" xfId="28329"/>
    <cellStyle name="40% - Ênfase6 2 12 5" xfId="28328"/>
    <cellStyle name="40% - Ênfase6 2 12 6" xfId="28327"/>
    <cellStyle name="40% - Ênfase6 2 12 7" xfId="28326"/>
    <cellStyle name="40% - Ênfase6 2 12 8" xfId="28325"/>
    <cellStyle name="40% - Ênfase6 2 12 9" xfId="28324"/>
    <cellStyle name="40% - Ênfase6 2 13" xfId="28323"/>
    <cellStyle name="40% - Ênfase6 2 13 10" xfId="28322"/>
    <cellStyle name="40% - Ênfase6 2 13 11" xfId="28321"/>
    <cellStyle name="40% - Ênfase6 2 13 12" xfId="28320"/>
    <cellStyle name="40% - Ênfase6 2 13 2" xfId="28319"/>
    <cellStyle name="40% - Ênfase6 2 13 3" xfId="28318"/>
    <cellStyle name="40% - Ênfase6 2 13 4" xfId="28317"/>
    <cellStyle name="40% - Ênfase6 2 13 5" xfId="28316"/>
    <cellStyle name="40% - Ênfase6 2 13 6" xfId="28315"/>
    <cellStyle name="40% - Ênfase6 2 13 7" xfId="28314"/>
    <cellStyle name="40% - Ênfase6 2 13 8" xfId="28313"/>
    <cellStyle name="40% - Ênfase6 2 13 9" xfId="28312"/>
    <cellStyle name="40% - Ênfase6 2 14" xfId="28311"/>
    <cellStyle name="40% - Ênfase6 2 14 10" xfId="28310"/>
    <cellStyle name="40% - Ênfase6 2 14 11" xfId="28309"/>
    <cellStyle name="40% - Ênfase6 2 14 12" xfId="28308"/>
    <cellStyle name="40% - Ênfase6 2 14 2" xfId="28307"/>
    <cellStyle name="40% - Ênfase6 2 14 3" xfId="28306"/>
    <cellStyle name="40% - Ênfase6 2 14 4" xfId="28305"/>
    <cellStyle name="40% - Ênfase6 2 14 5" xfId="28304"/>
    <cellStyle name="40% - Ênfase6 2 14 6" xfId="28303"/>
    <cellStyle name="40% - Ênfase6 2 14 7" xfId="28302"/>
    <cellStyle name="40% - Ênfase6 2 14 8" xfId="28301"/>
    <cellStyle name="40% - Ênfase6 2 14 9" xfId="28300"/>
    <cellStyle name="40% - Ênfase6 2 15" xfId="28299"/>
    <cellStyle name="40% - Ênfase6 2 15 10" xfId="28298"/>
    <cellStyle name="40% - Ênfase6 2 15 11" xfId="28297"/>
    <cellStyle name="40% - Ênfase6 2 15 12" xfId="28296"/>
    <cellStyle name="40% - Ênfase6 2 15 2" xfId="28295"/>
    <cellStyle name="40% - Ênfase6 2 15 3" xfId="28294"/>
    <cellStyle name="40% - Ênfase6 2 15 4" xfId="28293"/>
    <cellStyle name="40% - Ênfase6 2 15 5" xfId="28292"/>
    <cellStyle name="40% - Ênfase6 2 15 6" xfId="28291"/>
    <cellStyle name="40% - Ênfase6 2 15 7" xfId="28290"/>
    <cellStyle name="40% - Ênfase6 2 15 8" xfId="28289"/>
    <cellStyle name="40% - Ênfase6 2 15 9" xfId="28288"/>
    <cellStyle name="40% - Ênfase6 2 16" xfId="28287"/>
    <cellStyle name="40% - Ênfase6 2 17" xfId="28286"/>
    <cellStyle name="40% - Ênfase6 2 18" xfId="28285"/>
    <cellStyle name="40% - Ênfase6 2 19" xfId="28284"/>
    <cellStyle name="40% - Ênfase6 2 2" xfId="28283"/>
    <cellStyle name="40% - Ênfase6 2 2 10" xfId="28282"/>
    <cellStyle name="40% - Ênfase6 2 2 11" xfId="28281"/>
    <cellStyle name="40% - Ênfase6 2 2 12" xfId="28280"/>
    <cellStyle name="40% - Ênfase6 2 2 2" xfId="28279"/>
    <cellStyle name="40% - Ênfase6 2 2 2 2" xfId="28278"/>
    <cellStyle name="40% - Ênfase6 2 2 3" xfId="28277"/>
    <cellStyle name="40% - Ênfase6 2 2 3 2" xfId="28276"/>
    <cellStyle name="40% - Ênfase6 2 2 4" xfId="28275"/>
    <cellStyle name="40% - Ênfase6 2 2 4 2" xfId="28274"/>
    <cellStyle name="40% - Ênfase6 2 2 5" xfId="28273"/>
    <cellStyle name="40% - Ênfase6 2 2 5 2" xfId="28272"/>
    <cellStyle name="40% - Ênfase6 2 2 6" xfId="28271"/>
    <cellStyle name="40% - Ênfase6 2 2 6 2" xfId="28270"/>
    <cellStyle name="40% - Ênfase6 2 2 7" xfId="28269"/>
    <cellStyle name="40% - Ênfase6 2 2 8" xfId="28268"/>
    <cellStyle name="40% - Ênfase6 2 2 9" xfId="28267"/>
    <cellStyle name="40% - Ênfase6 2 20" xfId="28266"/>
    <cellStyle name="40% - Ênfase6 2 21" xfId="28265"/>
    <cellStyle name="40% - Ênfase6 2 22" xfId="28264"/>
    <cellStyle name="40% - Ênfase6 2 23" xfId="28263"/>
    <cellStyle name="40% - Ênfase6 2 24" xfId="28262"/>
    <cellStyle name="40% - Ênfase6 2 25" xfId="28261"/>
    <cellStyle name="40% - Ênfase6 2 26" xfId="28260"/>
    <cellStyle name="40% - Ênfase6 2 27" xfId="28259"/>
    <cellStyle name="40% - Ênfase6 2 28" xfId="28258"/>
    <cellStyle name="40% - Ênfase6 2 29" xfId="28257"/>
    <cellStyle name="40% - Ênfase6 2 3" xfId="28256"/>
    <cellStyle name="40% - Ênfase6 2 3 10" xfId="28255"/>
    <cellStyle name="40% - Ênfase6 2 3 11" xfId="28254"/>
    <cellStyle name="40% - Ênfase6 2 3 12" xfId="28253"/>
    <cellStyle name="40% - Ênfase6 2 3 2" xfId="28252"/>
    <cellStyle name="40% - Ênfase6 2 3 3" xfId="28251"/>
    <cellStyle name="40% - Ênfase6 2 3 4" xfId="28250"/>
    <cellStyle name="40% - Ênfase6 2 3 5" xfId="28249"/>
    <cellStyle name="40% - Ênfase6 2 3 6" xfId="28248"/>
    <cellStyle name="40% - Ênfase6 2 3 7" xfId="28247"/>
    <cellStyle name="40% - Ênfase6 2 3 8" xfId="28246"/>
    <cellStyle name="40% - Ênfase6 2 3 9" xfId="28245"/>
    <cellStyle name="40% - Ênfase6 2 30" xfId="28244"/>
    <cellStyle name="40% - Ênfase6 2 31" xfId="28243"/>
    <cellStyle name="40% - Ênfase6 2 32" xfId="28242"/>
    <cellStyle name="40% - Ênfase6 2 33" xfId="28241"/>
    <cellStyle name="40% - Ênfase6 2 34" xfId="28240"/>
    <cellStyle name="40% - Ênfase6 2 35" xfId="28239"/>
    <cellStyle name="40% - Ênfase6 2 36" xfId="28238"/>
    <cellStyle name="40% - Ênfase6 2 37" xfId="28237"/>
    <cellStyle name="40% - Ênfase6 2 38" xfId="28236"/>
    <cellStyle name="40% - Ênfase6 2 4" xfId="28235"/>
    <cellStyle name="40% - Ênfase6 2 4 10" xfId="28234"/>
    <cellStyle name="40% - Ênfase6 2 4 11" xfId="28233"/>
    <cellStyle name="40% - Ênfase6 2 4 12" xfId="28232"/>
    <cellStyle name="40% - Ênfase6 2 4 2" xfId="28231"/>
    <cellStyle name="40% - Ênfase6 2 4 3" xfId="28230"/>
    <cellStyle name="40% - Ênfase6 2 4 4" xfId="28229"/>
    <cellStyle name="40% - Ênfase6 2 4 5" xfId="28228"/>
    <cellStyle name="40% - Ênfase6 2 4 6" xfId="28227"/>
    <cellStyle name="40% - Ênfase6 2 4 7" xfId="28226"/>
    <cellStyle name="40% - Ênfase6 2 4 8" xfId="28225"/>
    <cellStyle name="40% - Ênfase6 2 4 9" xfId="28224"/>
    <cellStyle name="40% - Ênfase6 2 5" xfId="28223"/>
    <cellStyle name="40% - Ênfase6 2 5 10" xfId="28222"/>
    <cellStyle name="40% - Ênfase6 2 5 11" xfId="28221"/>
    <cellStyle name="40% - Ênfase6 2 5 12" xfId="28220"/>
    <cellStyle name="40% - Ênfase6 2 5 2" xfId="28219"/>
    <cellStyle name="40% - Ênfase6 2 5 3" xfId="28218"/>
    <cellStyle name="40% - Ênfase6 2 5 4" xfId="28217"/>
    <cellStyle name="40% - Ênfase6 2 5 5" xfId="28216"/>
    <cellStyle name="40% - Ênfase6 2 5 6" xfId="28215"/>
    <cellStyle name="40% - Ênfase6 2 5 7" xfId="28214"/>
    <cellStyle name="40% - Ênfase6 2 5 8" xfId="28213"/>
    <cellStyle name="40% - Ênfase6 2 5 9" xfId="28212"/>
    <cellStyle name="40% - Ênfase6 2 6" xfId="28211"/>
    <cellStyle name="40% - Ênfase6 2 6 10" xfId="28210"/>
    <cellStyle name="40% - Ênfase6 2 6 11" xfId="28209"/>
    <cellStyle name="40% - Ênfase6 2 6 12" xfId="28208"/>
    <cellStyle name="40% - Ênfase6 2 6 2" xfId="28207"/>
    <cellStyle name="40% - Ênfase6 2 6 3" xfId="28206"/>
    <cellStyle name="40% - Ênfase6 2 6 4" xfId="28205"/>
    <cellStyle name="40% - Ênfase6 2 6 5" xfId="28204"/>
    <cellStyle name="40% - Ênfase6 2 6 6" xfId="28203"/>
    <cellStyle name="40% - Ênfase6 2 6 7" xfId="28202"/>
    <cellStyle name="40% - Ênfase6 2 6 8" xfId="28201"/>
    <cellStyle name="40% - Ênfase6 2 6 9" xfId="28200"/>
    <cellStyle name="40% - Ênfase6 2 7" xfId="28199"/>
    <cellStyle name="40% - Ênfase6 2 7 10" xfId="28198"/>
    <cellStyle name="40% - Ênfase6 2 7 11" xfId="28197"/>
    <cellStyle name="40% - Ênfase6 2 7 12" xfId="28196"/>
    <cellStyle name="40% - Ênfase6 2 7 2" xfId="28195"/>
    <cellStyle name="40% - Ênfase6 2 7 3" xfId="28194"/>
    <cellStyle name="40% - Ênfase6 2 7 4" xfId="28193"/>
    <cellStyle name="40% - Ênfase6 2 7 5" xfId="28192"/>
    <cellStyle name="40% - Ênfase6 2 7 6" xfId="28191"/>
    <cellStyle name="40% - Ênfase6 2 7 7" xfId="28190"/>
    <cellStyle name="40% - Ênfase6 2 7 8" xfId="28189"/>
    <cellStyle name="40% - Ênfase6 2 7 9" xfId="28188"/>
    <cellStyle name="40% - Ênfase6 2 8" xfId="28187"/>
    <cellStyle name="40% - Ênfase6 2 8 10" xfId="28186"/>
    <cellStyle name="40% - Ênfase6 2 8 11" xfId="28185"/>
    <cellStyle name="40% - Ênfase6 2 8 12" xfId="28184"/>
    <cellStyle name="40% - Ênfase6 2 8 2" xfId="28183"/>
    <cellStyle name="40% - Ênfase6 2 8 3" xfId="28182"/>
    <cellStyle name="40% - Ênfase6 2 8 4" xfId="28181"/>
    <cellStyle name="40% - Ênfase6 2 8 5" xfId="28180"/>
    <cellStyle name="40% - Ênfase6 2 8 6" xfId="28179"/>
    <cellStyle name="40% - Ênfase6 2 8 7" xfId="28178"/>
    <cellStyle name="40% - Ênfase6 2 8 8" xfId="28177"/>
    <cellStyle name="40% - Ênfase6 2 8 9" xfId="28176"/>
    <cellStyle name="40% - Ênfase6 2 9" xfId="28175"/>
    <cellStyle name="40% - Ênfase6 2 9 10" xfId="28174"/>
    <cellStyle name="40% - Ênfase6 2 9 11" xfId="28173"/>
    <cellStyle name="40% - Ênfase6 2 9 12" xfId="28172"/>
    <cellStyle name="40% - Ênfase6 2 9 2" xfId="28171"/>
    <cellStyle name="40% - Ênfase6 2 9 3" xfId="28170"/>
    <cellStyle name="40% - Ênfase6 2 9 4" xfId="28169"/>
    <cellStyle name="40% - Ênfase6 2 9 5" xfId="28168"/>
    <cellStyle name="40% - Ênfase6 2 9 6" xfId="28167"/>
    <cellStyle name="40% - Ênfase6 2 9 7" xfId="28166"/>
    <cellStyle name="40% - Ênfase6 2 9 8" xfId="28165"/>
    <cellStyle name="40% - Ênfase6 2 9 9" xfId="28164"/>
    <cellStyle name="40% - Ênfase6 2_ATA PASSEIOS" xfId="36032"/>
    <cellStyle name="40% - Ênfase6 3" xfId="28163"/>
    <cellStyle name="40% - Ênfase6 3 10" xfId="28162"/>
    <cellStyle name="40% - Ênfase6 3 11" xfId="28161"/>
    <cellStyle name="40% - Ênfase6 3 12" xfId="28160"/>
    <cellStyle name="40% - Ênfase6 3 13" xfId="28159"/>
    <cellStyle name="40% - Ênfase6 3 2" xfId="28158"/>
    <cellStyle name="40% - Ênfase6 3 2 10" xfId="28157"/>
    <cellStyle name="40% - Ênfase6 3 2 11" xfId="28156"/>
    <cellStyle name="40% - Ênfase6 3 2 12" xfId="28155"/>
    <cellStyle name="40% - Ênfase6 3 2 2" xfId="28154"/>
    <cellStyle name="40% - Ênfase6 3 2 2 2" xfId="28153"/>
    <cellStyle name="40% - Ênfase6 3 2 3" xfId="28152"/>
    <cellStyle name="40% - Ênfase6 3 2 3 2" xfId="28151"/>
    <cellStyle name="40% - Ênfase6 3 2 4" xfId="28150"/>
    <cellStyle name="40% - Ênfase6 3 2 4 2" xfId="28149"/>
    <cellStyle name="40% - Ênfase6 3 2 5" xfId="28148"/>
    <cellStyle name="40% - Ênfase6 3 2 5 2" xfId="28147"/>
    <cellStyle name="40% - Ênfase6 3 2 6" xfId="28146"/>
    <cellStyle name="40% - Ênfase6 3 2 6 2" xfId="28145"/>
    <cellStyle name="40% - Ênfase6 3 2 7" xfId="28144"/>
    <cellStyle name="40% - Ênfase6 3 2 8" xfId="28143"/>
    <cellStyle name="40% - Ênfase6 3 2 9" xfId="28142"/>
    <cellStyle name="40% - Ênfase6 3 3" xfId="28141"/>
    <cellStyle name="40% - Ênfase6 3 3 2" xfId="28140"/>
    <cellStyle name="40% - Ênfase6 3 4" xfId="28139"/>
    <cellStyle name="40% - Ênfase6 3 4 2" xfId="28138"/>
    <cellStyle name="40% - Ênfase6 3 5" xfId="28137"/>
    <cellStyle name="40% - Ênfase6 3 5 2" xfId="28136"/>
    <cellStyle name="40% - Ênfase6 3 6" xfId="28135"/>
    <cellStyle name="40% - Ênfase6 3 6 2" xfId="28134"/>
    <cellStyle name="40% - Ênfase6 3 7" xfId="28133"/>
    <cellStyle name="40% - Ênfase6 3 7 2" xfId="28132"/>
    <cellStyle name="40% - Ênfase6 3 8" xfId="28131"/>
    <cellStyle name="40% - Ênfase6 3 9" xfId="28130"/>
    <cellStyle name="40% - Ênfase6 3_ATA PASSEIOS" xfId="36033"/>
    <cellStyle name="40% - Ênfase6 4" xfId="28129"/>
    <cellStyle name="40% - Ênfase6 4 10" xfId="28128"/>
    <cellStyle name="40% - Ênfase6 4 11" xfId="28127"/>
    <cellStyle name="40% - Ênfase6 4 12" xfId="28126"/>
    <cellStyle name="40% - Ênfase6 4 13" xfId="28125"/>
    <cellStyle name="40% - Ênfase6 4 14" xfId="28124"/>
    <cellStyle name="40% - Ênfase6 4 15" xfId="28123"/>
    <cellStyle name="40% - Ênfase6 4 16" xfId="28122"/>
    <cellStyle name="40% - Ênfase6 4 17" xfId="28121"/>
    <cellStyle name="40% - Ênfase6 4 18" xfId="28120"/>
    <cellStyle name="40% - Ênfase6 4 19" xfId="28119"/>
    <cellStyle name="40% - Ênfase6 4 2" xfId="28118"/>
    <cellStyle name="40% - Ênfase6 4 2 2" xfId="28117"/>
    <cellStyle name="40% - Ênfase6 4 2 2 2" xfId="36345"/>
    <cellStyle name="40% - Ênfase6 4 2 2 3" xfId="36771"/>
    <cellStyle name="40% - Ênfase6 4 2 2 4" xfId="38489"/>
    <cellStyle name="40% - Ênfase6 4 2 3" xfId="28116"/>
    <cellStyle name="40% - Ênfase6 4 20" xfId="28115"/>
    <cellStyle name="40% - Ênfase6 4 21" xfId="28114"/>
    <cellStyle name="40% - Ênfase6 4 22" xfId="28113"/>
    <cellStyle name="40% - Ênfase6 4 23" xfId="28112"/>
    <cellStyle name="40% - Ênfase6 4 24" xfId="28111"/>
    <cellStyle name="40% - Ênfase6 4 25" xfId="36344"/>
    <cellStyle name="40% - Ênfase6 4 26" xfId="36770"/>
    <cellStyle name="40% - Ênfase6 4 27" xfId="38495"/>
    <cellStyle name="40% - Ênfase6 4 3" xfId="28110"/>
    <cellStyle name="40% - Ênfase6 4 3 2" xfId="28109"/>
    <cellStyle name="40% - Ênfase6 4 4" xfId="28108"/>
    <cellStyle name="40% - Ênfase6 4 5" xfId="28107"/>
    <cellStyle name="40% - Ênfase6 4 6" xfId="28106"/>
    <cellStyle name="40% - Ênfase6 4 7" xfId="28105"/>
    <cellStyle name="40% - Ênfase6 4 8" xfId="28104"/>
    <cellStyle name="40% - Ênfase6 4 9" xfId="28103"/>
    <cellStyle name="40% - Ênfase6 5" xfId="28102"/>
    <cellStyle name="40% - Ênfase6 5 10" xfId="28101"/>
    <cellStyle name="40% - Ênfase6 5 11" xfId="28100"/>
    <cellStyle name="40% - Ênfase6 5 12" xfId="28099"/>
    <cellStyle name="40% - Ênfase6 5 13" xfId="28098"/>
    <cellStyle name="40% - Ênfase6 5 14" xfId="28097"/>
    <cellStyle name="40% - Ênfase6 5 15" xfId="28096"/>
    <cellStyle name="40% - Ênfase6 5 16" xfId="28095"/>
    <cellStyle name="40% - Ênfase6 5 17" xfId="28094"/>
    <cellStyle name="40% - Ênfase6 5 18" xfId="28093"/>
    <cellStyle name="40% - Ênfase6 5 19" xfId="28092"/>
    <cellStyle name="40% - Ênfase6 5 2" xfId="28091"/>
    <cellStyle name="40% - Ênfase6 5 2 2" xfId="28090"/>
    <cellStyle name="40% - Ênfase6 5 2 3" xfId="36346"/>
    <cellStyle name="40% - Ênfase6 5 2 4" xfId="36772"/>
    <cellStyle name="40% - Ênfase6 5 2 5" xfId="38487"/>
    <cellStyle name="40% - Ênfase6 5 20" xfId="28089"/>
    <cellStyle name="40% - Ênfase6 5 21" xfId="28088"/>
    <cellStyle name="40% - Ênfase6 5 22" xfId="28087"/>
    <cellStyle name="40% - Ênfase6 5 23" xfId="28086"/>
    <cellStyle name="40% - Ênfase6 5 24" xfId="28085"/>
    <cellStyle name="40% - Ênfase6 5 3" xfId="28084"/>
    <cellStyle name="40% - Ênfase6 5 3 2" xfId="28083"/>
    <cellStyle name="40% - Ênfase6 5 4" xfId="28082"/>
    <cellStyle name="40% - Ênfase6 5 5" xfId="28081"/>
    <cellStyle name="40% - Ênfase6 5 6" xfId="28080"/>
    <cellStyle name="40% - Ênfase6 5 7" xfId="28079"/>
    <cellStyle name="40% - Ênfase6 5 8" xfId="28078"/>
    <cellStyle name="40% - Ênfase6 5 9" xfId="28077"/>
    <cellStyle name="40% - Ênfase6 6" xfId="28076"/>
    <cellStyle name="40% - Ênfase6 6 10" xfId="28075"/>
    <cellStyle name="40% - Ênfase6 6 11" xfId="28074"/>
    <cellStyle name="40% - Ênfase6 6 12" xfId="28073"/>
    <cellStyle name="40% - Ênfase6 6 13" xfId="28072"/>
    <cellStyle name="40% - Ênfase6 6 14" xfId="28071"/>
    <cellStyle name="40% - Ênfase6 6 15" xfId="28070"/>
    <cellStyle name="40% - Ênfase6 6 16" xfId="28069"/>
    <cellStyle name="40% - Ênfase6 6 17" xfId="28068"/>
    <cellStyle name="40% - Ênfase6 6 18" xfId="28067"/>
    <cellStyle name="40% - Ênfase6 6 19" xfId="28066"/>
    <cellStyle name="40% - Ênfase6 6 2" xfId="28065"/>
    <cellStyle name="40% - Ênfase6 6 2 2" xfId="28064"/>
    <cellStyle name="40% - Ênfase6 6 20" xfId="28063"/>
    <cellStyle name="40% - Ênfase6 6 21" xfId="28062"/>
    <cellStyle name="40% - Ênfase6 6 22" xfId="28061"/>
    <cellStyle name="40% - Ênfase6 6 23" xfId="28060"/>
    <cellStyle name="40% - Ênfase6 6 24" xfId="28059"/>
    <cellStyle name="40% - Ênfase6 6 3" xfId="28058"/>
    <cellStyle name="40% - Ênfase6 6 4" xfId="28057"/>
    <cellStyle name="40% - Ênfase6 6 5" xfId="28056"/>
    <cellStyle name="40% - Ênfase6 6 6" xfId="28055"/>
    <cellStyle name="40% - Ênfase6 6 7" xfId="28054"/>
    <cellStyle name="40% - Ênfase6 6 8" xfId="28053"/>
    <cellStyle name="40% - Ênfase6 6 9" xfId="28052"/>
    <cellStyle name="40% - Ênfase6 7" xfId="28051"/>
    <cellStyle name="40% - Ênfase6 7 10" xfId="28050"/>
    <cellStyle name="40% - Ênfase6 7 11" xfId="28049"/>
    <cellStyle name="40% - Ênfase6 7 12" xfId="28048"/>
    <cellStyle name="40% - Ênfase6 7 13" xfId="28047"/>
    <cellStyle name="40% - Ênfase6 7 14" xfId="28046"/>
    <cellStyle name="40% - Ênfase6 7 15" xfId="28045"/>
    <cellStyle name="40% - Ênfase6 7 16" xfId="28044"/>
    <cellStyle name="40% - Ênfase6 7 17" xfId="28043"/>
    <cellStyle name="40% - Ênfase6 7 18" xfId="28042"/>
    <cellStyle name="40% - Ênfase6 7 19" xfId="28041"/>
    <cellStyle name="40% - Ênfase6 7 2" xfId="28040"/>
    <cellStyle name="40% - Ênfase6 7 20" xfId="28039"/>
    <cellStyle name="40% - Ênfase6 7 21" xfId="28038"/>
    <cellStyle name="40% - Ênfase6 7 22" xfId="28037"/>
    <cellStyle name="40% - Ênfase6 7 23" xfId="28036"/>
    <cellStyle name="40% - Ênfase6 7 24" xfId="28035"/>
    <cellStyle name="40% - Ênfase6 7 3" xfId="28034"/>
    <cellStyle name="40% - Ênfase6 7 4" xfId="28033"/>
    <cellStyle name="40% - Ênfase6 7 5" xfId="28032"/>
    <cellStyle name="40% - Ênfase6 7 6" xfId="28031"/>
    <cellStyle name="40% - Ênfase6 7 7" xfId="28030"/>
    <cellStyle name="40% - Ênfase6 7 8" xfId="28029"/>
    <cellStyle name="40% - Ênfase6 7 9" xfId="28028"/>
    <cellStyle name="40% - Ênfase6 8" xfId="28027"/>
    <cellStyle name="40% - Ênfase6 8 10" xfId="28026"/>
    <cellStyle name="40% - Ênfase6 8 11" xfId="28025"/>
    <cellStyle name="40% - Ênfase6 8 12" xfId="28024"/>
    <cellStyle name="40% - Ênfase6 8 13" xfId="28023"/>
    <cellStyle name="40% - Ênfase6 8 14" xfId="28022"/>
    <cellStyle name="40% - Ênfase6 8 15" xfId="28021"/>
    <cellStyle name="40% - Ênfase6 8 16" xfId="28020"/>
    <cellStyle name="40% - Ênfase6 8 17" xfId="28019"/>
    <cellStyle name="40% - Ênfase6 8 18" xfId="28018"/>
    <cellStyle name="40% - Ênfase6 8 19" xfId="28017"/>
    <cellStyle name="40% - Ênfase6 8 2" xfId="28016"/>
    <cellStyle name="40% - Ênfase6 8 20" xfId="28015"/>
    <cellStyle name="40% - Ênfase6 8 21" xfId="28014"/>
    <cellStyle name="40% - Ênfase6 8 22" xfId="28013"/>
    <cellStyle name="40% - Ênfase6 8 23" xfId="28012"/>
    <cellStyle name="40% - Ênfase6 8 24" xfId="28011"/>
    <cellStyle name="40% - Ênfase6 8 3" xfId="28010"/>
    <cellStyle name="40% - Ênfase6 8 4" xfId="28009"/>
    <cellStyle name="40% - Ênfase6 8 5" xfId="28008"/>
    <cellStyle name="40% - Ênfase6 8 6" xfId="28007"/>
    <cellStyle name="40% - Ênfase6 8 7" xfId="28006"/>
    <cellStyle name="40% - Ênfase6 8 8" xfId="28005"/>
    <cellStyle name="40% - Ênfase6 8 9" xfId="28004"/>
    <cellStyle name="40% - Ênfase6 9" xfId="28003"/>
    <cellStyle name="40% - Ênfase6 9 10" xfId="28002"/>
    <cellStyle name="40% - Ênfase6 9 11" xfId="28001"/>
    <cellStyle name="40% - Ênfase6 9 12" xfId="28000"/>
    <cellStyle name="40% - Ênfase6 9 13" xfId="27999"/>
    <cellStyle name="40% - Ênfase6 9 14" xfId="27998"/>
    <cellStyle name="40% - Ênfase6 9 15" xfId="27997"/>
    <cellStyle name="40% - Ênfase6 9 16" xfId="27996"/>
    <cellStyle name="40% - Ênfase6 9 17" xfId="27995"/>
    <cellStyle name="40% - Ênfase6 9 18" xfId="27994"/>
    <cellStyle name="40% - Ênfase6 9 19" xfId="27993"/>
    <cellStyle name="40% - Ênfase6 9 2" xfId="27992"/>
    <cellStyle name="40% - Ênfase6 9 20" xfId="27991"/>
    <cellStyle name="40% - Ênfase6 9 21" xfId="27990"/>
    <cellStyle name="40% - Ênfase6 9 22" xfId="27989"/>
    <cellStyle name="40% - Ênfase6 9 23" xfId="27988"/>
    <cellStyle name="40% - Ênfase6 9 24" xfId="27987"/>
    <cellStyle name="40% - Ênfase6 9 3" xfId="27986"/>
    <cellStyle name="40% - Ênfase6 9 4" xfId="27985"/>
    <cellStyle name="40% - Ênfase6 9 5" xfId="27984"/>
    <cellStyle name="40% - Ênfase6 9 6" xfId="27983"/>
    <cellStyle name="40% - Ênfase6 9 7" xfId="27982"/>
    <cellStyle name="40% - Ênfase6 9 8" xfId="27981"/>
    <cellStyle name="40% - Ênfase6 9 9" xfId="27980"/>
    <cellStyle name="60% - Accent1" xfId="27979"/>
    <cellStyle name="60% - Accent1 10" xfId="27978"/>
    <cellStyle name="60% - Accent1 11" xfId="27977"/>
    <cellStyle name="60% - Accent1 12" xfId="27976"/>
    <cellStyle name="60% - Accent1 13" xfId="27975"/>
    <cellStyle name="60% - Accent1 2" xfId="27974"/>
    <cellStyle name="60% - Accent1 2 10" xfId="27973"/>
    <cellStyle name="60% - Accent1 2 11" xfId="27972"/>
    <cellStyle name="60% - Accent1 2 12" xfId="27971"/>
    <cellStyle name="60% - Accent1 2 2" xfId="27970"/>
    <cellStyle name="60% - Accent1 2 2 2" xfId="36034"/>
    <cellStyle name="60% - Accent1 2 2 3" xfId="36773"/>
    <cellStyle name="60% - Accent1 2 3" xfId="27969"/>
    <cellStyle name="60% - Accent1 2 4" xfId="27968"/>
    <cellStyle name="60% - Accent1 2 5" xfId="27967"/>
    <cellStyle name="60% - Accent1 2 6" xfId="27966"/>
    <cellStyle name="60% - Accent1 2 7" xfId="27965"/>
    <cellStyle name="60% - Accent1 2 8" xfId="27964"/>
    <cellStyle name="60% - Accent1 2 9" xfId="27963"/>
    <cellStyle name="60% - Accent1 3" xfId="27962"/>
    <cellStyle name="60% - Accent1 3 2" xfId="27961"/>
    <cellStyle name="60% - Accent1 4" xfId="27960"/>
    <cellStyle name="60% - Accent1 4 2" xfId="27959"/>
    <cellStyle name="60% - Accent1 5" xfId="27958"/>
    <cellStyle name="60% - Accent1 5 2" xfId="27957"/>
    <cellStyle name="60% - Accent1 6" xfId="27956"/>
    <cellStyle name="60% - Accent1 6 2" xfId="27955"/>
    <cellStyle name="60% - Accent1 7" xfId="27954"/>
    <cellStyle name="60% - Accent1 7 2" xfId="27953"/>
    <cellStyle name="60% - Accent1 8" xfId="27952"/>
    <cellStyle name="60% - Accent1 9" xfId="27951"/>
    <cellStyle name="60% - Accent1_PLANILHA DE MEDIÇÃO" xfId="27950"/>
    <cellStyle name="60% - Accent2" xfId="27949"/>
    <cellStyle name="60% - Accent2 10" xfId="27948"/>
    <cellStyle name="60% - Accent2 11" xfId="27947"/>
    <cellStyle name="60% - Accent2 12" xfId="27946"/>
    <cellStyle name="60% - Accent2 13" xfId="27945"/>
    <cellStyle name="60% - Accent2 2" xfId="27944"/>
    <cellStyle name="60% - Accent2 2 10" xfId="27943"/>
    <cellStyle name="60% - Accent2 2 11" xfId="27942"/>
    <cellStyle name="60% - Accent2 2 12" xfId="27941"/>
    <cellStyle name="60% - Accent2 2 2" xfId="27940"/>
    <cellStyle name="60% - Accent2 2 2 2" xfId="36035"/>
    <cellStyle name="60% - Accent2 2 2 3" xfId="36774"/>
    <cellStyle name="60% - Accent2 2 3" xfId="27939"/>
    <cellStyle name="60% - Accent2 2 4" xfId="27938"/>
    <cellStyle name="60% - Accent2 2 5" xfId="27937"/>
    <cellStyle name="60% - Accent2 2 6" xfId="27936"/>
    <cellStyle name="60% - Accent2 2 7" xfId="27935"/>
    <cellStyle name="60% - Accent2 2 8" xfId="27934"/>
    <cellStyle name="60% - Accent2 2 9" xfId="27933"/>
    <cellStyle name="60% - Accent2 3" xfId="27932"/>
    <cellStyle name="60% - Accent2 3 2" xfId="27931"/>
    <cellStyle name="60% - Accent2 4" xfId="27930"/>
    <cellStyle name="60% - Accent2 4 2" xfId="27929"/>
    <cellStyle name="60% - Accent2 5" xfId="27928"/>
    <cellStyle name="60% - Accent2 5 2" xfId="27927"/>
    <cellStyle name="60% - Accent2 6" xfId="27926"/>
    <cellStyle name="60% - Accent2 6 2" xfId="27925"/>
    <cellStyle name="60% - Accent2 7" xfId="27924"/>
    <cellStyle name="60% - Accent2 7 2" xfId="27923"/>
    <cellStyle name="60% - Accent2 8" xfId="27922"/>
    <cellStyle name="60% - Accent2 9" xfId="27921"/>
    <cellStyle name="60% - Accent2_PLANILHA DE MEDIÇÃO" xfId="27920"/>
    <cellStyle name="60% - Accent3" xfId="27919"/>
    <cellStyle name="60% - Accent3 10" xfId="27918"/>
    <cellStyle name="60% - Accent3 11" xfId="27917"/>
    <cellStyle name="60% - Accent3 12" xfId="27916"/>
    <cellStyle name="60% - Accent3 13" xfId="27915"/>
    <cellStyle name="60% - Accent3 2" xfId="27914"/>
    <cellStyle name="60% - Accent3 2 10" xfId="27913"/>
    <cellStyle name="60% - Accent3 2 11" xfId="27912"/>
    <cellStyle name="60% - Accent3 2 12" xfId="27911"/>
    <cellStyle name="60% - Accent3 2 2" xfId="27910"/>
    <cellStyle name="60% - Accent3 2 2 2" xfId="36036"/>
    <cellStyle name="60% - Accent3 2 2 3" xfId="36775"/>
    <cellStyle name="60% - Accent3 2 3" xfId="27909"/>
    <cellStyle name="60% - Accent3 2 4" xfId="27908"/>
    <cellStyle name="60% - Accent3 2 5" xfId="27907"/>
    <cellStyle name="60% - Accent3 2 6" xfId="27906"/>
    <cellStyle name="60% - Accent3 2 7" xfId="27905"/>
    <cellStyle name="60% - Accent3 2 8" xfId="27904"/>
    <cellStyle name="60% - Accent3 2 9" xfId="27903"/>
    <cellStyle name="60% - Accent3 3" xfId="27902"/>
    <cellStyle name="60% - Accent3 3 2" xfId="27901"/>
    <cellStyle name="60% - Accent3 4" xfId="27900"/>
    <cellStyle name="60% - Accent3 4 2" xfId="27899"/>
    <cellStyle name="60% - Accent3 5" xfId="27898"/>
    <cellStyle name="60% - Accent3 5 2" xfId="27897"/>
    <cellStyle name="60% - Accent3 6" xfId="27896"/>
    <cellStyle name="60% - Accent3 6 2" xfId="27895"/>
    <cellStyle name="60% - Accent3 7" xfId="27894"/>
    <cellStyle name="60% - Accent3 7 2" xfId="27893"/>
    <cellStyle name="60% - Accent3 8" xfId="27892"/>
    <cellStyle name="60% - Accent3 9" xfId="27891"/>
    <cellStyle name="60% - Accent3_PLANILHA DE MEDIÇÃO" xfId="27890"/>
    <cellStyle name="60% - Accent4" xfId="27889"/>
    <cellStyle name="60% - Accent4 10" xfId="27888"/>
    <cellStyle name="60% - Accent4 11" xfId="27887"/>
    <cellStyle name="60% - Accent4 12" xfId="27886"/>
    <cellStyle name="60% - Accent4 13" xfId="27885"/>
    <cellStyle name="60% - Accent4 2" xfId="27884"/>
    <cellStyle name="60% - Accent4 2 10" xfId="27883"/>
    <cellStyle name="60% - Accent4 2 11" xfId="27882"/>
    <cellStyle name="60% - Accent4 2 12" xfId="27881"/>
    <cellStyle name="60% - Accent4 2 2" xfId="27880"/>
    <cellStyle name="60% - Accent4 2 2 2" xfId="36037"/>
    <cellStyle name="60% - Accent4 2 2 3" xfId="36776"/>
    <cellStyle name="60% - Accent4 2 3" xfId="27879"/>
    <cellStyle name="60% - Accent4 2 4" xfId="27878"/>
    <cellStyle name="60% - Accent4 2 5" xfId="27877"/>
    <cellStyle name="60% - Accent4 2 6" xfId="27876"/>
    <cellStyle name="60% - Accent4 2 7" xfId="27875"/>
    <cellStyle name="60% - Accent4 2 8" xfId="27874"/>
    <cellStyle name="60% - Accent4 2 9" xfId="27873"/>
    <cellStyle name="60% - Accent4 3" xfId="27872"/>
    <cellStyle name="60% - Accent4 3 2" xfId="27871"/>
    <cellStyle name="60% - Accent4 4" xfId="27870"/>
    <cellStyle name="60% - Accent4 4 2" xfId="27869"/>
    <cellStyle name="60% - Accent4 5" xfId="27868"/>
    <cellStyle name="60% - Accent4 5 2" xfId="27867"/>
    <cellStyle name="60% - Accent4 6" xfId="27866"/>
    <cellStyle name="60% - Accent4 6 2" xfId="27865"/>
    <cellStyle name="60% - Accent4 7" xfId="27864"/>
    <cellStyle name="60% - Accent4 7 2" xfId="27863"/>
    <cellStyle name="60% - Accent4 8" xfId="27862"/>
    <cellStyle name="60% - Accent4 9" xfId="27861"/>
    <cellStyle name="60% - Accent4_PLANILHA DE MEDIÇÃO" xfId="27860"/>
    <cellStyle name="60% - Accent5" xfId="27859"/>
    <cellStyle name="60% - Accent5 10" xfId="27858"/>
    <cellStyle name="60% - Accent5 11" xfId="27857"/>
    <cellStyle name="60% - Accent5 12" xfId="27856"/>
    <cellStyle name="60% - Accent5 13" xfId="27855"/>
    <cellStyle name="60% - Accent5 2" xfId="27854"/>
    <cellStyle name="60% - Accent5 2 10" xfId="27853"/>
    <cellStyle name="60% - Accent5 2 11" xfId="27852"/>
    <cellStyle name="60% - Accent5 2 12" xfId="27851"/>
    <cellStyle name="60% - Accent5 2 2" xfId="27850"/>
    <cellStyle name="60% - Accent5 2 2 2" xfId="36038"/>
    <cellStyle name="60% - Accent5 2 2 3" xfId="36777"/>
    <cellStyle name="60% - Accent5 2 3" xfId="27849"/>
    <cellStyle name="60% - Accent5 2 4" xfId="27848"/>
    <cellStyle name="60% - Accent5 2 5" xfId="27847"/>
    <cellStyle name="60% - Accent5 2 6" xfId="27846"/>
    <cellStyle name="60% - Accent5 2 7" xfId="27845"/>
    <cellStyle name="60% - Accent5 2 8" xfId="27844"/>
    <cellStyle name="60% - Accent5 2 9" xfId="27843"/>
    <cellStyle name="60% - Accent5 3" xfId="27842"/>
    <cellStyle name="60% - Accent5 3 2" xfId="27841"/>
    <cellStyle name="60% - Accent5 4" xfId="27840"/>
    <cellStyle name="60% - Accent5 4 2" xfId="27839"/>
    <cellStyle name="60% - Accent5 5" xfId="27838"/>
    <cellStyle name="60% - Accent5 5 2" xfId="27837"/>
    <cellStyle name="60% - Accent5 6" xfId="27836"/>
    <cellStyle name="60% - Accent5 6 2" xfId="27835"/>
    <cellStyle name="60% - Accent5 7" xfId="27834"/>
    <cellStyle name="60% - Accent5 7 2" xfId="27833"/>
    <cellStyle name="60% - Accent5 8" xfId="27832"/>
    <cellStyle name="60% - Accent5 9" xfId="27831"/>
    <cellStyle name="60% - Accent5_PLANILHA DE MEDIÇÃO" xfId="27830"/>
    <cellStyle name="60% - Accent6" xfId="27829"/>
    <cellStyle name="60% - Accent6 10" xfId="27828"/>
    <cellStyle name="60% - Accent6 10 10" xfId="27827"/>
    <cellStyle name="60% - Accent6 10 11" xfId="27826"/>
    <cellStyle name="60% - Accent6 10 12" xfId="27825"/>
    <cellStyle name="60% - Accent6 10 2" xfId="27824"/>
    <cellStyle name="60% - Accent6 10 3" xfId="27823"/>
    <cellStyle name="60% - Accent6 10 4" xfId="27822"/>
    <cellStyle name="60% - Accent6 10 5" xfId="27821"/>
    <cellStyle name="60% - Accent6 10 6" xfId="27820"/>
    <cellStyle name="60% - Accent6 10 7" xfId="27819"/>
    <cellStyle name="60% - Accent6 10 8" xfId="27818"/>
    <cellStyle name="60% - Accent6 10 9" xfId="27817"/>
    <cellStyle name="60% - Accent6 11" xfId="27816"/>
    <cellStyle name="60% - Accent6 11 10" xfId="27815"/>
    <cellStyle name="60% - Accent6 11 11" xfId="27814"/>
    <cellStyle name="60% - Accent6 11 12" xfId="27813"/>
    <cellStyle name="60% - Accent6 11 2" xfId="27812"/>
    <cellStyle name="60% - Accent6 11 3" xfId="27811"/>
    <cellStyle name="60% - Accent6 11 4" xfId="27810"/>
    <cellStyle name="60% - Accent6 11 5" xfId="27809"/>
    <cellStyle name="60% - Accent6 11 6" xfId="27808"/>
    <cellStyle name="60% - Accent6 11 7" xfId="27807"/>
    <cellStyle name="60% - Accent6 11 8" xfId="27806"/>
    <cellStyle name="60% - Accent6 11 9" xfId="27805"/>
    <cellStyle name="60% - Accent6 12" xfId="27804"/>
    <cellStyle name="60% - Accent6 12 10" xfId="27803"/>
    <cellStyle name="60% - Accent6 12 11" xfId="27802"/>
    <cellStyle name="60% - Accent6 12 12" xfId="27801"/>
    <cellStyle name="60% - Accent6 12 2" xfId="27800"/>
    <cellStyle name="60% - Accent6 12 3" xfId="27799"/>
    <cellStyle name="60% - Accent6 12 4" xfId="27798"/>
    <cellStyle name="60% - Accent6 12 5" xfId="27797"/>
    <cellStyle name="60% - Accent6 12 6" xfId="27796"/>
    <cellStyle name="60% - Accent6 12 7" xfId="27795"/>
    <cellStyle name="60% - Accent6 12 8" xfId="27794"/>
    <cellStyle name="60% - Accent6 12 9" xfId="27793"/>
    <cellStyle name="60% - Accent6 13" xfId="27792"/>
    <cellStyle name="60% - Accent6 13 10" xfId="27791"/>
    <cellStyle name="60% - Accent6 13 11" xfId="27790"/>
    <cellStyle name="60% - Accent6 13 12" xfId="27789"/>
    <cellStyle name="60% - Accent6 13 2" xfId="27788"/>
    <cellStyle name="60% - Accent6 13 3" xfId="27787"/>
    <cellStyle name="60% - Accent6 13 4" xfId="27786"/>
    <cellStyle name="60% - Accent6 13 5" xfId="27785"/>
    <cellStyle name="60% - Accent6 13 6" xfId="27784"/>
    <cellStyle name="60% - Accent6 13 7" xfId="27783"/>
    <cellStyle name="60% - Accent6 13 8" xfId="27782"/>
    <cellStyle name="60% - Accent6 13 9" xfId="27781"/>
    <cellStyle name="60% - Accent6 14" xfId="27780"/>
    <cellStyle name="60% - Accent6 14 10" xfId="27779"/>
    <cellStyle name="60% - Accent6 14 11" xfId="27778"/>
    <cellStyle name="60% - Accent6 14 12" xfId="27777"/>
    <cellStyle name="60% - Accent6 14 2" xfId="27776"/>
    <cellStyle name="60% - Accent6 14 3" xfId="27775"/>
    <cellStyle name="60% - Accent6 14 4" xfId="27774"/>
    <cellStyle name="60% - Accent6 14 5" xfId="27773"/>
    <cellStyle name="60% - Accent6 14 6" xfId="27772"/>
    <cellStyle name="60% - Accent6 14 7" xfId="27771"/>
    <cellStyle name="60% - Accent6 14 8" xfId="27770"/>
    <cellStyle name="60% - Accent6 14 9" xfId="27769"/>
    <cellStyle name="60% - Accent6 15" xfId="27768"/>
    <cellStyle name="60% - Accent6 15 10" xfId="27767"/>
    <cellStyle name="60% - Accent6 15 11" xfId="27766"/>
    <cellStyle name="60% - Accent6 15 12" xfId="27765"/>
    <cellStyle name="60% - Accent6 15 2" xfId="27764"/>
    <cellStyle name="60% - Accent6 15 3" xfId="27763"/>
    <cellStyle name="60% - Accent6 15 4" xfId="27762"/>
    <cellStyle name="60% - Accent6 15 5" xfId="27761"/>
    <cellStyle name="60% - Accent6 15 6" xfId="27760"/>
    <cellStyle name="60% - Accent6 15 7" xfId="27759"/>
    <cellStyle name="60% - Accent6 15 8" xfId="27758"/>
    <cellStyle name="60% - Accent6 15 9" xfId="27757"/>
    <cellStyle name="60% - Accent6 16" xfId="27756"/>
    <cellStyle name="60% - Accent6 17" xfId="27755"/>
    <cellStyle name="60% - Accent6 18" xfId="27754"/>
    <cellStyle name="60% - Accent6 19" xfId="27753"/>
    <cellStyle name="60% - Accent6 2" xfId="27752"/>
    <cellStyle name="60% - Accent6 2 10" xfId="27751"/>
    <cellStyle name="60% - Accent6 2 10 10" xfId="27750"/>
    <cellStyle name="60% - Accent6 2 10 11" xfId="27749"/>
    <cellStyle name="60% - Accent6 2 10 12" xfId="27748"/>
    <cellStyle name="60% - Accent6 2 10 2" xfId="27747"/>
    <cellStyle name="60% - Accent6 2 10 3" xfId="27746"/>
    <cellStyle name="60% - Accent6 2 10 4" xfId="27745"/>
    <cellStyle name="60% - Accent6 2 10 5" xfId="27744"/>
    <cellStyle name="60% - Accent6 2 10 6" xfId="27743"/>
    <cellStyle name="60% - Accent6 2 10 7" xfId="27742"/>
    <cellStyle name="60% - Accent6 2 10 8" xfId="27741"/>
    <cellStyle name="60% - Accent6 2 10 9" xfId="27740"/>
    <cellStyle name="60% - Accent6 2 11" xfId="27739"/>
    <cellStyle name="60% - Accent6 2 11 10" xfId="27738"/>
    <cellStyle name="60% - Accent6 2 11 11" xfId="27737"/>
    <cellStyle name="60% - Accent6 2 11 12" xfId="27736"/>
    <cellStyle name="60% - Accent6 2 11 2" xfId="27735"/>
    <cellStyle name="60% - Accent6 2 11 3" xfId="27734"/>
    <cellStyle name="60% - Accent6 2 11 4" xfId="27733"/>
    <cellStyle name="60% - Accent6 2 11 5" xfId="27732"/>
    <cellStyle name="60% - Accent6 2 11 6" xfId="27731"/>
    <cellStyle name="60% - Accent6 2 11 7" xfId="27730"/>
    <cellStyle name="60% - Accent6 2 11 8" xfId="27729"/>
    <cellStyle name="60% - Accent6 2 11 9" xfId="27728"/>
    <cellStyle name="60% - Accent6 2 12" xfId="27727"/>
    <cellStyle name="60% - Accent6 2 12 10" xfId="27726"/>
    <cellStyle name="60% - Accent6 2 12 11" xfId="27725"/>
    <cellStyle name="60% - Accent6 2 12 12" xfId="27724"/>
    <cellStyle name="60% - Accent6 2 12 2" xfId="27723"/>
    <cellStyle name="60% - Accent6 2 12 3" xfId="27722"/>
    <cellStyle name="60% - Accent6 2 12 4" xfId="27721"/>
    <cellStyle name="60% - Accent6 2 12 5" xfId="27720"/>
    <cellStyle name="60% - Accent6 2 12 6" xfId="27719"/>
    <cellStyle name="60% - Accent6 2 12 7" xfId="27718"/>
    <cellStyle name="60% - Accent6 2 12 8" xfId="27717"/>
    <cellStyle name="60% - Accent6 2 12 9" xfId="27716"/>
    <cellStyle name="60% - Accent6 2 13" xfId="27715"/>
    <cellStyle name="60% - Accent6 2 13 10" xfId="27714"/>
    <cellStyle name="60% - Accent6 2 13 11" xfId="27713"/>
    <cellStyle name="60% - Accent6 2 13 12" xfId="27712"/>
    <cellStyle name="60% - Accent6 2 13 2" xfId="27711"/>
    <cellStyle name="60% - Accent6 2 13 3" xfId="27710"/>
    <cellStyle name="60% - Accent6 2 13 4" xfId="27709"/>
    <cellStyle name="60% - Accent6 2 13 5" xfId="27708"/>
    <cellStyle name="60% - Accent6 2 13 6" xfId="27707"/>
    <cellStyle name="60% - Accent6 2 13 7" xfId="27706"/>
    <cellStyle name="60% - Accent6 2 13 8" xfId="27705"/>
    <cellStyle name="60% - Accent6 2 13 9" xfId="27704"/>
    <cellStyle name="60% - Accent6 2 14" xfId="27703"/>
    <cellStyle name="60% - Accent6 2 14 10" xfId="27702"/>
    <cellStyle name="60% - Accent6 2 14 11" xfId="27701"/>
    <cellStyle name="60% - Accent6 2 14 12" xfId="27700"/>
    <cellStyle name="60% - Accent6 2 14 2" xfId="27699"/>
    <cellStyle name="60% - Accent6 2 14 3" xfId="27698"/>
    <cellStyle name="60% - Accent6 2 14 4" xfId="27697"/>
    <cellStyle name="60% - Accent6 2 14 5" xfId="27696"/>
    <cellStyle name="60% - Accent6 2 14 6" xfId="27695"/>
    <cellStyle name="60% - Accent6 2 14 7" xfId="27694"/>
    <cellStyle name="60% - Accent6 2 14 8" xfId="27693"/>
    <cellStyle name="60% - Accent6 2 14 9" xfId="27692"/>
    <cellStyle name="60% - Accent6 2 15" xfId="27691"/>
    <cellStyle name="60% - Accent6 2 15 10" xfId="27690"/>
    <cellStyle name="60% - Accent6 2 15 11" xfId="27689"/>
    <cellStyle name="60% - Accent6 2 15 12" xfId="27688"/>
    <cellStyle name="60% - Accent6 2 15 2" xfId="27687"/>
    <cellStyle name="60% - Accent6 2 15 3" xfId="27686"/>
    <cellStyle name="60% - Accent6 2 15 4" xfId="27685"/>
    <cellStyle name="60% - Accent6 2 15 5" xfId="27684"/>
    <cellStyle name="60% - Accent6 2 15 6" xfId="27683"/>
    <cellStyle name="60% - Accent6 2 15 7" xfId="27682"/>
    <cellStyle name="60% - Accent6 2 15 8" xfId="27681"/>
    <cellStyle name="60% - Accent6 2 15 9" xfId="27680"/>
    <cellStyle name="60% - Accent6 2 16" xfId="27679"/>
    <cellStyle name="60% - Accent6 2 17" xfId="27678"/>
    <cellStyle name="60% - Accent6 2 18" xfId="27677"/>
    <cellStyle name="60% - Accent6 2 19" xfId="27676"/>
    <cellStyle name="60% - Accent6 2 2" xfId="27675"/>
    <cellStyle name="60% - Accent6 2 2 10" xfId="27674"/>
    <cellStyle name="60% - Accent6 2 2 11" xfId="27673"/>
    <cellStyle name="60% - Accent6 2 2 12" xfId="27672"/>
    <cellStyle name="60% - Accent6 2 2 13" xfId="36039"/>
    <cellStyle name="60% - Accent6 2 2 14" xfId="36778"/>
    <cellStyle name="60% - Accent6 2 2 2" xfId="27671"/>
    <cellStyle name="60% - Accent6 2 2 3" xfId="27670"/>
    <cellStyle name="60% - Accent6 2 2 4" xfId="27669"/>
    <cellStyle name="60% - Accent6 2 2 5" xfId="27668"/>
    <cellStyle name="60% - Accent6 2 2 6" xfId="27667"/>
    <cellStyle name="60% - Accent6 2 2 7" xfId="27666"/>
    <cellStyle name="60% - Accent6 2 2 8" xfId="27665"/>
    <cellStyle name="60% - Accent6 2 2 9" xfId="27664"/>
    <cellStyle name="60% - Accent6 2 20" xfId="27663"/>
    <cellStyle name="60% - Accent6 2 21" xfId="27662"/>
    <cellStyle name="60% - Accent6 2 22" xfId="27661"/>
    <cellStyle name="60% - Accent6 2 23" xfId="27660"/>
    <cellStyle name="60% - Accent6 2 24" xfId="27659"/>
    <cellStyle name="60% - Accent6 2 25" xfId="27658"/>
    <cellStyle name="60% - Accent6 2 26" xfId="27657"/>
    <cellStyle name="60% - Accent6 2 3" xfId="27656"/>
    <cellStyle name="60% - Accent6 2 3 10" xfId="27655"/>
    <cellStyle name="60% - Accent6 2 3 11" xfId="27654"/>
    <cellStyle name="60% - Accent6 2 3 12" xfId="27653"/>
    <cellStyle name="60% - Accent6 2 3 2" xfId="27652"/>
    <cellStyle name="60% - Accent6 2 3 3" xfId="27651"/>
    <cellStyle name="60% - Accent6 2 3 4" xfId="27650"/>
    <cellStyle name="60% - Accent6 2 3 5" xfId="27649"/>
    <cellStyle name="60% - Accent6 2 3 6" xfId="27648"/>
    <cellStyle name="60% - Accent6 2 3 7" xfId="27647"/>
    <cellStyle name="60% - Accent6 2 3 8" xfId="27646"/>
    <cellStyle name="60% - Accent6 2 3 9" xfId="27645"/>
    <cellStyle name="60% - Accent6 2 4" xfId="27644"/>
    <cellStyle name="60% - Accent6 2 4 10" xfId="27643"/>
    <cellStyle name="60% - Accent6 2 4 11" xfId="27642"/>
    <cellStyle name="60% - Accent6 2 4 12" xfId="27641"/>
    <cellStyle name="60% - Accent6 2 4 2" xfId="27640"/>
    <cellStyle name="60% - Accent6 2 4 3" xfId="27639"/>
    <cellStyle name="60% - Accent6 2 4 4" xfId="27638"/>
    <cellStyle name="60% - Accent6 2 4 5" xfId="27637"/>
    <cellStyle name="60% - Accent6 2 4 6" xfId="27636"/>
    <cellStyle name="60% - Accent6 2 4 7" xfId="27635"/>
    <cellStyle name="60% - Accent6 2 4 8" xfId="27634"/>
    <cellStyle name="60% - Accent6 2 4 9" xfId="27633"/>
    <cellStyle name="60% - Accent6 2 5" xfId="27632"/>
    <cellStyle name="60% - Accent6 2 5 10" xfId="27631"/>
    <cellStyle name="60% - Accent6 2 5 11" xfId="27630"/>
    <cellStyle name="60% - Accent6 2 5 12" xfId="27629"/>
    <cellStyle name="60% - Accent6 2 5 2" xfId="27628"/>
    <cellStyle name="60% - Accent6 2 5 3" xfId="27627"/>
    <cellStyle name="60% - Accent6 2 5 4" xfId="27626"/>
    <cellStyle name="60% - Accent6 2 5 5" xfId="27625"/>
    <cellStyle name="60% - Accent6 2 5 6" xfId="27624"/>
    <cellStyle name="60% - Accent6 2 5 7" xfId="27623"/>
    <cellStyle name="60% - Accent6 2 5 8" xfId="27622"/>
    <cellStyle name="60% - Accent6 2 5 9" xfId="27621"/>
    <cellStyle name="60% - Accent6 2 6" xfId="27620"/>
    <cellStyle name="60% - Accent6 2 6 10" xfId="27619"/>
    <cellStyle name="60% - Accent6 2 6 11" xfId="27618"/>
    <cellStyle name="60% - Accent6 2 6 12" xfId="27617"/>
    <cellStyle name="60% - Accent6 2 6 2" xfId="27616"/>
    <cellStyle name="60% - Accent6 2 6 3" xfId="27615"/>
    <cellStyle name="60% - Accent6 2 6 4" xfId="27614"/>
    <cellStyle name="60% - Accent6 2 6 5" xfId="27613"/>
    <cellStyle name="60% - Accent6 2 6 6" xfId="27612"/>
    <cellStyle name="60% - Accent6 2 6 7" xfId="27611"/>
    <cellStyle name="60% - Accent6 2 6 8" xfId="27610"/>
    <cellStyle name="60% - Accent6 2 6 9" xfId="27609"/>
    <cellStyle name="60% - Accent6 2 7" xfId="27608"/>
    <cellStyle name="60% - Accent6 2 7 10" xfId="27607"/>
    <cellStyle name="60% - Accent6 2 7 11" xfId="27606"/>
    <cellStyle name="60% - Accent6 2 7 12" xfId="27605"/>
    <cellStyle name="60% - Accent6 2 7 2" xfId="27604"/>
    <cellStyle name="60% - Accent6 2 7 3" xfId="27603"/>
    <cellStyle name="60% - Accent6 2 7 4" xfId="27602"/>
    <cellStyle name="60% - Accent6 2 7 5" xfId="27601"/>
    <cellStyle name="60% - Accent6 2 7 6" xfId="27600"/>
    <cellStyle name="60% - Accent6 2 7 7" xfId="27599"/>
    <cellStyle name="60% - Accent6 2 7 8" xfId="27598"/>
    <cellStyle name="60% - Accent6 2 7 9" xfId="27597"/>
    <cellStyle name="60% - Accent6 2 8" xfId="27596"/>
    <cellStyle name="60% - Accent6 2 8 10" xfId="27595"/>
    <cellStyle name="60% - Accent6 2 8 11" xfId="27594"/>
    <cellStyle name="60% - Accent6 2 8 12" xfId="27593"/>
    <cellStyle name="60% - Accent6 2 8 2" xfId="27592"/>
    <cellStyle name="60% - Accent6 2 8 3" xfId="27591"/>
    <cellStyle name="60% - Accent6 2 8 4" xfId="27590"/>
    <cellStyle name="60% - Accent6 2 8 5" xfId="27589"/>
    <cellStyle name="60% - Accent6 2 8 6" xfId="27588"/>
    <cellStyle name="60% - Accent6 2 8 7" xfId="27587"/>
    <cellStyle name="60% - Accent6 2 8 8" xfId="27586"/>
    <cellStyle name="60% - Accent6 2 8 9" xfId="27585"/>
    <cellStyle name="60% - Accent6 2 9" xfId="27584"/>
    <cellStyle name="60% - Accent6 2 9 10" xfId="27583"/>
    <cellStyle name="60% - Accent6 2 9 11" xfId="27582"/>
    <cellStyle name="60% - Accent6 2 9 12" xfId="27581"/>
    <cellStyle name="60% - Accent6 2 9 2" xfId="27580"/>
    <cellStyle name="60% - Accent6 2 9 3" xfId="27579"/>
    <cellStyle name="60% - Accent6 2 9 4" xfId="27578"/>
    <cellStyle name="60% - Accent6 2 9 5" xfId="27577"/>
    <cellStyle name="60% - Accent6 2 9 6" xfId="27576"/>
    <cellStyle name="60% - Accent6 2 9 7" xfId="27575"/>
    <cellStyle name="60% - Accent6 2 9 8" xfId="27574"/>
    <cellStyle name="60% - Accent6 2 9 9" xfId="27573"/>
    <cellStyle name="60% - Accent6 20" xfId="27572"/>
    <cellStyle name="60% - Accent6 21" xfId="27571"/>
    <cellStyle name="60% - Accent6 22" xfId="27570"/>
    <cellStyle name="60% - Accent6 23" xfId="27569"/>
    <cellStyle name="60% - Accent6 24" xfId="27568"/>
    <cellStyle name="60% - Accent6 25" xfId="27567"/>
    <cellStyle name="60% - Accent6 26" xfId="27566"/>
    <cellStyle name="60% - Accent6 3" xfId="27565"/>
    <cellStyle name="60% - Accent6 3 10" xfId="27564"/>
    <cellStyle name="60% - Accent6 3 11" xfId="27563"/>
    <cellStyle name="60% - Accent6 3 12" xfId="27562"/>
    <cellStyle name="60% - Accent6 3 2" xfId="27561"/>
    <cellStyle name="60% - Accent6 3 3" xfId="27560"/>
    <cellStyle name="60% - Accent6 3 4" xfId="27559"/>
    <cellStyle name="60% - Accent6 3 5" xfId="27558"/>
    <cellStyle name="60% - Accent6 3 6" xfId="27557"/>
    <cellStyle name="60% - Accent6 3 7" xfId="27556"/>
    <cellStyle name="60% - Accent6 3 8" xfId="27555"/>
    <cellStyle name="60% - Accent6 3 9" xfId="27554"/>
    <cellStyle name="60% - Accent6 4" xfId="27553"/>
    <cellStyle name="60% - Accent6 4 10" xfId="27552"/>
    <cellStyle name="60% - Accent6 4 11" xfId="27551"/>
    <cellStyle name="60% - Accent6 4 12" xfId="27550"/>
    <cellStyle name="60% - Accent6 4 2" xfId="27549"/>
    <cellStyle name="60% - Accent6 4 3" xfId="27548"/>
    <cellStyle name="60% - Accent6 4 4" xfId="27547"/>
    <cellStyle name="60% - Accent6 4 5" xfId="27546"/>
    <cellStyle name="60% - Accent6 4 6" xfId="27545"/>
    <cellStyle name="60% - Accent6 4 7" xfId="27544"/>
    <cellStyle name="60% - Accent6 4 8" xfId="27543"/>
    <cellStyle name="60% - Accent6 4 9" xfId="27542"/>
    <cellStyle name="60% - Accent6 5" xfId="27541"/>
    <cellStyle name="60% - Accent6 5 10" xfId="27540"/>
    <cellStyle name="60% - Accent6 5 11" xfId="27539"/>
    <cellStyle name="60% - Accent6 5 12" xfId="27538"/>
    <cellStyle name="60% - Accent6 5 2" xfId="27537"/>
    <cellStyle name="60% - Accent6 5 3" xfId="27536"/>
    <cellStyle name="60% - Accent6 5 4" xfId="27535"/>
    <cellStyle name="60% - Accent6 5 5" xfId="27534"/>
    <cellStyle name="60% - Accent6 5 6" xfId="27533"/>
    <cellStyle name="60% - Accent6 5 7" xfId="27532"/>
    <cellStyle name="60% - Accent6 5 8" xfId="27531"/>
    <cellStyle name="60% - Accent6 5 9" xfId="27530"/>
    <cellStyle name="60% - Accent6 6" xfId="27529"/>
    <cellStyle name="60% - Accent6 6 10" xfId="27528"/>
    <cellStyle name="60% - Accent6 6 11" xfId="27527"/>
    <cellStyle name="60% - Accent6 6 12" xfId="27526"/>
    <cellStyle name="60% - Accent6 6 2" xfId="27525"/>
    <cellStyle name="60% - Accent6 6 3" xfId="27524"/>
    <cellStyle name="60% - Accent6 6 4" xfId="27523"/>
    <cellStyle name="60% - Accent6 6 5" xfId="27522"/>
    <cellStyle name="60% - Accent6 6 6" xfId="27521"/>
    <cellStyle name="60% - Accent6 6 7" xfId="27520"/>
    <cellStyle name="60% - Accent6 6 8" xfId="27519"/>
    <cellStyle name="60% - Accent6 6 9" xfId="27518"/>
    <cellStyle name="60% - Accent6 7" xfId="27517"/>
    <cellStyle name="60% - Accent6 7 10" xfId="27516"/>
    <cellStyle name="60% - Accent6 7 11" xfId="27515"/>
    <cellStyle name="60% - Accent6 7 12" xfId="27514"/>
    <cellStyle name="60% - Accent6 7 2" xfId="27513"/>
    <cellStyle name="60% - Accent6 7 3" xfId="27512"/>
    <cellStyle name="60% - Accent6 7 4" xfId="27511"/>
    <cellStyle name="60% - Accent6 7 5" xfId="27510"/>
    <cellStyle name="60% - Accent6 7 6" xfId="27509"/>
    <cellStyle name="60% - Accent6 7 7" xfId="27508"/>
    <cellStyle name="60% - Accent6 7 8" xfId="27507"/>
    <cellStyle name="60% - Accent6 7 9" xfId="27506"/>
    <cellStyle name="60% - Accent6 8" xfId="27505"/>
    <cellStyle name="60% - Accent6 8 10" xfId="27504"/>
    <cellStyle name="60% - Accent6 8 11" xfId="27503"/>
    <cellStyle name="60% - Accent6 8 12" xfId="27502"/>
    <cellStyle name="60% - Accent6 8 2" xfId="27501"/>
    <cellStyle name="60% - Accent6 8 3" xfId="27500"/>
    <cellStyle name="60% - Accent6 8 4" xfId="27499"/>
    <cellStyle name="60% - Accent6 8 5" xfId="27498"/>
    <cellStyle name="60% - Accent6 8 6" xfId="27497"/>
    <cellStyle name="60% - Accent6 8 7" xfId="27496"/>
    <cellStyle name="60% - Accent6 8 8" xfId="27495"/>
    <cellStyle name="60% - Accent6 8 9" xfId="27494"/>
    <cellStyle name="60% - Accent6 9" xfId="27493"/>
    <cellStyle name="60% - Accent6 9 10" xfId="27492"/>
    <cellStyle name="60% - Accent6 9 11" xfId="27491"/>
    <cellStyle name="60% - Accent6 9 12" xfId="27490"/>
    <cellStyle name="60% - Accent6 9 2" xfId="27489"/>
    <cellStyle name="60% - Accent6 9 3" xfId="27488"/>
    <cellStyle name="60% - Accent6 9 4" xfId="27487"/>
    <cellStyle name="60% - Accent6 9 5" xfId="27486"/>
    <cellStyle name="60% - Accent6 9 6" xfId="27485"/>
    <cellStyle name="60% - Accent6 9 7" xfId="27484"/>
    <cellStyle name="60% - Accent6 9 8" xfId="27483"/>
    <cellStyle name="60% - Accent6 9 9" xfId="27482"/>
    <cellStyle name="60% - Accent6_PLANILHA DE MEDIÇÃO" xfId="27481"/>
    <cellStyle name="60% - Ênfase1 10" xfId="27480"/>
    <cellStyle name="60% - Ênfase1 10 10" xfId="27479"/>
    <cellStyle name="60% - Ênfase1 10 11" xfId="27478"/>
    <cellStyle name="60% - Ênfase1 10 12" xfId="27477"/>
    <cellStyle name="60% - Ênfase1 10 13" xfId="27476"/>
    <cellStyle name="60% - Ênfase1 10 14" xfId="27475"/>
    <cellStyle name="60% - Ênfase1 10 15" xfId="27474"/>
    <cellStyle name="60% - Ênfase1 10 16" xfId="27473"/>
    <cellStyle name="60% - Ênfase1 10 17" xfId="27472"/>
    <cellStyle name="60% - Ênfase1 10 18" xfId="27471"/>
    <cellStyle name="60% - Ênfase1 10 19" xfId="27470"/>
    <cellStyle name="60% - Ênfase1 10 2" xfId="27469"/>
    <cellStyle name="60% - Ênfase1 10 20" xfId="27468"/>
    <cellStyle name="60% - Ênfase1 10 21" xfId="27467"/>
    <cellStyle name="60% - Ênfase1 10 22" xfId="27466"/>
    <cellStyle name="60% - Ênfase1 10 23" xfId="27465"/>
    <cellStyle name="60% - Ênfase1 10 24" xfId="27464"/>
    <cellStyle name="60% - Ênfase1 10 3" xfId="27463"/>
    <cellStyle name="60% - Ênfase1 10 4" xfId="27462"/>
    <cellStyle name="60% - Ênfase1 10 5" xfId="27461"/>
    <cellStyle name="60% - Ênfase1 10 6" xfId="27460"/>
    <cellStyle name="60% - Ênfase1 10 7" xfId="27459"/>
    <cellStyle name="60% - Ênfase1 10 8" xfId="27458"/>
    <cellStyle name="60% - Ênfase1 10 9" xfId="27457"/>
    <cellStyle name="60% - Ênfase1 11" xfId="27456"/>
    <cellStyle name="60% - Ênfase1 11 10" xfId="27455"/>
    <cellStyle name="60% - Ênfase1 11 11" xfId="27454"/>
    <cellStyle name="60% - Ênfase1 11 12" xfId="27453"/>
    <cellStyle name="60% - Ênfase1 11 13" xfId="27452"/>
    <cellStyle name="60% - Ênfase1 11 14" xfId="27451"/>
    <cellStyle name="60% - Ênfase1 11 15" xfId="27450"/>
    <cellStyle name="60% - Ênfase1 11 16" xfId="27449"/>
    <cellStyle name="60% - Ênfase1 11 17" xfId="27448"/>
    <cellStyle name="60% - Ênfase1 11 18" xfId="27447"/>
    <cellStyle name="60% - Ênfase1 11 19" xfId="27446"/>
    <cellStyle name="60% - Ênfase1 11 2" xfId="27445"/>
    <cellStyle name="60% - Ênfase1 11 20" xfId="27444"/>
    <cellStyle name="60% - Ênfase1 11 21" xfId="27443"/>
    <cellStyle name="60% - Ênfase1 11 22" xfId="27442"/>
    <cellStyle name="60% - Ênfase1 11 23" xfId="27441"/>
    <cellStyle name="60% - Ênfase1 11 24" xfId="27440"/>
    <cellStyle name="60% - Ênfase1 11 3" xfId="27439"/>
    <cellStyle name="60% - Ênfase1 11 4" xfId="27438"/>
    <cellStyle name="60% - Ênfase1 11 5" xfId="27437"/>
    <cellStyle name="60% - Ênfase1 11 6" xfId="27436"/>
    <cellStyle name="60% - Ênfase1 11 7" xfId="27435"/>
    <cellStyle name="60% - Ênfase1 11 8" xfId="27434"/>
    <cellStyle name="60% - Ênfase1 11 9" xfId="27433"/>
    <cellStyle name="60% - Ênfase1 12" xfId="27432"/>
    <cellStyle name="60% - Ênfase1 12 10" xfId="27431"/>
    <cellStyle name="60% - Ênfase1 12 11" xfId="27430"/>
    <cellStyle name="60% - Ênfase1 12 12" xfId="27429"/>
    <cellStyle name="60% - Ênfase1 12 13" xfId="27428"/>
    <cellStyle name="60% - Ênfase1 12 14" xfId="27427"/>
    <cellStyle name="60% - Ênfase1 12 15" xfId="27426"/>
    <cellStyle name="60% - Ênfase1 12 16" xfId="27425"/>
    <cellStyle name="60% - Ênfase1 12 17" xfId="27424"/>
    <cellStyle name="60% - Ênfase1 12 18" xfId="27423"/>
    <cellStyle name="60% - Ênfase1 12 19" xfId="27422"/>
    <cellStyle name="60% - Ênfase1 12 2" xfId="27421"/>
    <cellStyle name="60% - Ênfase1 12 20" xfId="27420"/>
    <cellStyle name="60% - Ênfase1 12 21" xfId="27419"/>
    <cellStyle name="60% - Ênfase1 12 22" xfId="27418"/>
    <cellStyle name="60% - Ênfase1 12 23" xfId="27417"/>
    <cellStyle name="60% - Ênfase1 12 24" xfId="27416"/>
    <cellStyle name="60% - Ênfase1 12 3" xfId="27415"/>
    <cellStyle name="60% - Ênfase1 12 4" xfId="27414"/>
    <cellStyle name="60% - Ênfase1 12 5" xfId="27413"/>
    <cellStyle name="60% - Ênfase1 12 6" xfId="27412"/>
    <cellStyle name="60% - Ênfase1 12 7" xfId="27411"/>
    <cellStyle name="60% - Ênfase1 12 8" xfId="27410"/>
    <cellStyle name="60% - Ênfase1 12 9" xfId="27409"/>
    <cellStyle name="60% - Ênfase1 13" xfId="27408"/>
    <cellStyle name="60% - Ênfase1 13 10" xfId="27407"/>
    <cellStyle name="60% - Ênfase1 13 11" xfId="27406"/>
    <cellStyle name="60% - Ênfase1 13 12" xfId="27405"/>
    <cellStyle name="60% - Ênfase1 13 13" xfId="27404"/>
    <cellStyle name="60% - Ênfase1 13 14" xfId="27403"/>
    <cellStyle name="60% - Ênfase1 13 15" xfId="27402"/>
    <cellStyle name="60% - Ênfase1 13 16" xfId="27401"/>
    <cellStyle name="60% - Ênfase1 13 17" xfId="27400"/>
    <cellStyle name="60% - Ênfase1 13 18" xfId="27399"/>
    <cellStyle name="60% - Ênfase1 13 19" xfId="27398"/>
    <cellStyle name="60% - Ênfase1 13 2" xfId="27397"/>
    <cellStyle name="60% - Ênfase1 13 20" xfId="27396"/>
    <cellStyle name="60% - Ênfase1 13 21" xfId="27395"/>
    <cellStyle name="60% - Ênfase1 13 22" xfId="27394"/>
    <cellStyle name="60% - Ênfase1 13 23" xfId="27393"/>
    <cellStyle name="60% - Ênfase1 13 24" xfId="27392"/>
    <cellStyle name="60% - Ênfase1 13 3" xfId="27391"/>
    <cellStyle name="60% - Ênfase1 13 4" xfId="27390"/>
    <cellStyle name="60% - Ênfase1 13 5" xfId="27389"/>
    <cellStyle name="60% - Ênfase1 13 6" xfId="27388"/>
    <cellStyle name="60% - Ênfase1 13 7" xfId="27387"/>
    <cellStyle name="60% - Ênfase1 13 8" xfId="27386"/>
    <cellStyle name="60% - Ênfase1 13 9" xfId="27385"/>
    <cellStyle name="60% - Ênfase1 14" xfId="27384"/>
    <cellStyle name="60% - Ênfase1 14 10" xfId="27383"/>
    <cellStyle name="60% - Ênfase1 14 11" xfId="27382"/>
    <cellStyle name="60% - Ênfase1 14 12" xfId="27381"/>
    <cellStyle name="60% - Ênfase1 14 13" xfId="27380"/>
    <cellStyle name="60% - Ênfase1 14 14" xfId="27379"/>
    <cellStyle name="60% - Ênfase1 14 15" xfId="27378"/>
    <cellStyle name="60% - Ênfase1 14 16" xfId="27377"/>
    <cellStyle name="60% - Ênfase1 14 17" xfId="27376"/>
    <cellStyle name="60% - Ênfase1 14 18" xfId="27375"/>
    <cellStyle name="60% - Ênfase1 14 19" xfId="27374"/>
    <cellStyle name="60% - Ênfase1 14 2" xfId="27373"/>
    <cellStyle name="60% - Ênfase1 14 20" xfId="27372"/>
    <cellStyle name="60% - Ênfase1 14 21" xfId="27371"/>
    <cellStyle name="60% - Ênfase1 14 22" xfId="27370"/>
    <cellStyle name="60% - Ênfase1 14 23" xfId="27369"/>
    <cellStyle name="60% - Ênfase1 14 24" xfId="27368"/>
    <cellStyle name="60% - Ênfase1 14 3" xfId="27367"/>
    <cellStyle name="60% - Ênfase1 14 4" xfId="27366"/>
    <cellStyle name="60% - Ênfase1 14 5" xfId="27365"/>
    <cellStyle name="60% - Ênfase1 14 6" xfId="27364"/>
    <cellStyle name="60% - Ênfase1 14 7" xfId="27363"/>
    <cellStyle name="60% - Ênfase1 14 8" xfId="27362"/>
    <cellStyle name="60% - Ênfase1 14 9" xfId="27361"/>
    <cellStyle name="60% - Ênfase1 15" xfId="27360"/>
    <cellStyle name="60% - Ênfase1 15 10" xfId="27359"/>
    <cellStyle name="60% - Ênfase1 15 11" xfId="27358"/>
    <cellStyle name="60% - Ênfase1 15 12" xfId="27357"/>
    <cellStyle name="60% - Ênfase1 15 13" xfId="27356"/>
    <cellStyle name="60% - Ênfase1 15 14" xfId="27355"/>
    <cellStyle name="60% - Ênfase1 15 15" xfId="27354"/>
    <cellStyle name="60% - Ênfase1 15 16" xfId="27353"/>
    <cellStyle name="60% - Ênfase1 15 17" xfId="27352"/>
    <cellStyle name="60% - Ênfase1 15 18" xfId="27351"/>
    <cellStyle name="60% - Ênfase1 15 19" xfId="27350"/>
    <cellStyle name="60% - Ênfase1 15 2" xfId="27349"/>
    <cellStyle name="60% - Ênfase1 15 20" xfId="27348"/>
    <cellStyle name="60% - Ênfase1 15 21" xfId="27347"/>
    <cellStyle name="60% - Ênfase1 15 22" xfId="27346"/>
    <cellStyle name="60% - Ênfase1 15 23" xfId="27345"/>
    <cellStyle name="60% - Ênfase1 15 24" xfId="27344"/>
    <cellStyle name="60% - Ênfase1 15 3" xfId="27343"/>
    <cellStyle name="60% - Ênfase1 15 4" xfId="27342"/>
    <cellStyle name="60% - Ênfase1 15 5" xfId="27341"/>
    <cellStyle name="60% - Ênfase1 15 6" xfId="27340"/>
    <cellStyle name="60% - Ênfase1 15 7" xfId="27339"/>
    <cellStyle name="60% - Ênfase1 15 8" xfId="27338"/>
    <cellStyle name="60% - Ênfase1 15 9" xfId="27337"/>
    <cellStyle name="60% - Ênfase1 16" xfId="27336"/>
    <cellStyle name="60% - Ênfase1 16 10" xfId="27335"/>
    <cellStyle name="60% - Ênfase1 16 11" xfId="27334"/>
    <cellStyle name="60% - Ênfase1 16 12" xfId="27333"/>
    <cellStyle name="60% - Ênfase1 16 13" xfId="27332"/>
    <cellStyle name="60% - Ênfase1 16 14" xfId="27331"/>
    <cellStyle name="60% - Ênfase1 16 15" xfId="27330"/>
    <cellStyle name="60% - Ênfase1 16 16" xfId="27329"/>
    <cellStyle name="60% - Ênfase1 16 17" xfId="27328"/>
    <cellStyle name="60% - Ênfase1 16 18" xfId="27327"/>
    <cellStyle name="60% - Ênfase1 16 19" xfId="27326"/>
    <cellStyle name="60% - Ênfase1 16 2" xfId="27325"/>
    <cellStyle name="60% - Ênfase1 16 20" xfId="27324"/>
    <cellStyle name="60% - Ênfase1 16 21" xfId="27323"/>
    <cellStyle name="60% - Ênfase1 16 22" xfId="27322"/>
    <cellStyle name="60% - Ênfase1 16 23" xfId="27321"/>
    <cellStyle name="60% - Ênfase1 16 24" xfId="27320"/>
    <cellStyle name="60% - Ênfase1 16 3" xfId="27319"/>
    <cellStyle name="60% - Ênfase1 16 4" xfId="27318"/>
    <cellStyle name="60% - Ênfase1 16 5" xfId="27317"/>
    <cellStyle name="60% - Ênfase1 16 6" xfId="27316"/>
    <cellStyle name="60% - Ênfase1 16 7" xfId="27315"/>
    <cellStyle name="60% - Ênfase1 16 8" xfId="27314"/>
    <cellStyle name="60% - Ênfase1 16 9" xfId="27313"/>
    <cellStyle name="60% - Ênfase1 17" xfId="27312"/>
    <cellStyle name="60% - Ênfase1 18" xfId="27311"/>
    <cellStyle name="60% - Ênfase1 2" xfId="27310"/>
    <cellStyle name="60% - Ênfase1 2 10" xfId="27309"/>
    <cellStyle name="60% - Ênfase1 2 10 10" xfId="27308"/>
    <cellStyle name="60% - Ênfase1 2 10 11" xfId="27307"/>
    <cellStyle name="60% - Ênfase1 2 10 12" xfId="27306"/>
    <cellStyle name="60% - Ênfase1 2 10 2" xfId="27305"/>
    <cellStyle name="60% - Ênfase1 2 10 3" xfId="27304"/>
    <cellStyle name="60% - Ênfase1 2 10 4" xfId="27303"/>
    <cellStyle name="60% - Ênfase1 2 10 5" xfId="27302"/>
    <cellStyle name="60% - Ênfase1 2 10 6" xfId="27301"/>
    <cellStyle name="60% - Ênfase1 2 10 7" xfId="27300"/>
    <cellStyle name="60% - Ênfase1 2 10 8" xfId="27299"/>
    <cellStyle name="60% - Ênfase1 2 10 9" xfId="27298"/>
    <cellStyle name="60% - Ênfase1 2 11" xfId="27297"/>
    <cellStyle name="60% - Ênfase1 2 11 10" xfId="27296"/>
    <cellStyle name="60% - Ênfase1 2 11 11" xfId="27295"/>
    <cellStyle name="60% - Ênfase1 2 11 12" xfId="27294"/>
    <cellStyle name="60% - Ênfase1 2 11 2" xfId="27293"/>
    <cellStyle name="60% - Ênfase1 2 11 3" xfId="27292"/>
    <cellStyle name="60% - Ênfase1 2 11 4" xfId="27291"/>
    <cellStyle name="60% - Ênfase1 2 11 5" xfId="27290"/>
    <cellStyle name="60% - Ênfase1 2 11 6" xfId="27289"/>
    <cellStyle name="60% - Ênfase1 2 11 7" xfId="27288"/>
    <cellStyle name="60% - Ênfase1 2 11 8" xfId="27287"/>
    <cellStyle name="60% - Ênfase1 2 11 9" xfId="27286"/>
    <cellStyle name="60% - Ênfase1 2 12" xfId="27285"/>
    <cellStyle name="60% - Ênfase1 2 12 10" xfId="27284"/>
    <cellStyle name="60% - Ênfase1 2 12 11" xfId="27283"/>
    <cellStyle name="60% - Ênfase1 2 12 12" xfId="27282"/>
    <cellStyle name="60% - Ênfase1 2 12 2" xfId="27281"/>
    <cellStyle name="60% - Ênfase1 2 12 3" xfId="27280"/>
    <cellStyle name="60% - Ênfase1 2 12 4" xfId="27279"/>
    <cellStyle name="60% - Ênfase1 2 12 5" xfId="27278"/>
    <cellStyle name="60% - Ênfase1 2 12 6" xfId="27277"/>
    <cellStyle name="60% - Ênfase1 2 12 7" xfId="27276"/>
    <cellStyle name="60% - Ênfase1 2 12 8" xfId="27275"/>
    <cellStyle name="60% - Ênfase1 2 12 9" xfId="27274"/>
    <cellStyle name="60% - Ênfase1 2 13" xfId="27273"/>
    <cellStyle name="60% - Ênfase1 2 13 10" xfId="27272"/>
    <cellStyle name="60% - Ênfase1 2 13 11" xfId="27271"/>
    <cellStyle name="60% - Ênfase1 2 13 12" xfId="27270"/>
    <cellStyle name="60% - Ênfase1 2 13 2" xfId="27269"/>
    <cellStyle name="60% - Ênfase1 2 13 3" xfId="27268"/>
    <cellStyle name="60% - Ênfase1 2 13 4" xfId="27267"/>
    <cellStyle name="60% - Ênfase1 2 13 5" xfId="27266"/>
    <cellStyle name="60% - Ênfase1 2 13 6" xfId="27265"/>
    <cellStyle name="60% - Ênfase1 2 13 7" xfId="27264"/>
    <cellStyle name="60% - Ênfase1 2 13 8" xfId="27263"/>
    <cellStyle name="60% - Ênfase1 2 13 9" xfId="27262"/>
    <cellStyle name="60% - Ênfase1 2 14" xfId="27261"/>
    <cellStyle name="60% - Ênfase1 2 14 10" xfId="27260"/>
    <cellStyle name="60% - Ênfase1 2 14 11" xfId="27259"/>
    <cellStyle name="60% - Ênfase1 2 14 12" xfId="27258"/>
    <cellStyle name="60% - Ênfase1 2 14 2" xfId="27257"/>
    <cellStyle name="60% - Ênfase1 2 14 3" xfId="27256"/>
    <cellStyle name="60% - Ênfase1 2 14 4" xfId="27255"/>
    <cellStyle name="60% - Ênfase1 2 14 5" xfId="27254"/>
    <cellStyle name="60% - Ênfase1 2 14 6" xfId="27253"/>
    <cellStyle name="60% - Ênfase1 2 14 7" xfId="27252"/>
    <cellStyle name="60% - Ênfase1 2 14 8" xfId="27251"/>
    <cellStyle name="60% - Ênfase1 2 14 9" xfId="27250"/>
    <cellStyle name="60% - Ênfase1 2 15" xfId="27249"/>
    <cellStyle name="60% - Ênfase1 2 15 10" xfId="27248"/>
    <cellStyle name="60% - Ênfase1 2 15 11" xfId="27247"/>
    <cellStyle name="60% - Ênfase1 2 15 12" xfId="27246"/>
    <cellStyle name="60% - Ênfase1 2 15 2" xfId="27245"/>
    <cellStyle name="60% - Ênfase1 2 15 3" xfId="27244"/>
    <cellStyle name="60% - Ênfase1 2 15 4" xfId="27243"/>
    <cellStyle name="60% - Ênfase1 2 15 5" xfId="27242"/>
    <cellStyle name="60% - Ênfase1 2 15 6" xfId="27241"/>
    <cellStyle name="60% - Ênfase1 2 15 7" xfId="27240"/>
    <cellStyle name="60% - Ênfase1 2 15 8" xfId="27239"/>
    <cellStyle name="60% - Ênfase1 2 15 9" xfId="27238"/>
    <cellStyle name="60% - Ênfase1 2 16" xfId="27237"/>
    <cellStyle name="60% - Ênfase1 2 17" xfId="27236"/>
    <cellStyle name="60% - Ênfase1 2 18" xfId="27235"/>
    <cellStyle name="60% - Ênfase1 2 19" xfId="27234"/>
    <cellStyle name="60% - Ênfase1 2 2" xfId="27233"/>
    <cellStyle name="60% - Ênfase1 2 2 10" xfId="27232"/>
    <cellStyle name="60% - Ênfase1 2 2 11" xfId="27231"/>
    <cellStyle name="60% - Ênfase1 2 2 12" xfId="27230"/>
    <cellStyle name="60% - Ênfase1 2 2 2" xfId="27229"/>
    <cellStyle name="60% - Ênfase1 2 2 2 2" xfId="27228"/>
    <cellStyle name="60% - Ênfase1 2 2 3" xfId="27227"/>
    <cellStyle name="60% - Ênfase1 2 2 3 2" xfId="27226"/>
    <cellStyle name="60% - Ênfase1 2 2 4" xfId="27225"/>
    <cellStyle name="60% - Ênfase1 2 2 4 2" xfId="27224"/>
    <cellStyle name="60% - Ênfase1 2 2 5" xfId="27223"/>
    <cellStyle name="60% - Ênfase1 2 2 5 2" xfId="27222"/>
    <cellStyle name="60% - Ênfase1 2 2 6" xfId="27221"/>
    <cellStyle name="60% - Ênfase1 2 2 6 2" xfId="27220"/>
    <cellStyle name="60% - Ênfase1 2 2 7" xfId="27219"/>
    <cellStyle name="60% - Ênfase1 2 2 8" xfId="27218"/>
    <cellStyle name="60% - Ênfase1 2 2 9" xfId="27217"/>
    <cellStyle name="60% - Ênfase1 2 20" xfId="27216"/>
    <cellStyle name="60% - Ênfase1 2 21" xfId="27215"/>
    <cellStyle name="60% - Ênfase1 2 22" xfId="27214"/>
    <cellStyle name="60% - Ênfase1 2 23" xfId="27213"/>
    <cellStyle name="60% - Ênfase1 2 24" xfId="27212"/>
    <cellStyle name="60% - Ênfase1 2 25" xfId="27211"/>
    <cellStyle name="60% - Ênfase1 2 26" xfId="27210"/>
    <cellStyle name="60% - Ênfase1 2 27" xfId="27209"/>
    <cellStyle name="60% - Ênfase1 2 28" xfId="27208"/>
    <cellStyle name="60% - Ênfase1 2 29" xfId="27207"/>
    <cellStyle name="60% - Ênfase1 2 3" xfId="27206"/>
    <cellStyle name="60% - Ênfase1 2 3 10" xfId="27205"/>
    <cellStyle name="60% - Ênfase1 2 3 11" xfId="27204"/>
    <cellStyle name="60% - Ênfase1 2 3 12" xfId="27203"/>
    <cellStyle name="60% - Ênfase1 2 3 2" xfId="27202"/>
    <cellStyle name="60% - Ênfase1 2 3 3" xfId="27201"/>
    <cellStyle name="60% - Ênfase1 2 3 4" xfId="27200"/>
    <cellStyle name="60% - Ênfase1 2 3 5" xfId="27199"/>
    <cellStyle name="60% - Ênfase1 2 3 6" xfId="27198"/>
    <cellStyle name="60% - Ênfase1 2 3 7" xfId="27197"/>
    <cellStyle name="60% - Ênfase1 2 3 8" xfId="27196"/>
    <cellStyle name="60% - Ênfase1 2 3 9" xfId="27195"/>
    <cellStyle name="60% - Ênfase1 2 30" xfId="27194"/>
    <cellStyle name="60% - Ênfase1 2 31" xfId="27193"/>
    <cellStyle name="60% - Ênfase1 2 32" xfId="27192"/>
    <cellStyle name="60% - Ênfase1 2 33" xfId="27191"/>
    <cellStyle name="60% - Ênfase1 2 34" xfId="27190"/>
    <cellStyle name="60% - Ênfase1 2 35" xfId="27189"/>
    <cellStyle name="60% - Ênfase1 2 36" xfId="27188"/>
    <cellStyle name="60% - Ênfase1 2 37" xfId="27187"/>
    <cellStyle name="60% - Ênfase1 2 38" xfId="27186"/>
    <cellStyle name="60% - Ênfase1 2 4" xfId="27185"/>
    <cellStyle name="60% - Ênfase1 2 4 10" xfId="27184"/>
    <cellStyle name="60% - Ênfase1 2 4 11" xfId="27183"/>
    <cellStyle name="60% - Ênfase1 2 4 12" xfId="27182"/>
    <cellStyle name="60% - Ênfase1 2 4 2" xfId="27181"/>
    <cellStyle name="60% - Ênfase1 2 4 3" xfId="27180"/>
    <cellStyle name="60% - Ênfase1 2 4 4" xfId="27179"/>
    <cellStyle name="60% - Ênfase1 2 4 5" xfId="27178"/>
    <cellStyle name="60% - Ênfase1 2 4 6" xfId="27177"/>
    <cellStyle name="60% - Ênfase1 2 4 7" xfId="27176"/>
    <cellStyle name="60% - Ênfase1 2 4 8" xfId="27175"/>
    <cellStyle name="60% - Ênfase1 2 4 9" xfId="27174"/>
    <cellStyle name="60% - Ênfase1 2 5" xfId="27173"/>
    <cellStyle name="60% - Ênfase1 2 5 10" xfId="27172"/>
    <cellStyle name="60% - Ênfase1 2 5 11" xfId="27171"/>
    <cellStyle name="60% - Ênfase1 2 5 12" xfId="27170"/>
    <cellStyle name="60% - Ênfase1 2 5 2" xfId="27169"/>
    <cellStyle name="60% - Ênfase1 2 5 3" xfId="27168"/>
    <cellStyle name="60% - Ênfase1 2 5 4" xfId="27167"/>
    <cellStyle name="60% - Ênfase1 2 5 5" xfId="27166"/>
    <cellStyle name="60% - Ênfase1 2 5 6" xfId="27165"/>
    <cellStyle name="60% - Ênfase1 2 5 7" xfId="27164"/>
    <cellStyle name="60% - Ênfase1 2 5 8" xfId="27163"/>
    <cellStyle name="60% - Ênfase1 2 5 9" xfId="27162"/>
    <cellStyle name="60% - Ênfase1 2 6" xfId="27161"/>
    <cellStyle name="60% - Ênfase1 2 6 10" xfId="27160"/>
    <cellStyle name="60% - Ênfase1 2 6 11" xfId="27159"/>
    <cellStyle name="60% - Ênfase1 2 6 12" xfId="27158"/>
    <cellStyle name="60% - Ênfase1 2 6 2" xfId="27157"/>
    <cellStyle name="60% - Ênfase1 2 6 3" xfId="27156"/>
    <cellStyle name="60% - Ênfase1 2 6 4" xfId="27155"/>
    <cellStyle name="60% - Ênfase1 2 6 5" xfId="27154"/>
    <cellStyle name="60% - Ênfase1 2 6 6" xfId="27153"/>
    <cellStyle name="60% - Ênfase1 2 6 7" xfId="27152"/>
    <cellStyle name="60% - Ênfase1 2 6 8" xfId="27151"/>
    <cellStyle name="60% - Ênfase1 2 6 9" xfId="27150"/>
    <cellStyle name="60% - Ênfase1 2 7" xfId="27149"/>
    <cellStyle name="60% - Ênfase1 2 7 10" xfId="27148"/>
    <cellStyle name="60% - Ênfase1 2 7 11" xfId="27147"/>
    <cellStyle name="60% - Ênfase1 2 7 12" xfId="27146"/>
    <cellStyle name="60% - Ênfase1 2 7 2" xfId="27145"/>
    <cellStyle name="60% - Ênfase1 2 7 3" xfId="27144"/>
    <cellStyle name="60% - Ênfase1 2 7 4" xfId="27143"/>
    <cellStyle name="60% - Ênfase1 2 7 5" xfId="27142"/>
    <cellStyle name="60% - Ênfase1 2 7 6" xfId="27141"/>
    <cellStyle name="60% - Ênfase1 2 7 7" xfId="27140"/>
    <cellStyle name="60% - Ênfase1 2 7 8" xfId="27139"/>
    <cellStyle name="60% - Ênfase1 2 7 9" xfId="27138"/>
    <cellStyle name="60% - Ênfase1 2 8" xfId="27137"/>
    <cellStyle name="60% - Ênfase1 2 8 10" xfId="27136"/>
    <cellStyle name="60% - Ênfase1 2 8 11" xfId="27135"/>
    <cellStyle name="60% - Ênfase1 2 8 12" xfId="27134"/>
    <cellStyle name="60% - Ênfase1 2 8 2" xfId="27133"/>
    <cellStyle name="60% - Ênfase1 2 8 3" xfId="27132"/>
    <cellStyle name="60% - Ênfase1 2 8 4" xfId="27131"/>
    <cellStyle name="60% - Ênfase1 2 8 5" xfId="27130"/>
    <cellStyle name="60% - Ênfase1 2 8 6" xfId="27129"/>
    <cellStyle name="60% - Ênfase1 2 8 7" xfId="27128"/>
    <cellStyle name="60% - Ênfase1 2 8 8" xfId="27127"/>
    <cellStyle name="60% - Ênfase1 2 8 9" xfId="27126"/>
    <cellStyle name="60% - Ênfase1 2 9" xfId="27125"/>
    <cellStyle name="60% - Ênfase1 2 9 10" xfId="27124"/>
    <cellStyle name="60% - Ênfase1 2 9 11" xfId="27123"/>
    <cellStyle name="60% - Ênfase1 2 9 12" xfId="27122"/>
    <cellStyle name="60% - Ênfase1 2 9 2" xfId="27121"/>
    <cellStyle name="60% - Ênfase1 2 9 3" xfId="27120"/>
    <cellStyle name="60% - Ênfase1 2 9 4" xfId="27119"/>
    <cellStyle name="60% - Ênfase1 2 9 5" xfId="27118"/>
    <cellStyle name="60% - Ênfase1 2 9 6" xfId="27117"/>
    <cellStyle name="60% - Ênfase1 2 9 7" xfId="27116"/>
    <cellStyle name="60% - Ênfase1 2 9 8" xfId="27115"/>
    <cellStyle name="60% - Ênfase1 2 9 9" xfId="27114"/>
    <cellStyle name="60% - Ênfase1 3" xfId="27113"/>
    <cellStyle name="60% - Ênfase1 3 10" xfId="27112"/>
    <cellStyle name="60% - Ênfase1 3 11" xfId="27111"/>
    <cellStyle name="60% - Ênfase1 3 12" xfId="27110"/>
    <cellStyle name="60% - Ênfase1 3 13" xfId="27109"/>
    <cellStyle name="60% - Ênfase1 3 2" xfId="27108"/>
    <cellStyle name="60% - Ênfase1 3 2 10" xfId="27107"/>
    <cellStyle name="60% - Ênfase1 3 2 11" xfId="27106"/>
    <cellStyle name="60% - Ênfase1 3 2 12" xfId="27105"/>
    <cellStyle name="60% - Ênfase1 3 2 2" xfId="27104"/>
    <cellStyle name="60% - Ênfase1 3 2 2 2" xfId="27103"/>
    <cellStyle name="60% - Ênfase1 3 2 3" xfId="27102"/>
    <cellStyle name="60% - Ênfase1 3 2 3 2" xfId="27101"/>
    <cellStyle name="60% - Ênfase1 3 2 4" xfId="27100"/>
    <cellStyle name="60% - Ênfase1 3 2 4 2" xfId="27099"/>
    <cellStyle name="60% - Ênfase1 3 2 5" xfId="27098"/>
    <cellStyle name="60% - Ênfase1 3 2 5 2" xfId="27097"/>
    <cellStyle name="60% - Ênfase1 3 2 6" xfId="27096"/>
    <cellStyle name="60% - Ênfase1 3 2 6 2" xfId="27095"/>
    <cellStyle name="60% - Ênfase1 3 2 7" xfId="27094"/>
    <cellStyle name="60% - Ênfase1 3 2 8" xfId="27093"/>
    <cellStyle name="60% - Ênfase1 3 2 9" xfId="27092"/>
    <cellStyle name="60% - Ênfase1 3 3" xfId="27091"/>
    <cellStyle name="60% - Ênfase1 3 3 2" xfId="27090"/>
    <cellStyle name="60% - Ênfase1 3 4" xfId="27089"/>
    <cellStyle name="60% - Ênfase1 3 4 2" xfId="27088"/>
    <cellStyle name="60% - Ênfase1 3 5" xfId="27087"/>
    <cellStyle name="60% - Ênfase1 3 5 2" xfId="27086"/>
    <cellStyle name="60% - Ênfase1 3 6" xfId="27085"/>
    <cellStyle name="60% - Ênfase1 3 6 2" xfId="27084"/>
    <cellStyle name="60% - Ênfase1 3 7" xfId="27083"/>
    <cellStyle name="60% - Ênfase1 3 7 2" xfId="27082"/>
    <cellStyle name="60% - Ênfase1 3 8" xfId="27081"/>
    <cellStyle name="60% - Ênfase1 3 9" xfId="27080"/>
    <cellStyle name="60% - Ênfase1 4" xfId="27079"/>
    <cellStyle name="60% - Ênfase1 4 10" xfId="27078"/>
    <cellStyle name="60% - Ênfase1 4 11" xfId="27077"/>
    <cellStyle name="60% - Ênfase1 4 12" xfId="27076"/>
    <cellStyle name="60% - Ênfase1 4 13" xfId="27075"/>
    <cellStyle name="60% - Ênfase1 4 14" xfId="27074"/>
    <cellStyle name="60% - Ênfase1 4 15" xfId="27073"/>
    <cellStyle name="60% - Ênfase1 4 16" xfId="27072"/>
    <cellStyle name="60% - Ênfase1 4 17" xfId="27071"/>
    <cellStyle name="60% - Ênfase1 4 18" xfId="27070"/>
    <cellStyle name="60% - Ênfase1 4 19" xfId="27069"/>
    <cellStyle name="60% - Ênfase1 4 2" xfId="27068"/>
    <cellStyle name="60% - Ênfase1 4 2 2" xfId="27067"/>
    <cellStyle name="60% - Ênfase1 4 2 3" xfId="27066"/>
    <cellStyle name="60% - Ênfase1 4 20" xfId="27065"/>
    <cellStyle name="60% - Ênfase1 4 21" xfId="27064"/>
    <cellStyle name="60% - Ênfase1 4 22" xfId="27063"/>
    <cellStyle name="60% - Ênfase1 4 23" xfId="27062"/>
    <cellStyle name="60% - Ênfase1 4 24" xfId="27061"/>
    <cellStyle name="60% - Ênfase1 4 3" xfId="27060"/>
    <cellStyle name="60% - Ênfase1 4 3 2" xfId="27059"/>
    <cellStyle name="60% - Ênfase1 4 4" xfId="27058"/>
    <cellStyle name="60% - Ênfase1 4 5" xfId="27057"/>
    <cellStyle name="60% - Ênfase1 4 6" xfId="27056"/>
    <cellStyle name="60% - Ênfase1 4 7" xfId="27055"/>
    <cellStyle name="60% - Ênfase1 4 8" xfId="27054"/>
    <cellStyle name="60% - Ênfase1 4 9" xfId="27053"/>
    <cellStyle name="60% - Ênfase1 5" xfId="27052"/>
    <cellStyle name="60% - Ênfase1 5 10" xfId="27051"/>
    <cellStyle name="60% - Ênfase1 5 11" xfId="27050"/>
    <cellStyle name="60% - Ênfase1 5 12" xfId="27049"/>
    <cellStyle name="60% - Ênfase1 5 13" xfId="27048"/>
    <cellStyle name="60% - Ênfase1 5 14" xfId="27047"/>
    <cellStyle name="60% - Ênfase1 5 15" xfId="27046"/>
    <cellStyle name="60% - Ênfase1 5 16" xfId="27045"/>
    <cellStyle name="60% - Ênfase1 5 17" xfId="27044"/>
    <cellStyle name="60% - Ênfase1 5 18" xfId="27043"/>
    <cellStyle name="60% - Ênfase1 5 19" xfId="27042"/>
    <cellStyle name="60% - Ênfase1 5 2" xfId="27041"/>
    <cellStyle name="60% - Ênfase1 5 2 2" xfId="27040"/>
    <cellStyle name="60% - Ênfase1 5 20" xfId="27039"/>
    <cellStyle name="60% - Ênfase1 5 21" xfId="27038"/>
    <cellStyle name="60% - Ênfase1 5 22" xfId="27037"/>
    <cellStyle name="60% - Ênfase1 5 23" xfId="27036"/>
    <cellStyle name="60% - Ênfase1 5 24" xfId="27035"/>
    <cellStyle name="60% - Ênfase1 5 3" xfId="27034"/>
    <cellStyle name="60% - Ênfase1 5 3 2" xfId="27033"/>
    <cellStyle name="60% - Ênfase1 5 4" xfId="27032"/>
    <cellStyle name="60% - Ênfase1 5 5" xfId="27031"/>
    <cellStyle name="60% - Ênfase1 5 6" xfId="27030"/>
    <cellStyle name="60% - Ênfase1 5 7" xfId="27029"/>
    <cellStyle name="60% - Ênfase1 5 8" xfId="27028"/>
    <cellStyle name="60% - Ênfase1 5 9" xfId="27027"/>
    <cellStyle name="60% - Ênfase1 6" xfId="27026"/>
    <cellStyle name="60% - Ênfase1 6 10" xfId="27025"/>
    <cellStyle name="60% - Ênfase1 6 11" xfId="27024"/>
    <cellStyle name="60% - Ênfase1 6 12" xfId="27023"/>
    <cellStyle name="60% - Ênfase1 6 13" xfId="27022"/>
    <cellStyle name="60% - Ênfase1 6 14" xfId="27021"/>
    <cellStyle name="60% - Ênfase1 6 15" xfId="27020"/>
    <cellStyle name="60% - Ênfase1 6 16" xfId="27019"/>
    <cellStyle name="60% - Ênfase1 6 17" xfId="27018"/>
    <cellStyle name="60% - Ênfase1 6 18" xfId="27017"/>
    <cellStyle name="60% - Ênfase1 6 19" xfId="27016"/>
    <cellStyle name="60% - Ênfase1 6 2" xfId="27015"/>
    <cellStyle name="60% - Ênfase1 6 2 2" xfId="27014"/>
    <cellStyle name="60% - Ênfase1 6 20" xfId="27013"/>
    <cellStyle name="60% - Ênfase1 6 21" xfId="27012"/>
    <cellStyle name="60% - Ênfase1 6 22" xfId="27011"/>
    <cellStyle name="60% - Ênfase1 6 23" xfId="27010"/>
    <cellStyle name="60% - Ênfase1 6 24" xfId="27009"/>
    <cellStyle name="60% - Ênfase1 6 3" xfId="27008"/>
    <cellStyle name="60% - Ênfase1 6 4" xfId="27007"/>
    <cellStyle name="60% - Ênfase1 6 5" xfId="27006"/>
    <cellStyle name="60% - Ênfase1 6 6" xfId="27005"/>
    <cellStyle name="60% - Ênfase1 6 7" xfId="27004"/>
    <cellStyle name="60% - Ênfase1 6 8" xfId="27003"/>
    <cellStyle name="60% - Ênfase1 6 9" xfId="27002"/>
    <cellStyle name="60% - Ênfase1 7" xfId="27001"/>
    <cellStyle name="60% - Ênfase1 7 10" xfId="27000"/>
    <cellStyle name="60% - Ênfase1 7 11" xfId="26999"/>
    <cellStyle name="60% - Ênfase1 7 12" xfId="26998"/>
    <cellStyle name="60% - Ênfase1 7 13" xfId="26997"/>
    <cellStyle name="60% - Ênfase1 7 14" xfId="26996"/>
    <cellStyle name="60% - Ênfase1 7 15" xfId="26995"/>
    <cellStyle name="60% - Ênfase1 7 16" xfId="26994"/>
    <cellStyle name="60% - Ênfase1 7 17" xfId="26993"/>
    <cellStyle name="60% - Ênfase1 7 18" xfId="26992"/>
    <cellStyle name="60% - Ênfase1 7 19" xfId="26991"/>
    <cellStyle name="60% - Ênfase1 7 2" xfId="26990"/>
    <cellStyle name="60% - Ênfase1 7 20" xfId="26989"/>
    <cellStyle name="60% - Ênfase1 7 21" xfId="26988"/>
    <cellStyle name="60% - Ênfase1 7 22" xfId="26987"/>
    <cellStyle name="60% - Ênfase1 7 23" xfId="26986"/>
    <cellStyle name="60% - Ênfase1 7 24" xfId="26985"/>
    <cellStyle name="60% - Ênfase1 7 3" xfId="26984"/>
    <cellStyle name="60% - Ênfase1 7 4" xfId="26983"/>
    <cellStyle name="60% - Ênfase1 7 5" xfId="26982"/>
    <cellStyle name="60% - Ênfase1 7 6" xfId="26981"/>
    <cellStyle name="60% - Ênfase1 7 7" xfId="26980"/>
    <cellStyle name="60% - Ênfase1 7 8" xfId="26979"/>
    <cellStyle name="60% - Ênfase1 7 9" xfId="26978"/>
    <cellStyle name="60% - Ênfase1 8" xfId="26977"/>
    <cellStyle name="60% - Ênfase1 8 10" xfId="26976"/>
    <cellStyle name="60% - Ênfase1 8 11" xfId="26975"/>
    <cellStyle name="60% - Ênfase1 8 12" xfId="26974"/>
    <cellStyle name="60% - Ênfase1 8 13" xfId="26973"/>
    <cellStyle name="60% - Ênfase1 8 14" xfId="26972"/>
    <cellStyle name="60% - Ênfase1 8 15" xfId="26971"/>
    <cellStyle name="60% - Ênfase1 8 16" xfId="26970"/>
    <cellStyle name="60% - Ênfase1 8 17" xfId="26969"/>
    <cellStyle name="60% - Ênfase1 8 18" xfId="26968"/>
    <cellStyle name="60% - Ênfase1 8 19" xfId="26967"/>
    <cellStyle name="60% - Ênfase1 8 2" xfId="26966"/>
    <cellStyle name="60% - Ênfase1 8 20" xfId="26965"/>
    <cellStyle name="60% - Ênfase1 8 21" xfId="26964"/>
    <cellStyle name="60% - Ênfase1 8 22" xfId="26963"/>
    <cellStyle name="60% - Ênfase1 8 23" xfId="26962"/>
    <cellStyle name="60% - Ênfase1 8 24" xfId="26961"/>
    <cellStyle name="60% - Ênfase1 8 3" xfId="26960"/>
    <cellStyle name="60% - Ênfase1 8 4" xfId="26959"/>
    <cellStyle name="60% - Ênfase1 8 5" xfId="26958"/>
    <cellStyle name="60% - Ênfase1 8 6" xfId="26957"/>
    <cellStyle name="60% - Ênfase1 8 7" xfId="26956"/>
    <cellStyle name="60% - Ênfase1 8 8" xfId="26955"/>
    <cellStyle name="60% - Ênfase1 8 9" xfId="26954"/>
    <cellStyle name="60% - Ênfase1 9" xfId="26953"/>
    <cellStyle name="60% - Ênfase1 9 10" xfId="26952"/>
    <cellStyle name="60% - Ênfase1 9 11" xfId="26951"/>
    <cellStyle name="60% - Ênfase1 9 12" xfId="26950"/>
    <cellStyle name="60% - Ênfase1 9 13" xfId="26949"/>
    <cellStyle name="60% - Ênfase1 9 14" xfId="26948"/>
    <cellStyle name="60% - Ênfase1 9 15" xfId="26947"/>
    <cellStyle name="60% - Ênfase1 9 16" xfId="26946"/>
    <cellStyle name="60% - Ênfase1 9 17" xfId="26945"/>
    <cellStyle name="60% - Ênfase1 9 18" xfId="26944"/>
    <cellStyle name="60% - Ênfase1 9 19" xfId="26943"/>
    <cellStyle name="60% - Ênfase1 9 2" xfId="26942"/>
    <cellStyle name="60% - Ênfase1 9 20" xfId="26941"/>
    <cellStyle name="60% - Ênfase1 9 21" xfId="26940"/>
    <cellStyle name="60% - Ênfase1 9 22" xfId="26939"/>
    <cellStyle name="60% - Ênfase1 9 23" xfId="26938"/>
    <cellStyle name="60% - Ênfase1 9 24" xfId="26937"/>
    <cellStyle name="60% - Ênfase1 9 3" xfId="26936"/>
    <cellStyle name="60% - Ênfase1 9 4" xfId="26935"/>
    <cellStyle name="60% - Ênfase1 9 5" xfId="26934"/>
    <cellStyle name="60% - Ênfase1 9 6" xfId="26933"/>
    <cellStyle name="60% - Ênfase1 9 7" xfId="26932"/>
    <cellStyle name="60% - Ênfase1 9 8" xfId="26931"/>
    <cellStyle name="60% - Ênfase1 9 9" xfId="26930"/>
    <cellStyle name="60% - Ênfase2" xfId="35967" builtinId="36" customBuiltin="1"/>
    <cellStyle name="60% - Ênfase2 10" xfId="26929"/>
    <cellStyle name="60% - Ênfase2 10 10" xfId="26928"/>
    <cellStyle name="60% - Ênfase2 10 11" xfId="26927"/>
    <cellStyle name="60% - Ênfase2 10 12" xfId="26926"/>
    <cellStyle name="60% - Ênfase2 10 13" xfId="26925"/>
    <cellStyle name="60% - Ênfase2 10 14" xfId="26924"/>
    <cellStyle name="60% - Ênfase2 10 15" xfId="26923"/>
    <cellStyle name="60% - Ênfase2 10 16" xfId="26922"/>
    <cellStyle name="60% - Ênfase2 10 17" xfId="26921"/>
    <cellStyle name="60% - Ênfase2 10 18" xfId="26920"/>
    <cellStyle name="60% - Ênfase2 10 19" xfId="26919"/>
    <cellStyle name="60% - Ênfase2 10 2" xfId="26918"/>
    <cellStyle name="60% - Ênfase2 10 20" xfId="26917"/>
    <cellStyle name="60% - Ênfase2 10 21" xfId="26916"/>
    <cellStyle name="60% - Ênfase2 10 22" xfId="26915"/>
    <cellStyle name="60% - Ênfase2 10 23" xfId="26914"/>
    <cellStyle name="60% - Ênfase2 10 24" xfId="26913"/>
    <cellStyle name="60% - Ênfase2 10 3" xfId="26912"/>
    <cellStyle name="60% - Ênfase2 10 4" xfId="26911"/>
    <cellStyle name="60% - Ênfase2 10 5" xfId="26910"/>
    <cellStyle name="60% - Ênfase2 10 6" xfId="26909"/>
    <cellStyle name="60% - Ênfase2 10 7" xfId="26908"/>
    <cellStyle name="60% - Ênfase2 10 8" xfId="26907"/>
    <cellStyle name="60% - Ênfase2 10 9" xfId="26906"/>
    <cellStyle name="60% - Ênfase2 11" xfId="26905"/>
    <cellStyle name="60% - Ênfase2 11 10" xfId="26904"/>
    <cellStyle name="60% - Ênfase2 11 11" xfId="26903"/>
    <cellStyle name="60% - Ênfase2 11 12" xfId="26902"/>
    <cellStyle name="60% - Ênfase2 11 13" xfId="26901"/>
    <cellStyle name="60% - Ênfase2 11 14" xfId="26900"/>
    <cellStyle name="60% - Ênfase2 11 15" xfId="26899"/>
    <cellStyle name="60% - Ênfase2 11 16" xfId="26898"/>
    <cellStyle name="60% - Ênfase2 11 17" xfId="26897"/>
    <cellStyle name="60% - Ênfase2 11 18" xfId="26896"/>
    <cellStyle name="60% - Ênfase2 11 19" xfId="26895"/>
    <cellStyle name="60% - Ênfase2 11 2" xfId="26894"/>
    <cellStyle name="60% - Ênfase2 11 20" xfId="26893"/>
    <cellStyle name="60% - Ênfase2 11 21" xfId="26892"/>
    <cellStyle name="60% - Ênfase2 11 22" xfId="26891"/>
    <cellStyle name="60% - Ênfase2 11 23" xfId="26890"/>
    <cellStyle name="60% - Ênfase2 11 24" xfId="26889"/>
    <cellStyle name="60% - Ênfase2 11 3" xfId="26888"/>
    <cellStyle name="60% - Ênfase2 11 4" xfId="26887"/>
    <cellStyle name="60% - Ênfase2 11 5" xfId="26886"/>
    <cellStyle name="60% - Ênfase2 11 6" xfId="26885"/>
    <cellStyle name="60% - Ênfase2 11 7" xfId="26884"/>
    <cellStyle name="60% - Ênfase2 11 8" xfId="26883"/>
    <cellStyle name="60% - Ênfase2 11 9" xfId="26882"/>
    <cellStyle name="60% - Ênfase2 12" xfId="26881"/>
    <cellStyle name="60% - Ênfase2 12 10" xfId="26880"/>
    <cellStyle name="60% - Ênfase2 12 11" xfId="26879"/>
    <cellStyle name="60% - Ênfase2 12 12" xfId="26878"/>
    <cellStyle name="60% - Ênfase2 12 13" xfId="26877"/>
    <cellStyle name="60% - Ênfase2 12 14" xfId="26876"/>
    <cellStyle name="60% - Ênfase2 12 15" xfId="26875"/>
    <cellStyle name="60% - Ênfase2 12 16" xfId="26874"/>
    <cellStyle name="60% - Ênfase2 12 17" xfId="26873"/>
    <cellStyle name="60% - Ênfase2 12 18" xfId="26872"/>
    <cellStyle name="60% - Ênfase2 12 19" xfId="26871"/>
    <cellStyle name="60% - Ênfase2 12 2" xfId="26870"/>
    <cellStyle name="60% - Ênfase2 12 20" xfId="26869"/>
    <cellStyle name="60% - Ênfase2 12 21" xfId="26868"/>
    <cellStyle name="60% - Ênfase2 12 22" xfId="26867"/>
    <cellStyle name="60% - Ênfase2 12 23" xfId="26866"/>
    <cellStyle name="60% - Ênfase2 12 24" xfId="26865"/>
    <cellStyle name="60% - Ênfase2 12 3" xfId="26864"/>
    <cellStyle name="60% - Ênfase2 12 4" xfId="26863"/>
    <cellStyle name="60% - Ênfase2 12 5" xfId="26862"/>
    <cellStyle name="60% - Ênfase2 12 6" xfId="26861"/>
    <cellStyle name="60% - Ênfase2 12 7" xfId="26860"/>
    <cellStyle name="60% - Ênfase2 12 8" xfId="26859"/>
    <cellStyle name="60% - Ênfase2 12 9" xfId="26858"/>
    <cellStyle name="60% - Ênfase2 13" xfId="26857"/>
    <cellStyle name="60% - Ênfase2 13 10" xfId="26856"/>
    <cellStyle name="60% - Ênfase2 13 11" xfId="26855"/>
    <cellStyle name="60% - Ênfase2 13 12" xfId="26854"/>
    <cellStyle name="60% - Ênfase2 13 13" xfId="26853"/>
    <cellStyle name="60% - Ênfase2 13 14" xfId="26852"/>
    <cellStyle name="60% - Ênfase2 13 15" xfId="26851"/>
    <cellStyle name="60% - Ênfase2 13 16" xfId="26850"/>
    <cellStyle name="60% - Ênfase2 13 17" xfId="26849"/>
    <cellStyle name="60% - Ênfase2 13 18" xfId="26848"/>
    <cellStyle name="60% - Ênfase2 13 19" xfId="26847"/>
    <cellStyle name="60% - Ênfase2 13 2" xfId="26846"/>
    <cellStyle name="60% - Ênfase2 13 20" xfId="26845"/>
    <cellStyle name="60% - Ênfase2 13 21" xfId="26844"/>
    <cellStyle name="60% - Ênfase2 13 22" xfId="26843"/>
    <cellStyle name="60% - Ênfase2 13 23" xfId="26842"/>
    <cellStyle name="60% - Ênfase2 13 24" xfId="26841"/>
    <cellStyle name="60% - Ênfase2 13 3" xfId="26840"/>
    <cellStyle name="60% - Ênfase2 13 4" xfId="26839"/>
    <cellStyle name="60% - Ênfase2 13 5" xfId="26838"/>
    <cellStyle name="60% - Ênfase2 13 6" xfId="26837"/>
    <cellStyle name="60% - Ênfase2 13 7" xfId="26836"/>
    <cellStyle name="60% - Ênfase2 13 8" xfId="26835"/>
    <cellStyle name="60% - Ênfase2 13 9" xfId="26834"/>
    <cellStyle name="60% - Ênfase2 14" xfId="26833"/>
    <cellStyle name="60% - Ênfase2 14 10" xfId="26832"/>
    <cellStyle name="60% - Ênfase2 14 11" xfId="26831"/>
    <cellStyle name="60% - Ênfase2 14 12" xfId="26830"/>
    <cellStyle name="60% - Ênfase2 14 13" xfId="26829"/>
    <cellStyle name="60% - Ênfase2 14 14" xfId="26828"/>
    <cellStyle name="60% - Ênfase2 14 15" xfId="26827"/>
    <cellStyle name="60% - Ênfase2 14 16" xfId="26826"/>
    <cellStyle name="60% - Ênfase2 14 17" xfId="26825"/>
    <cellStyle name="60% - Ênfase2 14 18" xfId="26824"/>
    <cellStyle name="60% - Ênfase2 14 19" xfId="26823"/>
    <cellStyle name="60% - Ênfase2 14 2" xfId="26822"/>
    <cellStyle name="60% - Ênfase2 14 20" xfId="26821"/>
    <cellStyle name="60% - Ênfase2 14 21" xfId="26820"/>
    <cellStyle name="60% - Ênfase2 14 22" xfId="26819"/>
    <cellStyle name="60% - Ênfase2 14 23" xfId="26818"/>
    <cellStyle name="60% - Ênfase2 14 24" xfId="26817"/>
    <cellStyle name="60% - Ênfase2 14 3" xfId="26816"/>
    <cellStyle name="60% - Ênfase2 14 4" xfId="26815"/>
    <cellStyle name="60% - Ênfase2 14 5" xfId="26814"/>
    <cellStyle name="60% - Ênfase2 14 6" xfId="26813"/>
    <cellStyle name="60% - Ênfase2 14 7" xfId="26812"/>
    <cellStyle name="60% - Ênfase2 14 8" xfId="26811"/>
    <cellStyle name="60% - Ênfase2 14 9" xfId="26810"/>
    <cellStyle name="60% - Ênfase2 15" xfId="26809"/>
    <cellStyle name="60% - Ênfase2 15 10" xfId="26808"/>
    <cellStyle name="60% - Ênfase2 15 11" xfId="26807"/>
    <cellStyle name="60% - Ênfase2 15 12" xfId="26806"/>
    <cellStyle name="60% - Ênfase2 15 13" xfId="26805"/>
    <cellStyle name="60% - Ênfase2 15 14" xfId="26804"/>
    <cellStyle name="60% - Ênfase2 15 15" xfId="26803"/>
    <cellStyle name="60% - Ênfase2 15 16" xfId="26802"/>
    <cellStyle name="60% - Ênfase2 15 17" xfId="26801"/>
    <cellStyle name="60% - Ênfase2 15 18" xfId="26800"/>
    <cellStyle name="60% - Ênfase2 15 19" xfId="26799"/>
    <cellStyle name="60% - Ênfase2 15 2" xfId="26798"/>
    <cellStyle name="60% - Ênfase2 15 20" xfId="26797"/>
    <cellStyle name="60% - Ênfase2 15 21" xfId="26796"/>
    <cellStyle name="60% - Ênfase2 15 22" xfId="26795"/>
    <cellStyle name="60% - Ênfase2 15 23" xfId="26794"/>
    <cellStyle name="60% - Ênfase2 15 24" xfId="26793"/>
    <cellStyle name="60% - Ênfase2 15 3" xfId="26792"/>
    <cellStyle name="60% - Ênfase2 15 4" xfId="26791"/>
    <cellStyle name="60% - Ênfase2 15 5" xfId="26790"/>
    <cellStyle name="60% - Ênfase2 15 6" xfId="26789"/>
    <cellStyle name="60% - Ênfase2 15 7" xfId="26788"/>
    <cellStyle name="60% - Ênfase2 15 8" xfId="26787"/>
    <cellStyle name="60% - Ênfase2 15 9" xfId="26786"/>
    <cellStyle name="60% - Ênfase2 16" xfId="26785"/>
    <cellStyle name="60% - Ênfase2 16 10" xfId="26784"/>
    <cellStyle name="60% - Ênfase2 16 11" xfId="26783"/>
    <cellStyle name="60% - Ênfase2 16 12" xfId="26782"/>
    <cellStyle name="60% - Ênfase2 16 13" xfId="26781"/>
    <cellStyle name="60% - Ênfase2 16 14" xfId="26780"/>
    <cellStyle name="60% - Ênfase2 16 15" xfId="26779"/>
    <cellStyle name="60% - Ênfase2 16 16" xfId="26778"/>
    <cellStyle name="60% - Ênfase2 16 17" xfId="26777"/>
    <cellStyle name="60% - Ênfase2 16 18" xfId="26776"/>
    <cellStyle name="60% - Ênfase2 16 19" xfId="26775"/>
    <cellStyle name="60% - Ênfase2 16 2" xfId="26774"/>
    <cellStyle name="60% - Ênfase2 16 20" xfId="26773"/>
    <cellStyle name="60% - Ênfase2 16 21" xfId="26772"/>
    <cellStyle name="60% - Ênfase2 16 22" xfId="26771"/>
    <cellStyle name="60% - Ênfase2 16 23" xfId="26770"/>
    <cellStyle name="60% - Ênfase2 16 24" xfId="26769"/>
    <cellStyle name="60% - Ênfase2 16 3" xfId="26768"/>
    <cellStyle name="60% - Ênfase2 16 4" xfId="26767"/>
    <cellStyle name="60% - Ênfase2 16 5" xfId="26766"/>
    <cellStyle name="60% - Ênfase2 16 6" xfId="26765"/>
    <cellStyle name="60% - Ênfase2 16 7" xfId="26764"/>
    <cellStyle name="60% - Ênfase2 16 8" xfId="26763"/>
    <cellStyle name="60% - Ênfase2 16 9" xfId="26762"/>
    <cellStyle name="60% - Ênfase2 17" xfId="26761"/>
    <cellStyle name="60% - Ênfase2 18" xfId="26760"/>
    <cellStyle name="60% - Ênfase2 2" xfId="26759"/>
    <cellStyle name="60% - Ênfase2 2 10" xfId="26758"/>
    <cellStyle name="60% - Ênfase2 2 10 10" xfId="26757"/>
    <cellStyle name="60% - Ênfase2 2 10 11" xfId="26756"/>
    <cellStyle name="60% - Ênfase2 2 10 12" xfId="26755"/>
    <cellStyle name="60% - Ênfase2 2 10 2" xfId="26754"/>
    <cellStyle name="60% - Ênfase2 2 10 3" xfId="26753"/>
    <cellStyle name="60% - Ênfase2 2 10 4" xfId="26752"/>
    <cellStyle name="60% - Ênfase2 2 10 5" xfId="26751"/>
    <cellStyle name="60% - Ênfase2 2 10 6" xfId="26750"/>
    <cellStyle name="60% - Ênfase2 2 10 7" xfId="26749"/>
    <cellStyle name="60% - Ênfase2 2 10 8" xfId="26748"/>
    <cellStyle name="60% - Ênfase2 2 10 9" xfId="26747"/>
    <cellStyle name="60% - Ênfase2 2 11" xfId="26746"/>
    <cellStyle name="60% - Ênfase2 2 11 10" xfId="26745"/>
    <cellStyle name="60% - Ênfase2 2 11 11" xfId="26744"/>
    <cellStyle name="60% - Ênfase2 2 11 12" xfId="26743"/>
    <cellStyle name="60% - Ênfase2 2 11 2" xfId="26742"/>
    <cellStyle name="60% - Ênfase2 2 11 3" xfId="26741"/>
    <cellStyle name="60% - Ênfase2 2 11 4" xfId="26740"/>
    <cellStyle name="60% - Ênfase2 2 11 5" xfId="26739"/>
    <cellStyle name="60% - Ênfase2 2 11 6" xfId="26738"/>
    <cellStyle name="60% - Ênfase2 2 11 7" xfId="26737"/>
    <cellStyle name="60% - Ênfase2 2 11 8" xfId="26736"/>
    <cellStyle name="60% - Ênfase2 2 11 9" xfId="26735"/>
    <cellStyle name="60% - Ênfase2 2 12" xfId="26734"/>
    <cellStyle name="60% - Ênfase2 2 12 10" xfId="26733"/>
    <cellStyle name="60% - Ênfase2 2 12 11" xfId="26732"/>
    <cellStyle name="60% - Ênfase2 2 12 12" xfId="26731"/>
    <cellStyle name="60% - Ênfase2 2 12 2" xfId="26730"/>
    <cellStyle name="60% - Ênfase2 2 12 3" xfId="26729"/>
    <cellStyle name="60% - Ênfase2 2 12 4" xfId="26728"/>
    <cellStyle name="60% - Ênfase2 2 12 5" xfId="26727"/>
    <cellStyle name="60% - Ênfase2 2 12 6" xfId="26726"/>
    <cellStyle name="60% - Ênfase2 2 12 7" xfId="26725"/>
    <cellStyle name="60% - Ênfase2 2 12 8" xfId="26724"/>
    <cellStyle name="60% - Ênfase2 2 12 9" xfId="26723"/>
    <cellStyle name="60% - Ênfase2 2 13" xfId="26722"/>
    <cellStyle name="60% - Ênfase2 2 13 10" xfId="26721"/>
    <cellStyle name="60% - Ênfase2 2 13 11" xfId="26720"/>
    <cellStyle name="60% - Ênfase2 2 13 12" xfId="26719"/>
    <cellStyle name="60% - Ênfase2 2 13 2" xfId="26718"/>
    <cellStyle name="60% - Ênfase2 2 13 3" xfId="26717"/>
    <cellStyle name="60% - Ênfase2 2 13 4" xfId="26716"/>
    <cellStyle name="60% - Ênfase2 2 13 5" xfId="26715"/>
    <cellStyle name="60% - Ênfase2 2 13 6" xfId="26714"/>
    <cellStyle name="60% - Ênfase2 2 13 7" xfId="26713"/>
    <cellStyle name="60% - Ênfase2 2 13 8" xfId="26712"/>
    <cellStyle name="60% - Ênfase2 2 13 9" xfId="26711"/>
    <cellStyle name="60% - Ênfase2 2 14" xfId="26710"/>
    <cellStyle name="60% - Ênfase2 2 14 10" xfId="26709"/>
    <cellStyle name="60% - Ênfase2 2 14 11" xfId="26708"/>
    <cellStyle name="60% - Ênfase2 2 14 12" xfId="26707"/>
    <cellStyle name="60% - Ênfase2 2 14 2" xfId="26706"/>
    <cellStyle name="60% - Ênfase2 2 14 3" xfId="26705"/>
    <cellStyle name="60% - Ênfase2 2 14 4" xfId="26704"/>
    <cellStyle name="60% - Ênfase2 2 14 5" xfId="26703"/>
    <cellStyle name="60% - Ênfase2 2 14 6" xfId="26702"/>
    <cellStyle name="60% - Ênfase2 2 14 7" xfId="26701"/>
    <cellStyle name="60% - Ênfase2 2 14 8" xfId="26700"/>
    <cellStyle name="60% - Ênfase2 2 14 9" xfId="26699"/>
    <cellStyle name="60% - Ênfase2 2 15" xfId="26698"/>
    <cellStyle name="60% - Ênfase2 2 15 10" xfId="26697"/>
    <cellStyle name="60% - Ênfase2 2 15 11" xfId="26696"/>
    <cellStyle name="60% - Ênfase2 2 15 12" xfId="26695"/>
    <cellStyle name="60% - Ênfase2 2 15 2" xfId="26694"/>
    <cellStyle name="60% - Ênfase2 2 15 3" xfId="26693"/>
    <cellStyle name="60% - Ênfase2 2 15 4" xfId="26692"/>
    <cellStyle name="60% - Ênfase2 2 15 5" xfId="26691"/>
    <cellStyle name="60% - Ênfase2 2 15 6" xfId="26690"/>
    <cellStyle name="60% - Ênfase2 2 15 7" xfId="26689"/>
    <cellStyle name="60% - Ênfase2 2 15 8" xfId="26688"/>
    <cellStyle name="60% - Ênfase2 2 15 9" xfId="26687"/>
    <cellStyle name="60% - Ênfase2 2 16" xfId="26686"/>
    <cellStyle name="60% - Ênfase2 2 17" xfId="26685"/>
    <cellStyle name="60% - Ênfase2 2 18" xfId="26684"/>
    <cellStyle name="60% - Ênfase2 2 19" xfId="26683"/>
    <cellStyle name="60% - Ênfase2 2 2" xfId="26682"/>
    <cellStyle name="60% - Ênfase2 2 2 10" xfId="26681"/>
    <cellStyle name="60% - Ênfase2 2 2 11" xfId="26680"/>
    <cellStyle name="60% - Ênfase2 2 2 12" xfId="26679"/>
    <cellStyle name="60% - Ênfase2 2 2 2" xfId="26678"/>
    <cellStyle name="60% - Ênfase2 2 2 2 2" xfId="26677"/>
    <cellStyle name="60% - Ênfase2 2 2 3" xfId="26676"/>
    <cellStyle name="60% - Ênfase2 2 2 3 2" xfId="26675"/>
    <cellStyle name="60% - Ênfase2 2 2 4" xfId="26674"/>
    <cellStyle name="60% - Ênfase2 2 2 4 2" xfId="26673"/>
    <cellStyle name="60% - Ênfase2 2 2 5" xfId="26672"/>
    <cellStyle name="60% - Ênfase2 2 2 5 2" xfId="26671"/>
    <cellStyle name="60% - Ênfase2 2 2 6" xfId="26670"/>
    <cellStyle name="60% - Ênfase2 2 2 6 2" xfId="26669"/>
    <cellStyle name="60% - Ênfase2 2 2 7" xfId="26668"/>
    <cellStyle name="60% - Ênfase2 2 2 8" xfId="26667"/>
    <cellStyle name="60% - Ênfase2 2 2 9" xfId="26666"/>
    <cellStyle name="60% - Ênfase2 2 20" xfId="26665"/>
    <cellStyle name="60% - Ênfase2 2 21" xfId="26664"/>
    <cellStyle name="60% - Ênfase2 2 22" xfId="26663"/>
    <cellStyle name="60% - Ênfase2 2 23" xfId="26662"/>
    <cellStyle name="60% - Ênfase2 2 24" xfId="26661"/>
    <cellStyle name="60% - Ênfase2 2 25" xfId="26660"/>
    <cellStyle name="60% - Ênfase2 2 26" xfId="26659"/>
    <cellStyle name="60% - Ênfase2 2 27" xfId="26658"/>
    <cellStyle name="60% - Ênfase2 2 28" xfId="26657"/>
    <cellStyle name="60% - Ênfase2 2 29" xfId="26656"/>
    <cellStyle name="60% - Ênfase2 2 3" xfId="26655"/>
    <cellStyle name="60% - Ênfase2 2 3 10" xfId="26654"/>
    <cellStyle name="60% - Ênfase2 2 3 11" xfId="26653"/>
    <cellStyle name="60% - Ênfase2 2 3 12" xfId="26652"/>
    <cellStyle name="60% - Ênfase2 2 3 2" xfId="26651"/>
    <cellStyle name="60% - Ênfase2 2 3 3" xfId="26650"/>
    <cellStyle name="60% - Ênfase2 2 3 4" xfId="26649"/>
    <cellStyle name="60% - Ênfase2 2 3 5" xfId="26648"/>
    <cellStyle name="60% - Ênfase2 2 3 6" xfId="26647"/>
    <cellStyle name="60% - Ênfase2 2 3 7" xfId="26646"/>
    <cellStyle name="60% - Ênfase2 2 3 8" xfId="26645"/>
    <cellStyle name="60% - Ênfase2 2 3 9" xfId="26644"/>
    <cellStyle name="60% - Ênfase2 2 30" xfId="26643"/>
    <cellStyle name="60% - Ênfase2 2 31" xfId="26642"/>
    <cellStyle name="60% - Ênfase2 2 32" xfId="26641"/>
    <cellStyle name="60% - Ênfase2 2 33" xfId="26640"/>
    <cellStyle name="60% - Ênfase2 2 34" xfId="26639"/>
    <cellStyle name="60% - Ênfase2 2 35" xfId="26638"/>
    <cellStyle name="60% - Ênfase2 2 36" xfId="26637"/>
    <cellStyle name="60% - Ênfase2 2 37" xfId="26636"/>
    <cellStyle name="60% - Ênfase2 2 38" xfId="26635"/>
    <cellStyle name="60% - Ênfase2 2 4" xfId="26634"/>
    <cellStyle name="60% - Ênfase2 2 4 10" xfId="26633"/>
    <cellStyle name="60% - Ênfase2 2 4 11" xfId="26632"/>
    <cellStyle name="60% - Ênfase2 2 4 12" xfId="26631"/>
    <cellStyle name="60% - Ênfase2 2 4 2" xfId="26630"/>
    <cellStyle name="60% - Ênfase2 2 4 3" xfId="26629"/>
    <cellStyle name="60% - Ênfase2 2 4 4" xfId="26628"/>
    <cellStyle name="60% - Ênfase2 2 4 5" xfId="26627"/>
    <cellStyle name="60% - Ênfase2 2 4 6" xfId="26626"/>
    <cellStyle name="60% - Ênfase2 2 4 7" xfId="26625"/>
    <cellStyle name="60% - Ênfase2 2 4 8" xfId="26624"/>
    <cellStyle name="60% - Ênfase2 2 4 9" xfId="26623"/>
    <cellStyle name="60% - Ênfase2 2 5" xfId="26622"/>
    <cellStyle name="60% - Ênfase2 2 5 10" xfId="26621"/>
    <cellStyle name="60% - Ênfase2 2 5 11" xfId="26620"/>
    <cellStyle name="60% - Ênfase2 2 5 12" xfId="26619"/>
    <cellStyle name="60% - Ênfase2 2 5 2" xfId="26618"/>
    <cellStyle name="60% - Ênfase2 2 5 3" xfId="26617"/>
    <cellStyle name="60% - Ênfase2 2 5 4" xfId="26616"/>
    <cellStyle name="60% - Ênfase2 2 5 5" xfId="26615"/>
    <cellStyle name="60% - Ênfase2 2 5 6" xfId="26614"/>
    <cellStyle name="60% - Ênfase2 2 5 7" xfId="26613"/>
    <cellStyle name="60% - Ênfase2 2 5 8" xfId="26612"/>
    <cellStyle name="60% - Ênfase2 2 5 9" xfId="26611"/>
    <cellStyle name="60% - Ênfase2 2 6" xfId="26610"/>
    <cellStyle name="60% - Ênfase2 2 6 10" xfId="26609"/>
    <cellStyle name="60% - Ênfase2 2 6 11" xfId="26608"/>
    <cellStyle name="60% - Ênfase2 2 6 12" xfId="26607"/>
    <cellStyle name="60% - Ênfase2 2 6 2" xfId="26606"/>
    <cellStyle name="60% - Ênfase2 2 6 3" xfId="26605"/>
    <cellStyle name="60% - Ênfase2 2 6 4" xfId="26604"/>
    <cellStyle name="60% - Ênfase2 2 6 5" xfId="26603"/>
    <cellStyle name="60% - Ênfase2 2 6 6" xfId="26602"/>
    <cellStyle name="60% - Ênfase2 2 6 7" xfId="26601"/>
    <cellStyle name="60% - Ênfase2 2 6 8" xfId="26600"/>
    <cellStyle name="60% - Ênfase2 2 6 9" xfId="26599"/>
    <cellStyle name="60% - Ênfase2 2 7" xfId="26598"/>
    <cellStyle name="60% - Ênfase2 2 7 10" xfId="26597"/>
    <cellStyle name="60% - Ênfase2 2 7 11" xfId="26596"/>
    <cellStyle name="60% - Ênfase2 2 7 12" xfId="26595"/>
    <cellStyle name="60% - Ênfase2 2 7 2" xfId="26594"/>
    <cellStyle name="60% - Ênfase2 2 7 3" xfId="26593"/>
    <cellStyle name="60% - Ênfase2 2 7 4" xfId="26592"/>
    <cellStyle name="60% - Ênfase2 2 7 5" xfId="26591"/>
    <cellStyle name="60% - Ênfase2 2 7 6" xfId="26590"/>
    <cellStyle name="60% - Ênfase2 2 7 7" xfId="26589"/>
    <cellStyle name="60% - Ênfase2 2 7 8" xfId="26588"/>
    <cellStyle name="60% - Ênfase2 2 7 9" xfId="26587"/>
    <cellStyle name="60% - Ênfase2 2 8" xfId="26586"/>
    <cellStyle name="60% - Ênfase2 2 8 10" xfId="26585"/>
    <cellStyle name="60% - Ênfase2 2 8 11" xfId="26584"/>
    <cellStyle name="60% - Ênfase2 2 8 12" xfId="26583"/>
    <cellStyle name="60% - Ênfase2 2 8 2" xfId="26582"/>
    <cellStyle name="60% - Ênfase2 2 8 3" xfId="26581"/>
    <cellStyle name="60% - Ênfase2 2 8 4" xfId="26580"/>
    <cellStyle name="60% - Ênfase2 2 8 5" xfId="26579"/>
    <cellStyle name="60% - Ênfase2 2 8 6" xfId="26578"/>
    <cellStyle name="60% - Ênfase2 2 8 7" xfId="26577"/>
    <cellStyle name="60% - Ênfase2 2 8 8" xfId="26576"/>
    <cellStyle name="60% - Ênfase2 2 8 9" xfId="26575"/>
    <cellStyle name="60% - Ênfase2 2 9" xfId="26574"/>
    <cellStyle name="60% - Ênfase2 2 9 10" xfId="26573"/>
    <cellStyle name="60% - Ênfase2 2 9 11" xfId="26572"/>
    <cellStyle name="60% - Ênfase2 2 9 12" xfId="26571"/>
    <cellStyle name="60% - Ênfase2 2 9 2" xfId="26570"/>
    <cellStyle name="60% - Ênfase2 2 9 3" xfId="26569"/>
    <cellStyle name="60% - Ênfase2 2 9 4" xfId="26568"/>
    <cellStyle name="60% - Ênfase2 2 9 5" xfId="26567"/>
    <cellStyle name="60% - Ênfase2 2 9 6" xfId="26566"/>
    <cellStyle name="60% - Ênfase2 2 9 7" xfId="26565"/>
    <cellStyle name="60% - Ênfase2 2 9 8" xfId="26564"/>
    <cellStyle name="60% - Ênfase2 2 9 9" xfId="26563"/>
    <cellStyle name="60% - Ênfase2 3" xfId="26562"/>
    <cellStyle name="60% - Ênfase2 3 10" xfId="26561"/>
    <cellStyle name="60% - Ênfase2 3 11" xfId="26560"/>
    <cellStyle name="60% - Ênfase2 3 12" xfId="26559"/>
    <cellStyle name="60% - Ênfase2 3 13" xfId="26558"/>
    <cellStyle name="60% - Ênfase2 3 2" xfId="26557"/>
    <cellStyle name="60% - Ênfase2 3 2 10" xfId="26556"/>
    <cellStyle name="60% - Ênfase2 3 2 11" xfId="26555"/>
    <cellStyle name="60% - Ênfase2 3 2 12" xfId="26554"/>
    <cellStyle name="60% - Ênfase2 3 2 2" xfId="26553"/>
    <cellStyle name="60% - Ênfase2 3 2 2 2" xfId="26552"/>
    <cellStyle name="60% - Ênfase2 3 2 3" xfId="26551"/>
    <cellStyle name="60% - Ênfase2 3 2 3 2" xfId="26550"/>
    <cellStyle name="60% - Ênfase2 3 2 4" xfId="26549"/>
    <cellStyle name="60% - Ênfase2 3 2 4 2" xfId="26548"/>
    <cellStyle name="60% - Ênfase2 3 2 5" xfId="26547"/>
    <cellStyle name="60% - Ênfase2 3 2 5 2" xfId="26546"/>
    <cellStyle name="60% - Ênfase2 3 2 6" xfId="26545"/>
    <cellStyle name="60% - Ênfase2 3 2 6 2" xfId="26544"/>
    <cellStyle name="60% - Ênfase2 3 2 7" xfId="26543"/>
    <cellStyle name="60% - Ênfase2 3 2 8" xfId="26542"/>
    <cellStyle name="60% - Ênfase2 3 2 9" xfId="26541"/>
    <cellStyle name="60% - Ênfase2 3 3" xfId="26540"/>
    <cellStyle name="60% - Ênfase2 3 3 2" xfId="26539"/>
    <cellStyle name="60% - Ênfase2 3 4" xfId="26538"/>
    <cellStyle name="60% - Ênfase2 3 4 2" xfId="26537"/>
    <cellStyle name="60% - Ênfase2 3 5" xfId="26536"/>
    <cellStyle name="60% - Ênfase2 3 5 2" xfId="26535"/>
    <cellStyle name="60% - Ênfase2 3 6" xfId="26534"/>
    <cellStyle name="60% - Ênfase2 3 6 2" xfId="26533"/>
    <cellStyle name="60% - Ênfase2 3 7" xfId="26532"/>
    <cellStyle name="60% - Ênfase2 3 7 2" xfId="26531"/>
    <cellStyle name="60% - Ênfase2 3 8" xfId="26530"/>
    <cellStyle name="60% - Ênfase2 3 9" xfId="26529"/>
    <cellStyle name="60% - Ênfase2 4" xfId="26528"/>
    <cellStyle name="60% - Ênfase2 4 10" xfId="26527"/>
    <cellStyle name="60% - Ênfase2 4 11" xfId="26526"/>
    <cellStyle name="60% - Ênfase2 4 12" xfId="26525"/>
    <cellStyle name="60% - Ênfase2 4 13" xfId="26524"/>
    <cellStyle name="60% - Ênfase2 4 14" xfId="26523"/>
    <cellStyle name="60% - Ênfase2 4 15" xfId="26522"/>
    <cellStyle name="60% - Ênfase2 4 16" xfId="26521"/>
    <cellStyle name="60% - Ênfase2 4 17" xfId="26520"/>
    <cellStyle name="60% - Ênfase2 4 18" xfId="26519"/>
    <cellStyle name="60% - Ênfase2 4 19" xfId="26518"/>
    <cellStyle name="60% - Ênfase2 4 2" xfId="26517"/>
    <cellStyle name="60% - Ênfase2 4 2 2" xfId="26516"/>
    <cellStyle name="60% - Ênfase2 4 20" xfId="26515"/>
    <cellStyle name="60% - Ênfase2 4 21" xfId="26514"/>
    <cellStyle name="60% - Ênfase2 4 22" xfId="26513"/>
    <cellStyle name="60% - Ênfase2 4 23" xfId="26512"/>
    <cellStyle name="60% - Ênfase2 4 24" xfId="26511"/>
    <cellStyle name="60% - Ênfase2 4 3" xfId="26510"/>
    <cellStyle name="60% - Ênfase2 4 3 2" xfId="26509"/>
    <cellStyle name="60% - Ênfase2 4 4" xfId="26508"/>
    <cellStyle name="60% - Ênfase2 4 5" xfId="26507"/>
    <cellStyle name="60% - Ênfase2 4 6" xfId="26506"/>
    <cellStyle name="60% - Ênfase2 4 7" xfId="26505"/>
    <cellStyle name="60% - Ênfase2 4 8" xfId="26504"/>
    <cellStyle name="60% - Ênfase2 4 9" xfId="26503"/>
    <cellStyle name="60% - Ênfase2 5" xfId="26502"/>
    <cellStyle name="60% - Ênfase2 5 10" xfId="26501"/>
    <cellStyle name="60% - Ênfase2 5 11" xfId="26500"/>
    <cellStyle name="60% - Ênfase2 5 12" xfId="26499"/>
    <cellStyle name="60% - Ênfase2 5 13" xfId="26498"/>
    <cellStyle name="60% - Ênfase2 5 14" xfId="26497"/>
    <cellStyle name="60% - Ênfase2 5 15" xfId="26496"/>
    <cellStyle name="60% - Ênfase2 5 16" xfId="26495"/>
    <cellStyle name="60% - Ênfase2 5 17" xfId="26494"/>
    <cellStyle name="60% - Ênfase2 5 18" xfId="26493"/>
    <cellStyle name="60% - Ênfase2 5 19" xfId="26492"/>
    <cellStyle name="60% - Ênfase2 5 2" xfId="26491"/>
    <cellStyle name="60% - Ênfase2 5 2 2" xfId="26490"/>
    <cellStyle name="60% - Ênfase2 5 20" xfId="26489"/>
    <cellStyle name="60% - Ênfase2 5 21" xfId="26488"/>
    <cellStyle name="60% - Ênfase2 5 22" xfId="26487"/>
    <cellStyle name="60% - Ênfase2 5 23" xfId="26486"/>
    <cellStyle name="60% - Ênfase2 5 24" xfId="26485"/>
    <cellStyle name="60% - Ênfase2 5 3" xfId="26484"/>
    <cellStyle name="60% - Ênfase2 5 3 2" xfId="26483"/>
    <cellStyle name="60% - Ênfase2 5 4" xfId="26482"/>
    <cellStyle name="60% - Ênfase2 5 5" xfId="26481"/>
    <cellStyle name="60% - Ênfase2 5 6" xfId="26480"/>
    <cellStyle name="60% - Ênfase2 5 7" xfId="26479"/>
    <cellStyle name="60% - Ênfase2 5 8" xfId="26478"/>
    <cellStyle name="60% - Ênfase2 5 9" xfId="26477"/>
    <cellStyle name="60% - Ênfase2 6" xfId="26476"/>
    <cellStyle name="60% - Ênfase2 6 10" xfId="26475"/>
    <cellStyle name="60% - Ênfase2 6 11" xfId="26474"/>
    <cellStyle name="60% - Ênfase2 6 12" xfId="26473"/>
    <cellStyle name="60% - Ênfase2 6 13" xfId="26472"/>
    <cellStyle name="60% - Ênfase2 6 14" xfId="26471"/>
    <cellStyle name="60% - Ênfase2 6 15" xfId="26470"/>
    <cellStyle name="60% - Ênfase2 6 16" xfId="26469"/>
    <cellStyle name="60% - Ênfase2 6 17" xfId="26468"/>
    <cellStyle name="60% - Ênfase2 6 18" xfId="26467"/>
    <cellStyle name="60% - Ênfase2 6 19" xfId="26466"/>
    <cellStyle name="60% - Ênfase2 6 2" xfId="26465"/>
    <cellStyle name="60% - Ênfase2 6 2 2" xfId="26464"/>
    <cellStyle name="60% - Ênfase2 6 20" xfId="26463"/>
    <cellStyle name="60% - Ênfase2 6 21" xfId="26462"/>
    <cellStyle name="60% - Ênfase2 6 22" xfId="26461"/>
    <cellStyle name="60% - Ênfase2 6 23" xfId="26460"/>
    <cellStyle name="60% - Ênfase2 6 24" xfId="26459"/>
    <cellStyle name="60% - Ênfase2 6 3" xfId="26458"/>
    <cellStyle name="60% - Ênfase2 6 4" xfId="26457"/>
    <cellStyle name="60% - Ênfase2 6 5" xfId="26456"/>
    <cellStyle name="60% - Ênfase2 6 6" xfId="26455"/>
    <cellStyle name="60% - Ênfase2 6 7" xfId="26454"/>
    <cellStyle name="60% - Ênfase2 6 8" xfId="26453"/>
    <cellStyle name="60% - Ênfase2 6 9" xfId="26452"/>
    <cellStyle name="60% - Ênfase2 7" xfId="26451"/>
    <cellStyle name="60% - Ênfase2 7 10" xfId="26450"/>
    <cellStyle name="60% - Ênfase2 7 11" xfId="26449"/>
    <cellStyle name="60% - Ênfase2 7 12" xfId="26448"/>
    <cellStyle name="60% - Ênfase2 7 13" xfId="26447"/>
    <cellStyle name="60% - Ênfase2 7 14" xfId="26446"/>
    <cellStyle name="60% - Ênfase2 7 15" xfId="26445"/>
    <cellStyle name="60% - Ênfase2 7 16" xfId="26444"/>
    <cellStyle name="60% - Ênfase2 7 17" xfId="26443"/>
    <cellStyle name="60% - Ênfase2 7 18" xfId="26442"/>
    <cellStyle name="60% - Ênfase2 7 19" xfId="26441"/>
    <cellStyle name="60% - Ênfase2 7 2" xfId="26440"/>
    <cellStyle name="60% - Ênfase2 7 20" xfId="26439"/>
    <cellStyle name="60% - Ênfase2 7 21" xfId="26438"/>
    <cellStyle name="60% - Ênfase2 7 22" xfId="26437"/>
    <cellStyle name="60% - Ênfase2 7 23" xfId="26436"/>
    <cellStyle name="60% - Ênfase2 7 24" xfId="26435"/>
    <cellStyle name="60% - Ênfase2 7 3" xfId="26434"/>
    <cellStyle name="60% - Ênfase2 7 4" xfId="26433"/>
    <cellStyle name="60% - Ênfase2 7 5" xfId="26432"/>
    <cellStyle name="60% - Ênfase2 7 6" xfId="26431"/>
    <cellStyle name="60% - Ênfase2 7 7" xfId="26430"/>
    <cellStyle name="60% - Ênfase2 7 8" xfId="26429"/>
    <cellStyle name="60% - Ênfase2 7 9" xfId="26428"/>
    <cellStyle name="60% - Ênfase2 8" xfId="26427"/>
    <cellStyle name="60% - Ênfase2 8 10" xfId="26426"/>
    <cellStyle name="60% - Ênfase2 8 11" xfId="26425"/>
    <cellStyle name="60% - Ênfase2 8 12" xfId="26424"/>
    <cellStyle name="60% - Ênfase2 8 13" xfId="26423"/>
    <cellStyle name="60% - Ênfase2 8 14" xfId="26422"/>
    <cellStyle name="60% - Ênfase2 8 15" xfId="26421"/>
    <cellStyle name="60% - Ênfase2 8 16" xfId="26420"/>
    <cellStyle name="60% - Ênfase2 8 17" xfId="26419"/>
    <cellStyle name="60% - Ênfase2 8 18" xfId="26418"/>
    <cellStyle name="60% - Ênfase2 8 19" xfId="26417"/>
    <cellStyle name="60% - Ênfase2 8 2" xfId="26416"/>
    <cellStyle name="60% - Ênfase2 8 20" xfId="26415"/>
    <cellStyle name="60% - Ênfase2 8 21" xfId="26414"/>
    <cellStyle name="60% - Ênfase2 8 22" xfId="26413"/>
    <cellStyle name="60% - Ênfase2 8 23" xfId="26412"/>
    <cellStyle name="60% - Ênfase2 8 24" xfId="26411"/>
    <cellStyle name="60% - Ênfase2 8 3" xfId="26410"/>
    <cellStyle name="60% - Ênfase2 8 4" xfId="26409"/>
    <cellStyle name="60% - Ênfase2 8 5" xfId="26408"/>
    <cellStyle name="60% - Ênfase2 8 6" xfId="26407"/>
    <cellStyle name="60% - Ênfase2 8 7" xfId="26406"/>
    <cellStyle name="60% - Ênfase2 8 8" xfId="26405"/>
    <cellStyle name="60% - Ênfase2 8 9" xfId="26404"/>
    <cellStyle name="60% - Ênfase2 9" xfId="26403"/>
    <cellStyle name="60% - Ênfase2 9 10" xfId="26402"/>
    <cellStyle name="60% - Ênfase2 9 11" xfId="26401"/>
    <cellStyle name="60% - Ênfase2 9 12" xfId="26400"/>
    <cellStyle name="60% - Ênfase2 9 13" xfId="26399"/>
    <cellStyle name="60% - Ênfase2 9 14" xfId="26398"/>
    <cellStyle name="60% - Ênfase2 9 15" xfId="26397"/>
    <cellStyle name="60% - Ênfase2 9 16" xfId="26396"/>
    <cellStyle name="60% - Ênfase2 9 17" xfId="26395"/>
    <cellStyle name="60% - Ênfase2 9 18" xfId="26394"/>
    <cellStyle name="60% - Ênfase2 9 19" xfId="26393"/>
    <cellStyle name="60% - Ênfase2 9 2" xfId="26392"/>
    <cellStyle name="60% - Ênfase2 9 20" xfId="26391"/>
    <cellStyle name="60% - Ênfase2 9 21" xfId="26390"/>
    <cellStyle name="60% - Ênfase2 9 22" xfId="26389"/>
    <cellStyle name="60% - Ênfase2 9 23" xfId="26388"/>
    <cellStyle name="60% - Ênfase2 9 24" xfId="26387"/>
    <cellStyle name="60% - Ênfase2 9 3" xfId="26386"/>
    <cellStyle name="60% - Ênfase2 9 4" xfId="26385"/>
    <cellStyle name="60% - Ênfase2 9 5" xfId="26384"/>
    <cellStyle name="60% - Ênfase2 9 6" xfId="26383"/>
    <cellStyle name="60% - Ênfase2 9 7" xfId="26382"/>
    <cellStyle name="60% - Ênfase2 9 8" xfId="26381"/>
    <cellStyle name="60% - Ênfase2 9 9" xfId="26380"/>
    <cellStyle name="60% - Ênfase3" xfId="35971" builtinId="40" customBuiltin="1"/>
    <cellStyle name="60% - Ênfase3 10" xfId="26379"/>
    <cellStyle name="60% - Ênfase3 10 10" xfId="26378"/>
    <cellStyle name="60% - Ênfase3 10 11" xfId="26377"/>
    <cellStyle name="60% - Ênfase3 10 12" xfId="26376"/>
    <cellStyle name="60% - Ênfase3 10 13" xfId="26375"/>
    <cellStyle name="60% - Ênfase3 10 14" xfId="26374"/>
    <cellStyle name="60% - Ênfase3 10 15" xfId="26373"/>
    <cellStyle name="60% - Ênfase3 10 16" xfId="26372"/>
    <cellStyle name="60% - Ênfase3 10 17" xfId="26371"/>
    <cellStyle name="60% - Ênfase3 10 18" xfId="26370"/>
    <cellStyle name="60% - Ênfase3 10 19" xfId="26369"/>
    <cellStyle name="60% - Ênfase3 10 2" xfId="26368"/>
    <cellStyle name="60% - Ênfase3 10 20" xfId="26367"/>
    <cellStyle name="60% - Ênfase3 10 21" xfId="26366"/>
    <cellStyle name="60% - Ênfase3 10 22" xfId="26365"/>
    <cellStyle name="60% - Ênfase3 10 23" xfId="26364"/>
    <cellStyle name="60% - Ênfase3 10 24" xfId="26363"/>
    <cellStyle name="60% - Ênfase3 10 25" xfId="36789"/>
    <cellStyle name="60% - Ênfase3 10 3" xfId="26362"/>
    <cellStyle name="60% - Ênfase3 10 4" xfId="26361"/>
    <cellStyle name="60% - Ênfase3 10 5" xfId="26360"/>
    <cellStyle name="60% - Ênfase3 10 6" xfId="26359"/>
    <cellStyle name="60% - Ênfase3 10 7" xfId="26358"/>
    <cellStyle name="60% - Ênfase3 10 8" xfId="26357"/>
    <cellStyle name="60% - Ênfase3 10 9" xfId="26356"/>
    <cellStyle name="60% - Ênfase3 11" xfId="26355"/>
    <cellStyle name="60% - Ênfase3 11 10" xfId="26354"/>
    <cellStyle name="60% - Ênfase3 11 11" xfId="26353"/>
    <cellStyle name="60% - Ênfase3 11 12" xfId="26352"/>
    <cellStyle name="60% - Ênfase3 11 13" xfId="26351"/>
    <cellStyle name="60% - Ênfase3 11 14" xfId="26350"/>
    <cellStyle name="60% - Ênfase3 11 15" xfId="26349"/>
    <cellStyle name="60% - Ênfase3 11 16" xfId="26348"/>
    <cellStyle name="60% - Ênfase3 11 17" xfId="26347"/>
    <cellStyle name="60% - Ênfase3 11 18" xfId="26346"/>
    <cellStyle name="60% - Ênfase3 11 19" xfId="26345"/>
    <cellStyle name="60% - Ênfase3 11 2" xfId="26344"/>
    <cellStyle name="60% - Ênfase3 11 20" xfId="26343"/>
    <cellStyle name="60% - Ênfase3 11 21" xfId="26342"/>
    <cellStyle name="60% - Ênfase3 11 22" xfId="26341"/>
    <cellStyle name="60% - Ênfase3 11 23" xfId="26340"/>
    <cellStyle name="60% - Ênfase3 11 24" xfId="26339"/>
    <cellStyle name="60% - Ênfase3 11 25" xfId="36790"/>
    <cellStyle name="60% - Ênfase3 11 3" xfId="26338"/>
    <cellStyle name="60% - Ênfase3 11 4" xfId="26337"/>
    <cellStyle name="60% - Ênfase3 11 5" xfId="26336"/>
    <cellStyle name="60% - Ênfase3 11 6" xfId="26335"/>
    <cellStyle name="60% - Ênfase3 11 7" xfId="26334"/>
    <cellStyle name="60% - Ênfase3 11 8" xfId="26333"/>
    <cellStyle name="60% - Ênfase3 11 9" xfId="26332"/>
    <cellStyle name="60% - Ênfase3 12" xfId="26331"/>
    <cellStyle name="60% - Ênfase3 12 10" xfId="26330"/>
    <cellStyle name="60% - Ênfase3 12 11" xfId="26329"/>
    <cellStyle name="60% - Ênfase3 12 12" xfId="26328"/>
    <cellStyle name="60% - Ênfase3 12 13" xfId="26327"/>
    <cellStyle name="60% - Ênfase3 12 14" xfId="26326"/>
    <cellStyle name="60% - Ênfase3 12 15" xfId="26325"/>
    <cellStyle name="60% - Ênfase3 12 16" xfId="26324"/>
    <cellStyle name="60% - Ênfase3 12 17" xfId="26323"/>
    <cellStyle name="60% - Ênfase3 12 18" xfId="26322"/>
    <cellStyle name="60% - Ênfase3 12 19" xfId="26321"/>
    <cellStyle name="60% - Ênfase3 12 2" xfId="26320"/>
    <cellStyle name="60% - Ênfase3 12 20" xfId="26319"/>
    <cellStyle name="60% - Ênfase3 12 21" xfId="26318"/>
    <cellStyle name="60% - Ênfase3 12 22" xfId="26317"/>
    <cellStyle name="60% - Ênfase3 12 23" xfId="26316"/>
    <cellStyle name="60% - Ênfase3 12 24" xfId="26315"/>
    <cellStyle name="60% - Ênfase3 12 25" xfId="36791"/>
    <cellStyle name="60% - Ênfase3 12 3" xfId="26314"/>
    <cellStyle name="60% - Ênfase3 12 4" xfId="26313"/>
    <cellStyle name="60% - Ênfase3 12 5" xfId="26312"/>
    <cellStyle name="60% - Ênfase3 12 6" xfId="26311"/>
    <cellStyle name="60% - Ênfase3 12 7" xfId="26310"/>
    <cellStyle name="60% - Ênfase3 12 8" xfId="26309"/>
    <cellStyle name="60% - Ênfase3 12 9" xfId="26308"/>
    <cellStyle name="60% - Ênfase3 13" xfId="26307"/>
    <cellStyle name="60% - Ênfase3 13 10" xfId="26306"/>
    <cellStyle name="60% - Ênfase3 13 11" xfId="26305"/>
    <cellStyle name="60% - Ênfase3 13 12" xfId="26304"/>
    <cellStyle name="60% - Ênfase3 13 13" xfId="26303"/>
    <cellStyle name="60% - Ênfase3 13 14" xfId="26302"/>
    <cellStyle name="60% - Ênfase3 13 15" xfId="26301"/>
    <cellStyle name="60% - Ênfase3 13 16" xfId="26300"/>
    <cellStyle name="60% - Ênfase3 13 17" xfId="26299"/>
    <cellStyle name="60% - Ênfase3 13 18" xfId="26298"/>
    <cellStyle name="60% - Ênfase3 13 19" xfId="26297"/>
    <cellStyle name="60% - Ênfase3 13 2" xfId="26296"/>
    <cellStyle name="60% - Ênfase3 13 20" xfId="26295"/>
    <cellStyle name="60% - Ênfase3 13 21" xfId="26294"/>
    <cellStyle name="60% - Ênfase3 13 22" xfId="26293"/>
    <cellStyle name="60% - Ênfase3 13 23" xfId="26292"/>
    <cellStyle name="60% - Ênfase3 13 24" xfId="26291"/>
    <cellStyle name="60% - Ênfase3 13 3" xfId="26290"/>
    <cellStyle name="60% - Ênfase3 13 4" xfId="26289"/>
    <cellStyle name="60% - Ênfase3 13 5" xfId="26288"/>
    <cellStyle name="60% - Ênfase3 13 6" xfId="26287"/>
    <cellStyle name="60% - Ênfase3 13 7" xfId="26286"/>
    <cellStyle name="60% - Ênfase3 13 8" xfId="26285"/>
    <cellStyle name="60% - Ênfase3 13 9" xfId="26284"/>
    <cellStyle name="60% - Ênfase3 14" xfId="26283"/>
    <cellStyle name="60% - Ênfase3 14 10" xfId="26282"/>
    <cellStyle name="60% - Ênfase3 14 11" xfId="26281"/>
    <cellStyle name="60% - Ênfase3 14 12" xfId="26280"/>
    <cellStyle name="60% - Ênfase3 14 13" xfId="26279"/>
    <cellStyle name="60% - Ênfase3 14 14" xfId="26278"/>
    <cellStyle name="60% - Ênfase3 14 15" xfId="26277"/>
    <cellStyle name="60% - Ênfase3 14 16" xfId="26276"/>
    <cellStyle name="60% - Ênfase3 14 17" xfId="26275"/>
    <cellStyle name="60% - Ênfase3 14 18" xfId="26274"/>
    <cellStyle name="60% - Ênfase3 14 19" xfId="26273"/>
    <cellStyle name="60% - Ênfase3 14 2" xfId="26272"/>
    <cellStyle name="60% - Ênfase3 14 20" xfId="26271"/>
    <cellStyle name="60% - Ênfase3 14 21" xfId="26270"/>
    <cellStyle name="60% - Ênfase3 14 22" xfId="26269"/>
    <cellStyle name="60% - Ênfase3 14 23" xfId="26268"/>
    <cellStyle name="60% - Ênfase3 14 24" xfId="26267"/>
    <cellStyle name="60% - Ênfase3 14 3" xfId="26266"/>
    <cellStyle name="60% - Ênfase3 14 4" xfId="26265"/>
    <cellStyle name="60% - Ênfase3 14 5" xfId="26264"/>
    <cellStyle name="60% - Ênfase3 14 6" xfId="26263"/>
    <cellStyle name="60% - Ênfase3 14 7" xfId="26262"/>
    <cellStyle name="60% - Ênfase3 14 8" xfId="26261"/>
    <cellStyle name="60% - Ênfase3 14 9" xfId="26260"/>
    <cellStyle name="60% - Ênfase3 15" xfId="26259"/>
    <cellStyle name="60% - Ênfase3 15 10" xfId="26258"/>
    <cellStyle name="60% - Ênfase3 15 11" xfId="26257"/>
    <cellStyle name="60% - Ênfase3 15 12" xfId="26256"/>
    <cellStyle name="60% - Ênfase3 15 13" xfId="26255"/>
    <cellStyle name="60% - Ênfase3 15 14" xfId="26254"/>
    <cellStyle name="60% - Ênfase3 15 15" xfId="26253"/>
    <cellStyle name="60% - Ênfase3 15 16" xfId="26252"/>
    <cellStyle name="60% - Ênfase3 15 17" xfId="26251"/>
    <cellStyle name="60% - Ênfase3 15 18" xfId="26250"/>
    <cellStyle name="60% - Ênfase3 15 19" xfId="26249"/>
    <cellStyle name="60% - Ênfase3 15 2" xfId="26248"/>
    <cellStyle name="60% - Ênfase3 15 20" xfId="26247"/>
    <cellStyle name="60% - Ênfase3 15 21" xfId="26246"/>
    <cellStyle name="60% - Ênfase3 15 22" xfId="26245"/>
    <cellStyle name="60% - Ênfase3 15 23" xfId="26244"/>
    <cellStyle name="60% - Ênfase3 15 24" xfId="26243"/>
    <cellStyle name="60% - Ênfase3 15 3" xfId="26242"/>
    <cellStyle name="60% - Ênfase3 15 4" xfId="26241"/>
    <cellStyle name="60% - Ênfase3 15 5" xfId="26240"/>
    <cellStyle name="60% - Ênfase3 15 6" xfId="26239"/>
    <cellStyle name="60% - Ênfase3 15 7" xfId="26238"/>
    <cellStyle name="60% - Ênfase3 15 8" xfId="26237"/>
    <cellStyle name="60% - Ênfase3 15 9" xfId="26236"/>
    <cellStyle name="60% - Ênfase3 16" xfId="26235"/>
    <cellStyle name="60% - Ênfase3 16 10" xfId="26234"/>
    <cellStyle name="60% - Ênfase3 16 11" xfId="26233"/>
    <cellStyle name="60% - Ênfase3 16 12" xfId="26232"/>
    <cellStyle name="60% - Ênfase3 16 13" xfId="26231"/>
    <cellStyle name="60% - Ênfase3 16 14" xfId="26230"/>
    <cellStyle name="60% - Ênfase3 16 15" xfId="26229"/>
    <cellStyle name="60% - Ênfase3 16 16" xfId="26228"/>
    <cellStyle name="60% - Ênfase3 16 17" xfId="26227"/>
    <cellStyle name="60% - Ênfase3 16 18" xfId="26226"/>
    <cellStyle name="60% - Ênfase3 16 19" xfId="26225"/>
    <cellStyle name="60% - Ênfase3 16 2" xfId="26224"/>
    <cellStyle name="60% - Ênfase3 16 20" xfId="26223"/>
    <cellStyle name="60% - Ênfase3 16 21" xfId="26222"/>
    <cellStyle name="60% - Ênfase3 16 22" xfId="26221"/>
    <cellStyle name="60% - Ênfase3 16 23" xfId="26220"/>
    <cellStyle name="60% - Ênfase3 16 24" xfId="26219"/>
    <cellStyle name="60% - Ênfase3 16 3" xfId="26218"/>
    <cellStyle name="60% - Ênfase3 16 4" xfId="26217"/>
    <cellStyle name="60% - Ênfase3 16 5" xfId="26216"/>
    <cellStyle name="60% - Ênfase3 16 6" xfId="26215"/>
    <cellStyle name="60% - Ênfase3 16 7" xfId="26214"/>
    <cellStyle name="60% - Ênfase3 16 8" xfId="26213"/>
    <cellStyle name="60% - Ênfase3 16 9" xfId="26212"/>
    <cellStyle name="60% - Ênfase3 17" xfId="26211"/>
    <cellStyle name="60% - Ênfase3 18" xfId="26210"/>
    <cellStyle name="60% - Ênfase3 2" xfId="26209"/>
    <cellStyle name="60% - Ênfase3 2 10" xfId="26208"/>
    <cellStyle name="60% - Ênfase3 2 10 10" xfId="26207"/>
    <cellStyle name="60% - Ênfase3 2 10 11" xfId="26206"/>
    <cellStyle name="60% - Ênfase3 2 10 12" xfId="26205"/>
    <cellStyle name="60% - Ênfase3 2 10 2" xfId="26204"/>
    <cellStyle name="60% - Ênfase3 2 10 3" xfId="26203"/>
    <cellStyle name="60% - Ênfase3 2 10 4" xfId="26202"/>
    <cellStyle name="60% - Ênfase3 2 10 5" xfId="26201"/>
    <cellStyle name="60% - Ênfase3 2 10 6" xfId="26200"/>
    <cellStyle name="60% - Ênfase3 2 10 7" xfId="26199"/>
    <cellStyle name="60% - Ênfase3 2 10 8" xfId="26198"/>
    <cellStyle name="60% - Ênfase3 2 10 9" xfId="26197"/>
    <cellStyle name="60% - Ênfase3 2 11" xfId="26196"/>
    <cellStyle name="60% - Ênfase3 2 11 10" xfId="26195"/>
    <cellStyle name="60% - Ênfase3 2 11 11" xfId="26194"/>
    <cellStyle name="60% - Ênfase3 2 11 12" xfId="26193"/>
    <cellStyle name="60% - Ênfase3 2 11 2" xfId="26192"/>
    <cellStyle name="60% - Ênfase3 2 11 3" xfId="26191"/>
    <cellStyle name="60% - Ênfase3 2 11 4" xfId="26190"/>
    <cellStyle name="60% - Ênfase3 2 11 5" xfId="26189"/>
    <cellStyle name="60% - Ênfase3 2 11 6" xfId="26188"/>
    <cellStyle name="60% - Ênfase3 2 11 7" xfId="26187"/>
    <cellStyle name="60% - Ênfase3 2 11 8" xfId="26186"/>
    <cellStyle name="60% - Ênfase3 2 11 9" xfId="26185"/>
    <cellStyle name="60% - Ênfase3 2 12" xfId="26184"/>
    <cellStyle name="60% - Ênfase3 2 12 10" xfId="26183"/>
    <cellStyle name="60% - Ênfase3 2 12 11" xfId="26182"/>
    <cellStyle name="60% - Ênfase3 2 12 12" xfId="26181"/>
    <cellStyle name="60% - Ênfase3 2 12 2" xfId="26180"/>
    <cellStyle name="60% - Ênfase3 2 12 3" xfId="26179"/>
    <cellStyle name="60% - Ênfase3 2 12 4" xfId="26178"/>
    <cellStyle name="60% - Ênfase3 2 12 5" xfId="26177"/>
    <cellStyle name="60% - Ênfase3 2 12 6" xfId="26176"/>
    <cellStyle name="60% - Ênfase3 2 12 7" xfId="26175"/>
    <cellStyle name="60% - Ênfase3 2 12 8" xfId="26174"/>
    <cellStyle name="60% - Ênfase3 2 12 9" xfId="26173"/>
    <cellStyle name="60% - Ênfase3 2 13" xfId="26172"/>
    <cellStyle name="60% - Ênfase3 2 13 10" xfId="26171"/>
    <cellStyle name="60% - Ênfase3 2 13 11" xfId="26170"/>
    <cellStyle name="60% - Ênfase3 2 13 12" xfId="26169"/>
    <cellStyle name="60% - Ênfase3 2 13 2" xfId="26168"/>
    <cellStyle name="60% - Ênfase3 2 13 3" xfId="26167"/>
    <cellStyle name="60% - Ênfase3 2 13 4" xfId="26166"/>
    <cellStyle name="60% - Ênfase3 2 13 5" xfId="26165"/>
    <cellStyle name="60% - Ênfase3 2 13 6" xfId="26164"/>
    <cellStyle name="60% - Ênfase3 2 13 7" xfId="26163"/>
    <cellStyle name="60% - Ênfase3 2 13 8" xfId="26162"/>
    <cellStyle name="60% - Ênfase3 2 13 9" xfId="26161"/>
    <cellStyle name="60% - Ênfase3 2 14" xfId="26160"/>
    <cellStyle name="60% - Ênfase3 2 14 10" xfId="26159"/>
    <cellStyle name="60% - Ênfase3 2 14 11" xfId="26158"/>
    <cellStyle name="60% - Ênfase3 2 14 12" xfId="26157"/>
    <cellStyle name="60% - Ênfase3 2 14 2" xfId="26156"/>
    <cellStyle name="60% - Ênfase3 2 14 3" xfId="26155"/>
    <cellStyle name="60% - Ênfase3 2 14 4" xfId="26154"/>
    <cellStyle name="60% - Ênfase3 2 14 5" xfId="26153"/>
    <cellStyle name="60% - Ênfase3 2 14 6" xfId="26152"/>
    <cellStyle name="60% - Ênfase3 2 14 7" xfId="26151"/>
    <cellStyle name="60% - Ênfase3 2 14 8" xfId="26150"/>
    <cellStyle name="60% - Ênfase3 2 14 9" xfId="26149"/>
    <cellStyle name="60% - Ênfase3 2 15" xfId="26148"/>
    <cellStyle name="60% - Ênfase3 2 15 10" xfId="26147"/>
    <cellStyle name="60% - Ênfase3 2 15 11" xfId="26146"/>
    <cellStyle name="60% - Ênfase3 2 15 12" xfId="26145"/>
    <cellStyle name="60% - Ênfase3 2 15 2" xfId="26144"/>
    <cellStyle name="60% - Ênfase3 2 15 3" xfId="26143"/>
    <cellStyle name="60% - Ênfase3 2 15 4" xfId="26142"/>
    <cellStyle name="60% - Ênfase3 2 15 5" xfId="26141"/>
    <cellStyle name="60% - Ênfase3 2 15 6" xfId="26140"/>
    <cellStyle name="60% - Ênfase3 2 15 7" xfId="26139"/>
    <cellStyle name="60% - Ênfase3 2 15 8" xfId="26138"/>
    <cellStyle name="60% - Ênfase3 2 15 9" xfId="26137"/>
    <cellStyle name="60% - Ênfase3 2 16" xfId="26136"/>
    <cellStyle name="60% - Ênfase3 2 17" xfId="26135"/>
    <cellStyle name="60% - Ênfase3 2 18" xfId="26134"/>
    <cellStyle name="60% - Ênfase3 2 19" xfId="26133"/>
    <cellStyle name="60% - Ênfase3 2 2" xfId="26132"/>
    <cellStyle name="60% - Ênfase3 2 2 10" xfId="26131"/>
    <cellStyle name="60% - Ênfase3 2 2 11" xfId="26130"/>
    <cellStyle name="60% - Ênfase3 2 2 12" xfId="26129"/>
    <cellStyle name="60% - Ênfase3 2 2 2" xfId="26128"/>
    <cellStyle name="60% - Ênfase3 2 2 2 2" xfId="26127"/>
    <cellStyle name="60% - Ênfase3 2 2 3" xfId="26126"/>
    <cellStyle name="60% - Ênfase3 2 2 3 2" xfId="26125"/>
    <cellStyle name="60% - Ênfase3 2 2 4" xfId="26124"/>
    <cellStyle name="60% - Ênfase3 2 2 4 2" xfId="26123"/>
    <cellStyle name="60% - Ênfase3 2 2 5" xfId="26122"/>
    <cellStyle name="60% - Ênfase3 2 2 5 2" xfId="26121"/>
    <cellStyle name="60% - Ênfase3 2 2 6" xfId="26120"/>
    <cellStyle name="60% - Ênfase3 2 2 6 2" xfId="26119"/>
    <cellStyle name="60% - Ênfase3 2 2 7" xfId="26118"/>
    <cellStyle name="60% - Ênfase3 2 2 8" xfId="26117"/>
    <cellStyle name="60% - Ênfase3 2 2 9" xfId="26116"/>
    <cellStyle name="60% - Ênfase3 2 20" xfId="26115"/>
    <cellStyle name="60% - Ênfase3 2 21" xfId="26114"/>
    <cellStyle name="60% - Ênfase3 2 22" xfId="26113"/>
    <cellStyle name="60% - Ênfase3 2 23" xfId="26112"/>
    <cellStyle name="60% - Ênfase3 2 24" xfId="26111"/>
    <cellStyle name="60% - Ênfase3 2 25" xfId="26110"/>
    <cellStyle name="60% - Ênfase3 2 26" xfId="26109"/>
    <cellStyle name="60% - Ênfase3 2 27" xfId="26108"/>
    <cellStyle name="60% - Ênfase3 2 28" xfId="26107"/>
    <cellStyle name="60% - Ênfase3 2 29" xfId="26106"/>
    <cellStyle name="60% - Ênfase3 2 3" xfId="26105"/>
    <cellStyle name="60% - Ênfase3 2 3 10" xfId="26104"/>
    <cellStyle name="60% - Ênfase3 2 3 11" xfId="26103"/>
    <cellStyle name="60% - Ênfase3 2 3 12" xfId="26102"/>
    <cellStyle name="60% - Ênfase3 2 3 2" xfId="26101"/>
    <cellStyle name="60% - Ênfase3 2 3 3" xfId="26100"/>
    <cellStyle name="60% - Ênfase3 2 3 4" xfId="26099"/>
    <cellStyle name="60% - Ênfase3 2 3 5" xfId="26098"/>
    <cellStyle name="60% - Ênfase3 2 3 6" xfId="26097"/>
    <cellStyle name="60% - Ênfase3 2 3 7" xfId="26096"/>
    <cellStyle name="60% - Ênfase3 2 3 8" xfId="26095"/>
    <cellStyle name="60% - Ênfase3 2 3 9" xfId="26094"/>
    <cellStyle name="60% - Ênfase3 2 30" xfId="26093"/>
    <cellStyle name="60% - Ênfase3 2 31" xfId="26092"/>
    <cellStyle name="60% - Ênfase3 2 32" xfId="26091"/>
    <cellStyle name="60% - Ênfase3 2 33" xfId="26090"/>
    <cellStyle name="60% - Ênfase3 2 34" xfId="26089"/>
    <cellStyle name="60% - Ênfase3 2 35" xfId="26088"/>
    <cellStyle name="60% - Ênfase3 2 36" xfId="26087"/>
    <cellStyle name="60% - Ênfase3 2 37" xfId="26086"/>
    <cellStyle name="60% - Ênfase3 2 38" xfId="26085"/>
    <cellStyle name="60% - Ênfase3 2 4" xfId="26084"/>
    <cellStyle name="60% - Ênfase3 2 4 10" xfId="26083"/>
    <cellStyle name="60% - Ênfase3 2 4 11" xfId="26082"/>
    <cellStyle name="60% - Ênfase3 2 4 12" xfId="26081"/>
    <cellStyle name="60% - Ênfase3 2 4 2" xfId="26080"/>
    <cellStyle name="60% - Ênfase3 2 4 3" xfId="26079"/>
    <cellStyle name="60% - Ênfase3 2 4 4" xfId="26078"/>
    <cellStyle name="60% - Ênfase3 2 4 5" xfId="26077"/>
    <cellStyle name="60% - Ênfase3 2 4 6" xfId="26076"/>
    <cellStyle name="60% - Ênfase3 2 4 7" xfId="26075"/>
    <cellStyle name="60% - Ênfase3 2 4 8" xfId="26074"/>
    <cellStyle name="60% - Ênfase3 2 4 9" xfId="26073"/>
    <cellStyle name="60% - Ênfase3 2 5" xfId="26072"/>
    <cellStyle name="60% - Ênfase3 2 5 10" xfId="26071"/>
    <cellStyle name="60% - Ênfase3 2 5 11" xfId="26070"/>
    <cellStyle name="60% - Ênfase3 2 5 12" xfId="26069"/>
    <cellStyle name="60% - Ênfase3 2 5 2" xfId="26068"/>
    <cellStyle name="60% - Ênfase3 2 5 3" xfId="26067"/>
    <cellStyle name="60% - Ênfase3 2 5 4" xfId="26066"/>
    <cellStyle name="60% - Ênfase3 2 5 5" xfId="26065"/>
    <cellStyle name="60% - Ênfase3 2 5 6" xfId="26064"/>
    <cellStyle name="60% - Ênfase3 2 5 7" xfId="26063"/>
    <cellStyle name="60% - Ênfase3 2 5 8" xfId="26062"/>
    <cellStyle name="60% - Ênfase3 2 5 9" xfId="26061"/>
    <cellStyle name="60% - Ênfase3 2 6" xfId="26060"/>
    <cellStyle name="60% - Ênfase3 2 6 10" xfId="26059"/>
    <cellStyle name="60% - Ênfase3 2 6 11" xfId="26058"/>
    <cellStyle name="60% - Ênfase3 2 6 12" xfId="26057"/>
    <cellStyle name="60% - Ênfase3 2 6 2" xfId="26056"/>
    <cellStyle name="60% - Ênfase3 2 6 3" xfId="26055"/>
    <cellStyle name="60% - Ênfase3 2 6 4" xfId="26054"/>
    <cellStyle name="60% - Ênfase3 2 6 5" xfId="26053"/>
    <cellStyle name="60% - Ênfase3 2 6 6" xfId="26052"/>
    <cellStyle name="60% - Ênfase3 2 6 7" xfId="26051"/>
    <cellStyle name="60% - Ênfase3 2 6 8" xfId="26050"/>
    <cellStyle name="60% - Ênfase3 2 6 9" xfId="26049"/>
    <cellStyle name="60% - Ênfase3 2 7" xfId="26048"/>
    <cellStyle name="60% - Ênfase3 2 7 10" xfId="26047"/>
    <cellStyle name="60% - Ênfase3 2 7 11" xfId="26046"/>
    <cellStyle name="60% - Ênfase3 2 7 12" xfId="26045"/>
    <cellStyle name="60% - Ênfase3 2 7 2" xfId="26044"/>
    <cellStyle name="60% - Ênfase3 2 7 3" xfId="26043"/>
    <cellStyle name="60% - Ênfase3 2 7 4" xfId="26042"/>
    <cellStyle name="60% - Ênfase3 2 7 5" xfId="26041"/>
    <cellStyle name="60% - Ênfase3 2 7 6" xfId="26040"/>
    <cellStyle name="60% - Ênfase3 2 7 7" xfId="26039"/>
    <cellStyle name="60% - Ênfase3 2 7 8" xfId="26038"/>
    <cellStyle name="60% - Ênfase3 2 7 9" xfId="26037"/>
    <cellStyle name="60% - Ênfase3 2 8" xfId="26036"/>
    <cellStyle name="60% - Ênfase3 2 8 10" xfId="26035"/>
    <cellStyle name="60% - Ênfase3 2 8 11" xfId="26034"/>
    <cellStyle name="60% - Ênfase3 2 8 12" xfId="26033"/>
    <cellStyle name="60% - Ênfase3 2 8 2" xfId="26032"/>
    <cellStyle name="60% - Ênfase3 2 8 3" xfId="26031"/>
    <cellStyle name="60% - Ênfase3 2 8 4" xfId="26030"/>
    <cellStyle name="60% - Ênfase3 2 8 5" xfId="26029"/>
    <cellStyle name="60% - Ênfase3 2 8 6" xfId="26028"/>
    <cellStyle name="60% - Ênfase3 2 8 7" xfId="26027"/>
    <cellStyle name="60% - Ênfase3 2 8 8" xfId="26026"/>
    <cellStyle name="60% - Ênfase3 2 8 9" xfId="26025"/>
    <cellStyle name="60% - Ênfase3 2 9" xfId="26024"/>
    <cellStyle name="60% - Ênfase3 2 9 10" xfId="26023"/>
    <cellStyle name="60% - Ênfase3 2 9 11" xfId="26022"/>
    <cellStyle name="60% - Ênfase3 2 9 12" xfId="26021"/>
    <cellStyle name="60% - Ênfase3 2 9 2" xfId="26020"/>
    <cellStyle name="60% - Ênfase3 2 9 3" xfId="26019"/>
    <cellStyle name="60% - Ênfase3 2 9 4" xfId="26018"/>
    <cellStyle name="60% - Ênfase3 2 9 5" xfId="26017"/>
    <cellStyle name="60% - Ênfase3 2 9 6" xfId="26016"/>
    <cellStyle name="60% - Ênfase3 2 9 7" xfId="26015"/>
    <cellStyle name="60% - Ênfase3 2 9 8" xfId="26014"/>
    <cellStyle name="60% - Ênfase3 2 9 9" xfId="26013"/>
    <cellStyle name="60% - Ênfase3 3" xfId="26012"/>
    <cellStyle name="60% - Ênfase3 3 10" xfId="26011"/>
    <cellStyle name="60% - Ênfase3 3 11" xfId="26010"/>
    <cellStyle name="60% - Ênfase3 3 12" xfId="26009"/>
    <cellStyle name="60% - Ênfase3 3 13" xfId="26008"/>
    <cellStyle name="60% - Ênfase3 3 2" xfId="26007"/>
    <cellStyle name="60% - Ênfase3 3 2 10" xfId="26006"/>
    <cellStyle name="60% - Ênfase3 3 2 11" xfId="26005"/>
    <cellStyle name="60% - Ênfase3 3 2 12" xfId="26004"/>
    <cellStyle name="60% - Ênfase3 3 2 2" xfId="26003"/>
    <cellStyle name="60% - Ênfase3 3 2 2 2" xfId="26002"/>
    <cellStyle name="60% - Ênfase3 3 2 3" xfId="26001"/>
    <cellStyle name="60% - Ênfase3 3 2 3 2" xfId="26000"/>
    <cellStyle name="60% - Ênfase3 3 2 4" xfId="25999"/>
    <cellStyle name="60% - Ênfase3 3 2 4 2" xfId="25998"/>
    <cellStyle name="60% - Ênfase3 3 2 5" xfId="25997"/>
    <cellStyle name="60% - Ênfase3 3 2 5 2" xfId="25996"/>
    <cellStyle name="60% - Ênfase3 3 2 6" xfId="25995"/>
    <cellStyle name="60% - Ênfase3 3 2 6 2" xfId="25994"/>
    <cellStyle name="60% - Ênfase3 3 2 7" xfId="25993"/>
    <cellStyle name="60% - Ênfase3 3 2 8" xfId="25992"/>
    <cellStyle name="60% - Ênfase3 3 2 9" xfId="25991"/>
    <cellStyle name="60% - Ênfase3 3 3" xfId="25990"/>
    <cellStyle name="60% - Ênfase3 3 3 2" xfId="25989"/>
    <cellStyle name="60% - Ênfase3 3 4" xfId="25988"/>
    <cellStyle name="60% - Ênfase3 3 4 2" xfId="25987"/>
    <cellStyle name="60% - Ênfase3 3 5" xfId="25986"/>
    <cellStyle name="60% - Ênfase3 3 5 2" xfId="25985"/>
    <cellStyle name="60% - Ênfase3 3 6" xfId="25984"/>
    <cellStyle name="60% - Ênfase3 3 6 2" xfId="25983"/>
    <cellStyle name="60% - Ênfase3 3 7" xfId="25982"/>
    <cellStyle name="60% - Ênfase3 3 7 2" xfId="25981"/>
    <cellStyle name="60% - Ênfase3 3 8" xfId="25980"/>
    <cellStyle name="60% - Ênfase3 3 9" xfId="25979"/>
    <cellStyle name="60% - Ênfase3 4" xfId="25978"/>
    <cellStyle name="60% - Ênfase3 4 10" xfId="25977"/>
    <cellStyle name="60% - Ênfase3 4 10 2" xfId="36793"/>
    <cellStyle name="60% - Ênfase3 4 11" xfId="25976"/>
    <cellStyle name="60% - Ênfase3 4 11 2" xfId="36794"/>
    <cellStyle name="60% - Ênfase3 4 12" xfId="25975"/>
    <cellStyle name="60% - Ênfase3 4 12 2" xfId="36795"/>
    <cellStyle name="60% - Ênfase3 4 13" xfId="25974"/>
    <cellStyle name="60% - Ênfase3 4 13 2" xfId="36796"/>
    <cellStyle name="60% - Ênfase3 4 14" xfId="25973"/>
    <cellStyle name="60% - Ênfase3 4 14 2" xfId="36797"/>
    <cellStyle name="60% - Ênfase3 4 15" xfId="25972"/>
    <cellStyle name="60% - Ênfase3 4 15 2" xfId="36798"/>
    <cellStyle name="60% - Ênfase3 4 16" xfId="25971"/>
    <cellStyle name="60% - Ênfase3 4 17" xfId="25970"/>
    <cellStyle name="60% - Ênfase3 4 18" xfId="25969"/>
    <cellStyle name="60% - Ênfase3 4 19" xfId="25968"/>
    <cellStyle name="60% - Ênfase3 4 2" xfId="25967"/>
    <cellStyle name="60% - Ênfase3 4 2 2" xfId="25966"/>
    <cellStyle name="60% - Ênfase3 4 2 2 2" xfId="36800"/>
    <cellStyle name="60% - Ênfase3 4 2 3" xfId="36799"/>
    <cellStyle name="60% - Ênfase3 4 2 3 2" xfId="36801"/>
    <cellStyle name="60% - Ênfase3 4 2 4" xfId="36802"/>
    <cellStyle name="60% - Ênfase3 4 2 5" xfId="36803"/>
    <cellStyle name="60% - Ênfase3 4 2 6" xfId="36804"/>
    <cellStyle name="60% - Ênfase3 4 20" xfId="25965"/>
    <cellStyle name="60% - Ênfase3 4 21" xfId="25964"/>
    <cellStyle name="60% - Ênfase3 4 22" xfId="25963"/>
    <cellStyle name="60% - Ênfase3 4 23" xfId="25962"/>
    <cellStyle name="60% - Ênfase3 4 24" xfId="25961"/>
    <cellStyle name="60% - Ênfase3 4 25" xfId="36792"/>
    <cellStyle name="60% - Ênfase3 4 3" xfId="25960"/>
    <cellStyle name="60% - Ênfase3 4 3 2" xfId="25959"/>
    <cellStyle name="60% - Ênfase3 4 4" xfId="25958"/>
    <cellStyle name="60% - Ênfase3 4 4 2" xfId="36805"/>
    <cellStyle name="60% - Ênfase3 4 5" xfId="25957"/>
    <cellStyle name="60% - Ênfase3 4 5 2" xfId="36806"/>
    <cellStyle name="60% - Ênfase3 4 6" xfId="25956"/>
    <cellStyle name="60% - Ênfase3 4 6 2" xfId="36807"/>
    <cellStyle name="60% - Ênfase3 4 7" xfId="25955"/>
    <cellStyle name="60% - Ênfase3 4 7 2" xfId="36808"/>
    <cellStyle name="60% - Ênfase3 4 8" xfId="25954"/>
    <cellStyle name="60% - Ênfase3 4 8 2" xfId="36809"/>
    <cellStyle name="60% - Ênfase3 4 9" xfId="25953"/>
    <cellStyle name="60% - Ênfase3 4 9 2" xfId="36810"/>
    <cellStyle name="60% - Ênfase3 5" xfId="25952"/>
    <cellStyle name="60% - Ênfase3 5 10" xfId="25951"/>
    <cellStyle name="60% - Ênfase3 5 11" xfId="25950"/>
    <cellStyle name="60% - Ênfase3 5 12" xfId="25949"/>
    <cellStyle name="60% - Ênfase3 5 13" xfId="25948"/>
    <cellStyle name="60% - Ênfase3 5 14" xfId="25947"/>
    <cellStyle name="60% - Ênfase3 5 15" xfId="25946"/>
    <cellStyle name="60% - Ênfase3 5 16" xfId="25945"/>
    <cellStyle name="60% - Ênfase3 5 17" xfId="25944"/>
    <cellStyle name="60% - Ênfase3 5 18" xfId="25943"/>
    <cellStyle name="60% - Ênfase3 5 19" xfId="25942"/>
    <cellStyle name="60% - Ênfase3 5 2" xfId="25941"/>
    <cellStyle name="60% - Ênfase3 5 2 2" xfId="25940"/>
    <cellStyle name="60% - Ênfase3 5 2 2 2" xfId="36812"/>
    <cellStyle name="60% - Ênfase3 5 2 3" xfId="36811"/>
    <cellStyle name="60% - Ênfase3 5 2 4" xfId="36813"/>
    <cellStyle name="60% - Ênfase3 5 2 5" xfId="36814"/>
    <cellStyle name="60% - Ênfase3 5 20" xfId="25939"/>
    <cellStyle name="60% - Ênfase3 5 21" xfId="25938"/>
    <cellStyle name="60% - Ênfase3 5 22" xfId="25937"/>
    <cellStyle name="60% - Ênfase3 5 23" xfId="25936"/>
    <cellStyle name="60% - Ênfase3 5 24" xfId="25935"/>
    <cellStyle name="60% - Ênfase3 5 3" xfId="25934"/>
    <cellStyle name="60% - Ênfase3 5 3 2" xfId="25933"/>
    <cellStyle name="60% - Ênfase3 5 4" xfId="25932"/>
    <cellStyle name="60% - Ênfase3 5 5" xfId="25931"/>
    <cellStyle name="60% - Ênfase3 5 6" xfId="25930"/>
    <cellStyle name="60% - Ênfase3 5 7" xfId="25929"/>
    <cellStyle name="60% - Ênfase3 5 8" xfId="25928"/>
    <cellStyle name="60% - Ênfase3 5 9" xfId="25927"/>
    <cellStyle name="60% - Ênfase3 6" xfId="25926"/>
    <cellStyle name="60% - Ênfase3 6 10" xfId="25925"/>
    <cellStyle name="60% - Ênfase3 6 11" xfId="25924"/>
    <cellStyle name="60% - Ênfase3 6 12" xfId="25923"/>
    <cellStyle name="60% - Ênfase3 6 13" xfId="25922"/>
    <cellStyle name="60% - Ênfase3 6 14" xfId="25921"/>
    <cellStyle name="60% - Ênfase3 6 15" xfId="25920"/>
    <cellStyle name="60% - Ênfase3 6 16" xfId="25919"/>
    <cellStyle name="60% - Ênfase3 6 17" xfId="25918"/>
    <cellStyle name="60% - Ênfase3 6 18" xfId="25917"/>
    <cellStyle name="60% - Ênfase3 6 19" xfId="25916"/>
    <cellStyle name="60% - Ênfase3 6 2" xfId="25915"/>
    <cellStyle name="60% - Ênfase3 6 2 2" xfId="25914"/>
    <cellStyle name="60% - Ênfase3 6 20" xfId="25913"/>
    <cellStyle name="60% - Ênfase3 6 21" xfId="25912"/>
    <cellStyle name="60% - Ênfase3 6 22" xfId="25911"/>
    <cellStyle name="60% - Ênfase3 6 23" xfId="25910"/>
    <cellStyle name="60% - Ênfase3 6 24" xfId="25909"/>
    <cellStyle name="60% - Ênfase3 6 3" xfId="25908"/>
    <cellStyle name="60% - Ênfase3 6 4" xfId="25907"/>
    <cellStyle name="60% - Ênfase3 6 5" xfId="25906"/>
    <cellStyle name="60% - Ênfase3 6 6" xfId="25905"/>
    <cellStyle name="60% - Ênfase3 6 7" xfId="25904"/>
    <cellStyle name="60% - Ênfase3 6 8" xfId="25903"/>
    <cellStyle name="60% - Ênfase3 6 9" xfId="25902"/>
    <cellStyle name="60% - Ênfase3 7" xfId="25901"/>
    <cellStyle name="60% - Ênfase3 7 10" xfId="25900"/>
    <cellStyle name="60% - Ênfase3 7 11" xfId="25899"/>
    <cellStyle name="60% - Ênfase3 7 12" xfId="25898"/>
    <cellStyle name="60% - Ênfase3 7 13" xfId="25897"/>
    <cellStyle name="60% - Ênfase3 7 14" xfId="25896"/>
    <cellStyle name="60% - Ênfase3 7 15" xfId="25895"/>
    <cellStyle name="60% - Ênfase3 7 16" xfId="25894"/>
    <cellStyle name="60% - Ênfase3 7 17" xfId="25893"/>
    <cellStyle name="60% - Ênfase3 7 18" xfId="25892"/>
    <cellStyle name="60% - Ênfase3 7 19" xfId="25891"/>
    <cellStyle name="60% - Ênfase3 7 2" xfId="25890"/>
    <cellStyle name="60% - Ênfase3 7 20" xfId="25889"/>
    <cellStyle name="60% - Ênfase3 7 21" xfId="25888"/>
    <cellStyle name="60% - Ênfase3 7 22" xfId="25887"/>
    <cellStyle name="60% - Ênfase3 7 23" xfId="25886"/>
    <cellStyle name="60% - Ênfase3 7 24" xfId="25885"/>
    <cellStyle name="60% - Ênfase3 7 3" xfId="25884"/>
    <cellStyle name="60% - Ênfase3 7 4" xfId="25883"/>
    <cellStyle name="60% - Ênfase3 7 5" xfId="25882"/>
    <cellStyle name="60% - Ênfase3 7 6" xfId="25881"/>
    <cellStyle name="60% - Ênfase3 7 7" xfId="25880"/>
    <cellStyle name="60% - Ênfase3 7 8" xfId="25879"/>
    <cellStyle name="60% - Ênfase3 7 9" xfId="25878"/>
    <cellStyle name="60% - Ênfase3 8" xfId="25877"/>
    <cellStyle name="60% - Ênfase3 8 10" xfId="25876"/>
    <cellStyle name="60% - Ênfase3 8 11" xfId="25875"/>
    <cellStyle name="60% - Ênfase3 8 12" xfId="25874"/>
    <cellStyle name="60% - Ênfase3 8 13" xfId="25873"/>
    <cellStyle name="60% - Ênfase3 8 14" xfId="25872"/>
    <cellStyle name="60% - Ênfase3 8 15" xfId="25871"/>
    <cellStyle name="60% - Ênfase3 8 16" xfId="25870"/>
    <cellStyle name="60% - Ênfase3 8 17" xfId="25869"/>
    <cellStyle name="60% - Ênfase3 8 18" xfId="25868"/>
    <cellStyle name="60% - Ênfase3 8 19" xfId="25867"/>
    <cellStyle name="60% - Ênfase3 8 2" xfId="25866"/>
    <cellStyle name="60% - Ênfase3 8 20" xfId="25865"/>
    <cellStyle name="60% - Ênfase3 8 21" xfId="25864"/>
    <cellStyle name="60% - Ênfase3 8 22" xfId="25863"/>
    <cellStyle name="60% - Ênfase3 8 23" xfId="25862"/>
    <cellStyle name="60% - Ênfase3 8 24" xfId="25861"/>
    <cellStyle name="60% - Ênfase3 8 3" xfId="25860"/>
    <cellStyle name="60% - Ênfase3 8 4" xfId="25859"/>
    <cellStyle name="60% - Ênfase3 8 5" xfId="25858"/>
    <cellStyle name="60% - Ênfase3 8 6" xfId="25857"/>
    <cellStyle name="60% - Ênfase3 8 7" xfId="25856"/>
    <cellStyle name="60% - Ênfase3 8 8" xfId="25855"/>
    <cellStyle name="60% - Ênfase3 8 9" xfId="25854"/>
    <cellStyle name="60% - Ênfase3 9" xfId="25853"/>
    <cellStyle name="60% - Ênfase3 9 10" xfId="25852"/>
    <cellStyle name="60% - Ênfase3 9 11" xfId="25851"/>
    <cellStyle name="60% - Ênfase3 9 12" xfId="25850"/>
    <cellStyle name="60% - Ênfase3 9 13" xfId="25849"/>
    <cellStyle name="60% - Ênfase3 9 14" xfId="25848"/>
    <cellStyle name="60% - Ênfase3 9 15" xfId="25847"/>
    <cellStyle name="60% - Ênfase3 9 16" xfId="25846"/>
    <cellStyle name="60% - Ênfase3 9 17" xfId="25845"/>
    <cellStyle name="60% - Ênfase3 9 18" xfId="25844"/>
    <cellStyle name="60% - Ênfase3 9 19" xfId="25843"/>
    <cellStyle name="60% - Ênfase3 9 2" xfId="25842"/>
    <cellStyle name="60% - Ênfase3 9 20" xfId="25841"/>
    <cellStyle name="60% - Ênfase3 9 21" xfId="25840"/>
    <cellStyle name="60% - Ênfase3 9 22" xfId="25839"/>
    <cellStyle name="60% - Ênfase3 9 23" xfId="25838"/>
    <cellStyle name="60% - Ênfase3 9 24" xfId="25837"/>
    <cellStyle name="60% - Ênfase3 9 25" xfId="36815"/>
    <cellStyle name="60% - Ênfase3 9 3" xfId="25836"/>
    <cellStyle name="60% - Ênfase3 9 4" xfId="25835"/>
    <cellStyle name="60% - Ênfase3 9 5" xfId="25834"/>
    <cellStyle name="60% - Ênfase3 9 6" xfId="25833"/>
    <cellStyle name="60% - Ênfase3 9 7" xfId="25832"/>
    <cellStyle name="60% - Ênfase3 9 8" xfId="25831"/>
    <cellStyle name="60% - Ênfase3 9 9" xfId="25830"/>
    <cellStyle name="60% - Ênfase4" xfId="35973" builtinId="44" customBuiltin="1"/>
    <cellStyle name="60% - Ênfase4 10" xfId="25829"/>
    <cellStyle name="60% - Ênfase4 10 10" xfId="25828"/>
    <cellStyle name="60% - Ênfase4 10 11" xfId="25827"/>
    <cellStyle name="60% - Ênfase4 10 12" xfId="25826"/>
    <cellStyle name="60% - Ênfase4 10 13" xfId="25825"/>
    <cellStyle name="60% - Ênfase4 10 14" xfId="25824"/>
    <cellStyle name="60% - Ênfase4 10 15" xfId="25823"/>
    <cellStyle name="60% - Ênfase4 10 16" xfId="25822"/>
    <cellStyle name="60% - Ênfase4 10 17" xfId="25821"/>
    <cellStyle name="60% - Ênfase4 10 18" xfId="25820"/>
    <cellStyle name="60% - Ênfase4 10 19" xfId="25819"/>
    <cellStyle name="60% - Ênfase4 10 2" xfId="25818"/>
    <cellStyle name="60% - Ênfase4 10 20" xfId="25817"/>
    <cellStyle name="60% - Ênfase4 10 21" xfId="25816"/>
    <cellStyle name="60% - Ênfase4 10 22" xfId="25815"/>
    <cellStyle name="60% - Ênfase4 10 23" xfId="25814"/>
    <cellStyle name="60% - Ênfase4 10 24" xfId="25813"/>
    <cellStyle name="60% - Ênfase4 10 25" xfId="36816"/>
    <cellStyle name="60% - Ênfase4 10 3" xfId="25812"/>
    <cellStyle name="60% - Ênfase4 10 4" xfId="25811"/>
    <cellStyle name="60% - Ênfase4 10 5" xfId="25810"/>
    <cellStyle name="60% - Ênfase4 10 6" xfId="25809"/>
    <cellStyle name="60% - Ênfase4 10 7" xfId="25808"/>
    <cellStyle name="60% - Ênfase4 10 8" xfId="25807"/>
    <cellStyle name="60% - Ênfase4 10 9" xfId="25806"/>
    <cellStyle name="60% - Ênfase4 11" xfId="25805"/>
    <cellStyle name="60% - Ênfase4 11 10" xfId="25804"/>
    <cellStyle name="60% - Ênfase4 11 11" xfId="25803"/>
    <cellStyle name="60% - Ênfase4 11 12" xfId="25802"/>
    <cellStyle name="60% - Ênfase4 11 13" xfId="25801"/>
    <cellStyle name="60% - Ênfase4 11 14" xfId="25800"/>
    <cellStyle name="60% - Ênfase4 11 15" xfId="25799"/>
    <cellStyle name="60% - Ênfase4 11 16" xfId="25798"/>
    <cellStyle name="60% - Ênfase4 11 17" xfId="25797"/>
    <cellStyle name="60% - Ênfase4 11 18" xfId="25796"/>
    <cellStyle name="60% - Ênfase4 11 19" xfId="25795"/>
    <cellStyle name="60% - Ênfase4 11 2" xfId="25794"/>
    <cellStyle name="60% - Ênfase4 11 20" xfId="25793"/>
    <cellStyle name="60% - Ênfase4 11 21" xfId="25792"/>
    <cellStyle name="60% - Ênfase4 11 22" xfId="25791"/>
    <cellStyle name="60% - Ênfase4 11 23" xfId="25790"/>
    <cellStyle name="60% - Ênfase4 11 24" xfId="25789"/>
    <cellStyle name="60% - Ênfase4 11 25" xfId="36817"/>
    <cellStyle name="60% - Ênfase4 11 3" xfId="25788"/>
    <cellStyle name="60% - Ênfase4 11 4" xfId="25787"/>
    <cellStyle name="60% - Ênfase4 11 5" xfId="25786"/>
    <cellStyle name="60% - Ênfase4 11 6" xfId="25785"/>
    <cellStyle name="60% - Ênfase4 11 7" xfId="25784"/>
    <cellStyle name="60% - Ênfase4 11 8" xfId="25783"/>
    <cellStyle name="60% - Ênfase4 11 9" xfId="25782"/>
    <cellStyle name="60% - Ênfase4 12" xfId="25781"/>
    <cellStyle name="60% - Ênfase4 12 10" xfId="25780"/>
    <cellStyle name="60% - Ênfase4 12 11" xfId="25779"/>
    <cellStyle name="60% - Ênfase4 12 12" xfId="25778"/>
    <cellStyle name="60% - Ênfase4 12 13" xfId="25777"/>
    <cellStyle name="60% - Ênfase4 12 14" xfId="25776"/>
    <cellStyle name="60% - Ênfase4 12 15" xfId="25775"/>
    <cellStyle name="60% - Ênfase4 12 16" xfId="25774"/>
    <cellStyle name="60% - Ênfase4 12 17" xfId="25773"/>
    <cellStyle name="60% - Ênfase4 12 18" xfId="25772"/>
    <cellStyle name="60% - Ênfase4 12 19" xfId="25771"/>
    <cellStyle name="60% - Ênfase4 12 2" xfId="25770"/>
    <cellStyle name="60% - Ênfase4 12 20" xfId="25769"/>
    <cellStyle name="60% - Ênfase4 12 21" xfId="25768"/>
    <cellStyle name="60% - Ênfase4 12 22" xfId="25767"/>
    <cellStyle name="60% - Ênfase4 12 23" xfId="25766"/>
    <cellStyle name="60% - Ênfase4 12 24" xfId="25765"/>
    <cellStyle name="60% - Ênfase4 12 25" xfId="36818"/>
    <cellStyle name="60% - Ênfase4 12 3" xfId="25764"/>
    <cellStyle name="60% - Ênfase4 12 4" xfId="25763"/>
    <cellStyle name="60% - Ênfase4 12 5" xfId="25762"/>
    <cellStyle name="60% - Ênfase4 12 6" xfId="25761"/>
    <cellStyle name="60% - Ênfase4 12 7" xfId="25760"/>
    <cellStyle name="60% - Ênfase4 12 8" xfId="25759"/>
    <cellStyle name="60% - Ênfase4 12 9" xfId="25758"/>
    <cellStyle name="60% - Ênfase4 13" xfId="25757"/>
    <cellStyle name="60% - Ênfase4 13 10" xfId="25756"/>
    <cellStyle name="60% - Ênfase4 13 11" xfId="25755"/>
    <cellStyle name="60% - Ênfase4 13 12" xfId="25754"/>
    <cellStyle name="60% - Ênfase4 13 13" xfId="25753"/>
    <cellStyle name="60% - Ênfase4 13 14" xfId="25752"/>
    <cellStyle name="60% - Ênfase4 13 15" xfId="25751"/>
    <cellStyle name="60% - Ênfase4 13 16" xfId="25750"/>
    <cellStyle name="60% - Ênfase4 13 17" xfId="25749"/>
    <cellStyle name="60% - Ênfase4 13 18" xfId="25748"/>
    <cellStyle name="60% - Ênfase4 13 19" xfId="25747"/>
    <cellStyle name="60% - Ênfase4 13 2" xfId="25746"/>
    <cellStyle name="60% - Ênfase4 13 20" xfId="25745"/>
    <cellStyle name="60% - Ênfase4 13 21" xfId="25744"/>
    <cellStyle name="60% - Ênfase4 13 22" xfId="25743"/>
    <cellStyle name="60% - Ênfase4 13 23" xfId="25742"/>
    <cellStyle name="60% - Ênfase4 13 24" xfId="25741"/>
    <cellStyle name="60% - Ênfase4 13 3" xfId="25740"/>
    <cellStyle name="60% - Ênfase4 13 4" xfId="25739"/>
    <cellStyle name="60% - Ênfase4 13 5" xfId="25738"/>
    <cellStyle name="60% - Ênfase4 13 6" xfId="25737"/>
    <cellStyle name="60% - Ênfase4 13 7" xfId="25736"/>
    <cellStyle name="60% - Ênfase4 13 8" xfId="25735"/>
    <cellStyle name="60% - Ênfase4 13 9" xfId="25734"/>
    <cellStyle name="60% - Ênfase4 14" xfId="25733"/>
    <cellStyle name="60% - Ênfase4 14 10" xfId="25732"/>
    <cellStyle name="60% - Ênfase4 14 11" xfId="25731"/>
    <cellStyle name="60% - Ênfase4 14 12" xfId="25730"/>
    <cellStyle name="60% - Ênfase4 14 13" xfId="25729"/>
    <cellStyle name="60% - Ênfase4 14 14" xfId="25728"/>
    <cellStyle name="60% - Ênfase4 14 15" xfId="25727"/>
    <cellStyle name="60% - Ênfase4 14 16" xfId="25726"/>
    <cellStyle name="60% - Ênfase4 14 17" xfId="25725"/>
    <cellStyle name="60% - Ênfase4 14 18" xfId="25724"/>
    <cellStyle name="60% - Ênfase4 14 19" xfId="25723"/>
    <cellStyle name="60% - Ênfase4 14 2" xfId="25722"/>
    <cellStyle name="60% - Ênfase4 14 20" xfId="25721"/>
    <cellStyle name="60% - Ênfase4 14 21" xfId="25720"/>
    <cellStyle name="60% - Ênfase4 14 22" xfId="25719"/>
    <cellStyle name="60% - Ênfase4 14 23" xfId="25718"/>
    <cellStyle name="60% - Ênfase4 14 24" xfId="25717"/>
    <cellStyle name="60% - Ênfase4 14 3" xfId="25716"/>
    <cellStyle name="60% - Ênfase4 14 4" xfId="25715"/>
    <cellStyle name="60% - Ênfase4 14 5" xfId="25714"/>
    <cellStyle name="60% - Ênfase4 14 6" xfId="25713"/>
    <cellStyle name="60% - Ênfase4 14 7" xfId="25712"/>
    <cellStyle name="60% - Ênfase4 14 8" xfId="25711"/>
    <cellStyle name="60% - Ênfase4 14 9" xfId="25710"/>
    <cellStyle name="60% - Ênfase4 15" xfId="25709"/>
    <cellStyle name="60% - Ênfase4 15 10" xfId="25708"/>
    <cellStyle name="60% - Ênfase4 15 11" xfId="25707"/>
    <cellStyle name="60% - Ênfase4 15 12" xfId="25706"/>
    <cellStyle name="60% - Ênfase4 15 13" xfId="25705"/>
    <cellStyle name="60% - Ênfase4 15 14" xfId="25704"/>
    <cellStyle name="60% - Ênfase4 15 15" xfId="25703"/>
    <cellStyle name="60% - Ênfase4 15 16" xfId="25702"/>
    <cellStyle name="60% - Ênfase4 15 17" xfId="25701"/>
    <cellStyle name="60% - Ênfase4 15 18" xfId="25700"/>
    <cellStyle name="60% - Ênfase4 15 19" xfId="25699"/>
    <cellStyle name="60% - Ênfase4 15 2" xfId="25698"/>
    <cellStyle name="60% - Ênfase4 15 20" xfId="25697"/>
    <cellStyle name="60% - Ênfase4 15 21" xfId="25696"/>
    <cellStyle name="60% - Ênfase4 15 22" xfId="25695"/>
    <cellStyle name="60% - Ênfase4 15 23" xfId="25694"/>
    <cellStyle name="60% - Ênfase4 15 24" xfId="25693"/>
    <cellStyle name="60% - Ênfase4 15 3" xfId="25692"/>
    <cellStyle name="60% - Ênfase4 15 4" xfId="25691"/>
    <cellStyle name="60% - Ênfase4 15 5" xfId="25690"/>
    <cellStyle name="60% - Ênfase4 15 6" xfId="25689"/>
    <cellStyle name="60% - Ênfase4 15 7" xfId="25688"/>
    <cellStyle name="60% - Ênfase4 15 8" xfId="25687"/>
    <cellStyle name="60% - Ênfase4 15 9" xfId="25686"/>
    <cellStyle name="60% - Ênfase4 16" xfId="25685"/>
    <cellStyle name="60% - Ênfase4 16 10" xfId="25684"/>
    <cellStyle name="60% - Ênfase4 16 11" xfId="25683"/>
    <cellStyle name="60% - Ênfase4 16 12" xfId="25682"/>
    <cellStyle name="60% - Ênfase4 16 13" xfId="25681"/>
    <cellStyle name="60% - Ênfase4 16 14" xfId="25680"/>
    <cellStyle name="60% - Ênfase4 16 15" xfId="25679"/>
    <cellStyle name="60% - Ênfase4 16 16" xfId="25678"/>
    <cellStyle name="60% - Ênfase4 16 17" xfId="25677"/>
    <cellStyle name="60% - Ênfase4 16 18" xfId="25676"/>
    <cellStyle name="60% - Ênfase4 16 19" xfId="25675"/>
    <cellStyle name="60% - Ênfase4 16 2" xfId="25674"/>
    <cellStyle name="60% - Ênfase4 16 20" xfId="25673"/>
    <cellStyle name="60% - Ênfase4 16 21" xfId="25672"/>
    <cellStyle name="60% - Ênfase4 16 22" xfId="25671"/>
    <cellStyle name="60% - Ênfase4 16 23" xfId="25670"/>
    <cellStyle name="60% - Ênfase4 16 24" xfId="25669"/>
    <cellStyle name="60% - Ênfase4 16 3" xfId="25668"/>
    <cellStyle name="60% - Ênfase4 16 4" xfId="25667"/>
    <cellStyle name="60% - Ênfase4 16 5" xfId="25666"/>
    <cellStyle name="60% - Ênfase4 16 6" xfId="25665"/>
    <cellStyle name="60% - Ênfase4 16 7" xfId="25664"/>
    <cellStyle name="60% - Ênfase4 16 8" xfId="25663"/>
    <cellStyle name="60% - Ênfase4 16 9" xfId="25662"/>
    <cellStyle name="60% - Ênfase4 17" xfId="25661"/>
    <cellStyle name="60% - Ênfase4 18" xfId="25660"/>
    <cellStyle name="60% - Ênfase4 2" xfId="25659"/>
    <cellStyle name="60% - Ênfase4 2 10" xfId="25658"/>
    <cellStyle name="60% - Ênfase4 2 10 10" xfId="25657"/>
    <cellStyle name="60% - Ênfase4 2 10 11" xfId="25656"/>
    <cellStyle name="60% - Ênfase4 2 10 12" xfId="25655"/>
    <cellStyle name="60% - Ênfase4 2 10 2" xfId="25654"/>
    <cellStyle name="60% - Ênfase4 2 10 3" xfId="25653"/>
    <cellStyle name="60% - Ênfase4 2 10 4" xfId="25652"/>
    <cellStyle name="60% - Ênfase4 2 10 5" xfId="25651"/>
    <cellStyle name="60% - Ênfase4 2 10 6" xfId="25650"/>
    <cellStyle name="60% - Ênfase4 2 10 7" xfId="25649"/>
    <cellStyle name="60% - Ênfase4 2 10 8" xfId="25648"/>
    <cellStyle name="60% - Ênfase4 2 10 9" xfId="25647"/>
    <cellStyle name="60% - Ênfase4 2 11" xfId="25646"/>
    <cellStyle name="60% - Ênfase4 2 11 10" xfId="25645"/>
    <cellStyle name="60% - Ênfase4 2 11 11" xfId="25644"/>
    <cellStyle name="60% - Ênfase4 2 11 12" xfId="25643"/>
    <cellStyle name="60% - Ênfase4 2 11 2" xfId="25642"/>
    <cellStyle name="60% - Ênfase4 2 11 3" xfId="25641"/>
    <cellStyle name="60% - Ênfase4 2 11 4" xfId="25640"/>
    <cellStyle name="60% - Ênfase4 2 11 5" xfId="25639"/>
    <cellStyle name="60% - Ênfase4 2 11 6" xfId="25638"/>
    <cellStyle name="60% - Ênfase4 2 11 7" xfId="25637"/>
    <cellStyle name="60% - Ênfase4 2 11 8" xfId="25636"/>
    <cellStyle name="60% - Ênfase4 2 11 9" xfId="25635"/>
    <cellStyle name="60% - Ênfase4 2 12" xfId="25634"/>
    <cellStyle name="60% - Ênfase4 2 12 10" xfId="25633"/>
    <cellStyle name="60% - Ênfase4 2 12 11" xfId="25632"/>
    <cellStyle name="60% - Ênfase4 2 12 12" xfId="25631"/>
    <cellStyle name="60% - Ênfase4 2 12 2" xfId="25630"/>
    <cellStyle name="60% - Ênfase4 2 12 3" xfId="25629"/>
    <cellStyle name="60% - Ênfase4 2 12 4" xfId="25628"/>
    <cellStyle name="60% - Ênfase4 2 12 5" xfId="25627"/>
    <cellStyle name="60% - Ênfase4 2 12 6" xfId="25626"/>
    <cellStyle name="60% - Ênfase4 2 12 7" xfId="25625"/>
    <cellStyle name="60% - Ênfase4 2 12 8" xfId="25624"/>
    <cellStyle name="60% - Ênfase4 2 12 9" xfId="25623"/>
    <cellStyle name="60% - Ênfase4 2 13" xfId="25622"/>
    <cellStyle name="60% - Ênfase4 2 13 10" xfId="25621"/>
    <cellStyle name="60% - Ênfase4 2 13 11" xfId="25620"/>
    <cellStyle name="60% - Ênfase4 2 13 12" xfId="25619"/>
    <cellStyle name="60% - Ênfase4 2 13 2" xfId="25618"/>
    <cellStyle name="60% - Ênfase4 2 13 3" xfId="25617"/>
    <cellStyle name="60% - Ênfase4 2 13 4" xfId="25616"/>
    <cellStyle name="60% - Ênfase4 2 13 5" xfId="25615"/>
    <cellStyle name="60% - Ênfase4 2 13 6" xfId="25614"/>
    <cellStyle name="60% - Ênfase4 2 13 7" xfId="25613"/>
    <cellStyle name="60% - Ênfase4 2 13 8" xfId="25612"/>
    <cellStyle name="60% - Ênfase4 2 13 9" xfId="25611"/>
    <cellStyle name="60% - Ênfase4 2 14" xfId="25610"/>
    <cellStyle name="60% - Ênfase4 2 14 10" xfId="25609"/>
    <cellStyle name="60% - Ênfase4 2 14 11" xfId="25608"/>
    <cellStyle name="60% - Ênfase4 2 14 12" xfId="25607"/>
    <cellStyle name="60% - Ênfase4 2 14 2" xfId="25606"/>
    <cellStyle name="60% - Ênfase4 2 14 3" xfId="25605"/>
    <cellStyle name="60% - Ênfase4 2 14 4" xfId="25604"/>
    <cellStyle name="60% - Ênfase4 2 14 5" xfId="25603"/>
    <cellStyle name="60% - Ênfase4 2 14 6" xfId="25602"/>
    <cellStyle name="60% - Ênfase4 2 14 7" xfId="25601"/>
    <cellStyle name="60% - Ênfase4 2 14 8" xfId="25600"/>
    <cellStyle name="60% - Ênfase4 2 14 9" xfId="25599"/>
    <cellStyle name="60% - Ênfase4 2 15" xfId="25598"/>
    <cellStyle name="60% - Ênfase4 2 15 10" xfId="25597"/>
    <cellStyle name="60% - Ênfase4 2 15 11" xfId="25596"/>
    <cellStyle name="60% - Ênfase4 2 15 12" xfId="25595"/>
    <cellStyle name="60% - Ênfase4 2 15 2" xfId="25594"/>
    <cellStyle name="60% - Ênfase4 2 15 3" xfId="25593"/>
    <cellStyle name="60% - Ênfase4 2 15 4" xfId="25592"/>
    <cellStyle name="60% - Ênfase4 2 15 5" xfId="25591"/>
    <cellStyle name="60% - Ênfase4 2 15 6" xfId="25590"/>
    <cellStyle name="60% - Ênfase4 2 15 7" xfId="25589"/>
    <cellStyle name="60% - Ênfase4 2 15 8" xfId="25588"/>
    <cellStyle name="60% - Ênfase4 2 15 9" xfId="25587"/>
    <cellStyle name="60% - Ênfase4 2 16" xfId="25586"/>
    <cellStyle name="60% - Ênfase4 2 17" xfId="25585"/>
    <cellStyle name="60% - Ênfase4 2 18" xfId="25584"/>
    <cellStyle name="60% - Ênfase4 2 19" xfId="25583"/>
    <cellStyle name="60% - Ênfase4 2 2" xfId="25582"/>
    <cellStyle name="60% - Ênfase4 2 2 10" xfId="25581"/>
    <cellStyle name="60% - Ênfase4 2 2 11" xfId="25580"/>
    <cellStyle name="60% - Ênfase4 2 2 12" xfId="25579"/>
    <cellStyle name="60% - Ênfase4 2 2 2" xfId="25578"/>
    <cellStyle name="60% - Ênfase4 2 2 2 2" xfId="25577"/>
    <cellStyle name="60% - Ênfase4 2 2 3" xfId="25576"/>
    <cellStyle name="60% - Ênfase4 2 2 3 2" xfId="25575"/>
    <cellStyle name="60% - Ênfase4 2 2 4" xfId="25574"/>
    <cellStyle name="60% - Ênfase4 2 2 4 2" xfId="25573"/>
    <cellStyle name="60% - Ênfase4 2 2 5" xfId="25572"/>
    <cellStyle name="60% - Ênfase4 2 2 5 2" xfId="25571"/>
    <cellStyle name="60% - Ênfase4 2 2 6" xfId="25570"/>
    <cellStyle name="60% - Ênfase4 2 2 6 2" xfId="25569"/>
    <cellStyle name="60% - Ênfase4 2 2 7" xfId="25568"/>
    <cellStyle name="60% - Ênfase4 2 2 8" xfId="25567"/>
    <cellStyle name="60% - Ênfase4 2 2 9" xfId="25566"/>
    <cellStyle name="60% - Ênfase4 2 20" xfId="25565"/>
    <cellStyle name="60% - Ênfase4 2 21" xfId="25564"/>
    <cellStyle name="60% - Ênfase4 2 22" xfId="25563"/>
    <cellStyle name="60% - Ênfase4 2 23" xfId="25562"/>
    <cellStyle name="60% - Ênfase4 2 24" xfId="25561"/>
    <cellStyle name="60% - Ênfase4 2 25" xfId="25560"/>
    <cellStyle name="60% - Ênfase4 2 26" xfId="25559"/>
    <cellStyle name="60% - Ênfase4 2 27" xfId="25558"/>
    <cellStyle name="60% - Ênfase4 2 28" xfId="25557"/>
    <cellStyle name="60% - Ênfase4 2 29" xfId="25556"/>
    <cellStyle name="60% - Ênfase4 2 3" xfId="25555"/>
    <cellStyle name="60% - Ênfase4 2 3 10" xfId="25554"/>
    <cellStyle name="60% - Ênfase4 2 3 11" xfId="25553"/>
    <cellStyle name="60% - Ênfase4 2 3 12" xfId="25552"/>
    <cellStyle name="60% - Ênfase4 2 3 2" xfId="25551"/>
    <cellStyle name="60% - Ênfase4 2 3 3" xfId="25550"/>
    <cellStyle name="60% - Ênfase4 2 3 4" xfId="25549"/>
    <cellStyle name="60% - Ênfase4 2 3 5" xfId="25548"/>
    <cellStyle name="60% - Ênfase4 2 3 6" xfId="25547"/>
    <cellStyle name="60% - Ênfase4 2 3 7" xfId="25546"/>
    <cellStyle name="60% - Ênfase4 2 3 8" xfId="25545"/>
    <cellStyle name="60% - Ênfase4 2 3 9" xfId="25544"/>
    <cellStyle name="60% - Ênfase4 2 30" xfId="25543"/>
    <cellStyle name="60% - Ênfase4 2 31" xfId="25542"/>
    <cellStyle name="60% - Ênfase4 2 32" xfId="25541"/>
    <cellStyle name="60% - Ênfase4 2 33" xfId="25540"/>
    <cellStyle name="60% - Ênfase4 2 34" xfId="25539"/>
    <cellStyle name="60% - Ênfase4 2 35" xfId="25538"/>
    <cellStyle name="60% - Ênfase4 2 36" xfId="25537"/>
    <cellStyle name="60% - Ênfase4 2 37" xfId="25536"/>
    <cellStyle name="60% - Ênfase4 2 38" xfId="25535"/>
    <cellStyle name="60% - Ênfase4 2 4" xfId="25534"/>
    <cellStyle name="60% - Ênfase4 2 4 10" xfId="25533"/>
    <cellStyle name="60% - Ênfase4 2 4 11" xfId="25532"/>
    <cellStyle name="60% - Ênfase4 2 4 12" xfId="25531"/>
    <cellStyle name="60% - Ênfase4 2 4 2" xfId="25530"/>
    <cellStyle name="60% - Ênfase4 2 4 3" xfId="25529"/>
    <cellStyle name="60% - Ênfase4 2 4 4" xfId="25528"/>
    <cellStyle name="60% - Ênfase4 2 4 5" xfId="25527"/>
    <cellStyle name="60% - Ênfase4 2 4 6" xfId="25526"/>
    <cellStyle name="60% - Ênfase4 2 4 7" xfId="25525"/>
    <cellStyle name="60% - Ênfase4 2 4 8" xfId="25524"/>
    <cellStyle name="60% - Ênfase4 2 4 9" xfId="25523"/>
    <cellStyle name="60% - Ênfase4 2 5" xfId="25522"/>
    <cellStyle name="60% - Ênfase4 2 5 10" xfId="25521"/>
    <cellStyle name="60% - Ênfase4 2 5 11" xfId="25520"/>
    <cellStyle name="60% - Ênfase4 2 5 12" xfId="25519"/>
    <cellStyle name="60% - Ênfase4 2 5 2" xfId="25518"/>
    <cellStyle name="60% - Ênfase4 2 5 3" xfId="25517"/>
    <cellStyle name="60% - Ênfase4 2 5 4" xfId="25516"/>
    <cellStyle name="60% - Ênfase4 2 5 5" xfId="25515"/>
    <cellStyle name="60% - Ênfase4 2 5 6" xfId="25514"/>
    <cellStyle name="60% - Ênfase4 2 5 7" xfId="25513"/>
    <cellStyle name="60% - Ênfase4 2 5 8" xfId="25512"/>
    <cellStyle name="60% - Ênfase4 2 5 9" xfId="25511"/>
    <cellStyle name="60% - Ênfase4 2 6" xfId="25510"/>
    <cellStyle name="60% - Ênfase4 2 6 10" xfId="25509"/>
    <cellStyle name="60% - Ênfase4 2 6 11" xfId="25508"/>
    <cellStyle name="60% - Ênfase4 2 6 12" xfId="25507"/>
    <cellStyle name="60% - Ênfase4 2 6 2" xfId="25506"/>
    <cellStyle name="60% - Ênfase4 2 6 3" xfId="25505"/>
    <cellStyle name="60% - Ênfase4 2 6 4" xfId="25504"/>
    <cellStyle name="60% - Ênfase4 2 6 5" xfId="25503"/>
    <cellStyle name="60% - Ênfase4 2 6 6" xfId="25502"/>
    <cellStyle name="60% - Ênfase4 2 6 7" xfId="25501"/>
    <cellStyle name="60% - Ênfase4 2 6 8" xfId="25500"/>
    <cellStyle name="60% - Ênfase4 2 6 9" xfId="25499"/>
    <cellStyle name="60% - Ênfase4 2 7" xfId="25498"/>
    <cellStyle name="60% - Ênfase4 2 7 10" xfId="25497"/>
    <cellStyle name="60% - Ênfase4 2 7 11" xfId="25496"/>
    <cellStyle name="60% - Ênfase4 2 7 12" xfId="25495"/>
    <cellStyle name="60% - Ênfase4 2 7 2" xfId="25494"/>
    <cellStyle name="60% - Ênfase4 2 7 3" xfId="25493"/>
    <cellStyle name="60% - Ênfase4 2 7 4" xfId="25492"/>
    <cellStyle name="60% - Ênfase4 2 7 5" xfId="25491"/>
    <cellStyle name="60% - Ênfase4 2 7 6" xfId="25490"/>
    <cellStyle name="60% - Ênfase4 2 7 7" xfId="25489"/>
    <cellStyle name="60% - Ênfase4 2 7 8" xfId="25488"/>
    <cellStyle name="60% - Ênfase4 2 7 9" xfId="25487"/>
    <cellStyle name="60% - Ênfase4 2 8" xfId="25486"/>
    <cellStyle name="60% - Ênfase4 2 8 10" xfId="25485"/>
    <cellStyle name="60% - Ênfase4 2 8 11" xfId="25484"/>
    <cellStyle name="60% - Ênfase4 2 8 12" xfId="25483"/>
    <cellStyle name="60% - Ênfase4 2 8 2" xfId="25482"/>
    <cellStyle name="60% - Ênfase4 2 8 3" xfId="25481"/>
    <cellStyle name="60% - Ênfase4 2 8 4" xfId="25480"/>
    <cellStyle name="60% - Ênfase4 2 8 5" xfId="25479"/>
    <cellStyle name="60% - Ênfase4 2 8 6" xfId="25478"/>
    <cellStyle name="60% - Ênfase4 2 8 7" xfId="25477"/>
    <cellStyle name="60% - Ênfase4 2 8 8" xfId="25476"/>
    <cellStyle name="60% - Ênfase4 2 8 9" xfId="25475"/>
    <cellStyle name="60% - Ênfase4 2 9" xfId="25474"/>
    <cellStyle name="60% - Ênfase4 2 9 10" xfId="25473"/>
    <cellStyle name="60% - Ênfase4 2 9 11" xfId="25472"/>
    <cellStyle name="60% - Ênfase4 2 9 12" xfId="25471"/>
    <cellStyle name="60% - Ênfase4 2 9 2" xfId="25470"/>
    <cellStyle name="60% - Ênfase4 2 9 3" xfId="25469"/>
    <cellStyle name="60% - Ênfase4 2 9 4" xfId="25468"/>
    <cellStyle name="60% - Ênfase4 2 9 5" xfId="25467"/>
    <cellStyle name="60% - Ênfase4 2 9 6" xfId="25466"/>
    <cellStyle name="60% - Ênfase4 2 9 7" xfId="25465"/>
    <cellStyle name="60% - Ênfase4 2 9 8" xfId="25464"/>
    <cellStyle name="60% - Ênfase4 2 9 9" xfId="25463"/>
    <cellStyle name="60% - Ênfase4 3" xfId="25462"/>
    <cellStyle name="60% - Ênfase4 3 10" xfId="25461"/>
    <cellStyle name="60% - Ênfase4 3 11" xfId="25460"/>
    <cellStyle name="60% - Ênfase4 3 12" xfId="25459"/>
    <cellStyle name="60% - Ênfase4 3 13" xfId="25458"/>
    <cellStyle name="60% - Ênfase4 3 2" xfId="25457"/>
    <cellStyle name="60% - Ênfase4 3 2 10" xfId="25456"/>
    <cellStyle name="60% - Ênfase4 3 2 11" xfId="25455"/>
    <cellStyle name="60% - Ênfase4 3 2 12" xfId="25454"/>
    <cellStyle name="60% - Ênfase4 3 2 2" xfId="25453"/>
    <cellStyle name="60% - Ênfase4 3 2 2 2" xfId="25452"/>
    <cellStyle name="60% - Ênfase4 3 2 3" xfId="25451"/>
    <cellStyle name="60% - Ênfase4 3 2 3 2" xfId="25450"/>
    <cellStyle name="60% - Ênfase4 3 2 4" xfId="25449"/>
    <cellStyle name="60% - Ênfase4 3 2 4 2" xfId="25448"/>
    <cellStyle name="60% - Ênfase4 3 2 5" xfId="25447"/>
    <cellStyle name="60% - Ênfase4 3 2 5 2" xfId="25446"/>
    <cellStyle name="60% - Ênfase4 3 2 6" xfId="25445"/>
    <cellStyle name="60% - Ênfase4 3 2 6 2" xfId="25444"/>
    <cellStyle name="60% - Ênfase4 3 2 7" xfId="25443"/>
    <cellStyle name="60% - Ênfase4 3 2 8" xfId="25442"/>
    <cellStyle name="60% - Ênfase4 3 2 9" xfId="25441"/>
    <cellStyle name="60% - Ênfase4 3 3" xfId="25440"/>
    <cellStyle name="60% - Ênfase4 3 3 2" xfId="25439"/>
    <cellStyle name="60% - Ênfase4 3 4" xfId="25438"/>
    <cellStyle name="60% - Ênfase4 3 4 2" xfId="25437"/>
    <cellStyle name="60% - Ênfase4 3 5" xfId="25436"/>
    <cellStyle name="60% - Ênfase4 3 5 2" xfId="25435"/>
    <cellStyle name="60% - Ênfase4 3 6" xfId="25434"/>
    <cellStyle name="60% - Ênfase4 3 6 2" xfId="25433"/>
    <cellStyle name="60% - Ênfase4 3 7" xfId="25432"/>
    <cellStyle name="60% - Ênfase4 3 7 2" xfId="25431"/>
    <cellStyle name="60% - Ênfase4 3 8" xfId="25430"/>
    <cellStyle name="60% - Ênfase4 3 9" xfId="25429"/>
    <cellStyle name="60% - Ênfase4 4" xfId="25428"/>
    <cellStyle name="60% - Ênfase4 4 10" xfId="25427"/>
    <cellStyle name="60% - Ênfase4 4 10 2" xfId="36834"/>
    <cellStyle name="60% - Ênfase4 4 11" xfId="25426"/>
    <cellStyle name="60% - Ênfase4 4 11 2" xfId="36835"/>
    <cellStyle name="60% - Ênfase4 4 12" xfId="25425"/>
    <cellStyle name="60% - Ênfase4 4 12 2" xfId="36836"/>
    <cellStyle name="60% - Ênfase4 4 13" xfId="25424"/>
    <cellStyle name="60% - Ênfase4 4 13 2" xfId="36837"/>
    <cellStyle name="60% - Ênfase4 4 14" xfId="25423"/>
    <cellStyle name="60% - Ênfase4 4 14 2" xfId="36838"/>
    <cellStyle name="60% - Ênfase4 4 15" xfId="25422"/>
    <cellStyle name="60% - Ênfase4 4 15 2" xfId="36839"/>
    <cellStyle name="60% - Ênfase4 4 16" xfId="25421"/>
    <cellStyle name="60% - Ênfase4 4 17" xfId="25420"/>
    <cellStyle name="60% - Ênfase4 4 18" xfId="25419"/>
    <cellStyle name="60% - Ênfase4 4 19" xfId="25418"/>
    <cellStyle name="60% - Ênfase4 4 2" xfId="25417"/>
    <cellStyle name="60% - Ênfase4 4 2 2" xfId="25416"/>
    <cellStyle name="60% - Ênfase4 4 2 2 2" xfId="36841"/>
    <cellStyle name="60% - Ênfase4 4 2 3" xfId="36840"/>
    <cellStyle name="60% - Ênfase4 4 2 3 2" xfId="36842"/>
    <cellStyle name="60% - Ênfase4 4 2 4" xfId="36843"/>
    <cellStyle name="60% - Ênfase4 4 2 5" xfId="36844"/>
    <cellStyle name="60% - Ênfase4 4 2 6" xfId="36845"/>
    <cellStyle name="60% - Ênfase4 4 20" xfId="25415"/>
    <cellStyle name="60% - Ênfase4 4 21" xfId="25414"/>
    <cellStyle name="60% - Ênfase4 4 22" xfId="25413"/>
    <cellStyle name="60% - Ênfase4 4 23" xfId="25412"/>
    <cellStyle name="60% - Ênfase4 4 24" xfId="25411"/>
    <cellStyle name="60% - Ênfase4 4 25" xfId="36833"/>
    <cellStyle name="60% - Ênfase4 4 3" xfId="25410"/>
    <cellStyle name="60% - Ênfase4 4 3 2" xfId="25409"/>
    <cellStyle name="60% - Ênfase4 4 4" xfId="25408"/>
    <cellStyle name="60% - Ênfase4 4 4 2" xfId="36846"/>
    <cellStyle name="60% - Ênfase4 4 5" xfId="25407"/>
    <cellStyle name="60% - Ênfase4 4 5 2" xfId="36847"/>
    <cellStyle name="60% - Ênfase4 4 6" xfId="25406"/>
    <cellStyle name="60% - Ênfase4 4 6 2" xfId="36848"/>
    <cellStyle name="60% - Ênfase4 4 7" xfId="25405"/>
    <cellStyle name="60% - Ênfase4 4 7 2" xfId="36849"/>
    <cellStyle name="60% - Ênfase4 4 8" xfId="25404"/>
    <cellStyle name="60% - Ênfase4 4 8 2" xfId="36850"/>
    <cellStyle name="60% - Ênfase4 4 9" xfId="25403"/>
    <cellStyle name="60% - Ênfase4 4 9 2" xfId="36851"/>
    <cellStyle name="60% - Ênfase4 5" xfId="25402"/>
    <cellStyle name="60% - Ênfase4 5 10" xfId="25401"/>
    <cellStyle name="60% - Ênfase4 5 11" xfId="25400"/>
    <cellStyle name="60% - Ênfase4 5 12" xfId="25399"/>
    <cellStyle name="60% - Ênfase4 5 13" xfId="25398"/>
    <cellStyle name="60% - Ênfase4 5 14" xfId="25397"/>
    <cellStyle name="60% - Ênfase4 5 15" xfId="25396"/>
    <cellStyle name="60% - Ênfase4 5 16" xfId="25395"/>
    <cellStyle name="60% - Ênfase4 5 17" xfId="25394"/>
    <cellStyle name="60% - Ênfase4 5 18" xfId="25393"/>
    <cellStyle name="60% - Ênfase4 5 19" xfId="25392"/>
    <cellStyle name="60% - Ênfase4 5 2" xfId="25391"/>
    <cellStyle name="60% - Ênfase4 5 2 2" xfId="25390"/>
    <cellStyle name="60% - Ênfase4 5 2 2 2" xfId="36853"/>
    <cellStyle name="60% - Ênfase4 5 2 3" xfId="36852"/>
    <cellStyle name="60% - Ênfase4 5 2 4" xfId="36854"/>
    <cellStyle name="60% - Ênfase4 5 2 5" xfId="36855"/>
    <cellStyle name="60% - Ênfase4 5 20" xfId="25389"/>
    <cellStyle name="60% - Ênfase4 5 21" xfId="25388"/>
    <cellStyle name="60% - Ênfase4 5 22" xfId="25387"/>
    <cellStyle name="60% - Ênfase4 5 23" xfId="25386"/>
    <cellStyle name="60% - Ênfase4 5 24" xfId="25385"/>
    <cellStyle name="60% - Ênfase4 5 3" xfId="25384"/>
    <cellStyle name="60% - Ênfase4 5 3 2" xfId="25383"/>
    <cellStyle name="60% - Ênfase4 5 4" xfId="25382"/>
    <cellStyle name="60% - Ênfase4 5 5" xfId="25381"/>
    <cellStyle name="60% - Ênfase4 5 6" xfId="25380"/>
    <cellStyle name="60% - Ênfase4 5 7" xfId="25379"/>
    <cellStyle name="60% - Ênfase4 5 8" xfId="25378"/>
    <cellStyle name="60% - Ênfase4 5 9" xfId="25377"/>
    <cellStyle name="60% - Ênfase4 6" xfId="25376"/>
    <cellStyle name="60% - Ênfase4 6 10" xfId="25375"/>
    <cellStyle name="60% - Ênfase4 6 11" xfId="25374"/>
    <cellStyle name="60% - Ênfase4 6 12" xfId="25373"/>
    <cellStyle name="60% - Ênfase4 6 13" xfId="25372"/>
    <cellStyle name="60% - Ênfase4 6 14" xfId="25371"/>
    <cellStyle name="60% - Ênfase4 6 15" xfId="25370"/>
    <cellStyle name="60% - Ênfase4 6 16" xfId="25369"/>
    <cellStyle name="60% - Ênfase4 6 17" xfId="25368"/>
    <cellStyle name="60% - Ênfase4 6 18" xfId="25367"/>
    <cellStyle name="60% - Ênfase4 6 19" xfId="25366"/>
    <cellStyle name="60% - Ênfase4 6 2" xfId="25365"/>
    <cellStyle name="60% - Ênfase4 6 2 2" xfId="25364"/>
    <cellStyle name="60% - Ênfase4 6 20" xfId="25363"/>
    <cellStyle name="60% - Ênfase4 6 21" xfId="25362"/>
    <cellStyle name="60% - Ênfase4 6 22" xfId="25361"/>
    <cellStyle name="60% - Ênfase4 6 23" xfId="25360"/>
    <cellStyle name="60% - Ênfase4 6 24" xfId="25359"/>
    <cellStyle name="60% - Ênfase4 6 3" xfId="25358"/>
    <cellStyle name="60% - Ênfase4 6 4" xfId="25357"/>
    <cellStyle name="60% - Ênfase4 6 5" xfId="25356"/>
    <cellStyle name="60% - Ênfase4 6 6" xfId="25355"/>
    <cellStyle name="60% - Ênfase4 6 7" xfId="25354"/>
    <cellStyle name="60% - Ênfase4 6 8" xfId="25353"/>
    <cellStyle name="60% - Ênfase4 6 9" xfId="25352"/>
    <cellStyle name="60% - Ênfase4 7" xfId="25351"/>
    <cellStyle name="60% - Ênfase4 7 10" xfId="25350"/>
    <cellStyle name="60% - Ênfase4 7 11" xfId="25349"/>
    <cellStyle name="60% - Ênfase4 7 12" xfId="25348"/>
    <cellStyle name="60% - Ênfase4 7 13" xfId="25347"/>
    <cellStyle name="60% - Ênfase4 7 14" xfId="25346"/>
    <cellStyle name="60% - Ênfase4 7 15" xfId="25345"/>
    <cellStyle name="60% - Ênfase4 7 16" xfId="25344"/>
    <cellStyle name="60% - Ênfase4 7 17" xfId="25343"/>
    <cellStyle name="60% - Ênfase4 7 18" xfId="25342"/>
    <cellStyle name="60% - Ênfase4 7 19" xfId="25341"/>
    <cellStyle name="60% - Ênfase4 7 2" xfId="25340"/>
    <cellStyle name="60% - Ênfase4 7 20" xfId="25339"/>
    <cellStyle name="60% - Ênfase4 7 21" xfId="25338"/>
    <cellStyle name="60% - Ênfase4 7 22" xfId="25337"/>
    <cellStyle name="60% - Ênfase4 7 23" xfId="25336"/>
    <cellStyle name="60% - Ênfase4 7 24" xfId="25335"/>
    <cellStyle name="60% - Ênfase4 7 3" xfId="25334"/>
    <cellStyle name="60% - Ênfase4 7 4" xfId="25333"/>
    <cellStyle name="60% - Ênfase4 7 5" xfId="25332"/>
    <cellStyle name="60% - Ênfase4 7 6" xfId="25331"/>
    <cellStyle name="60% - Ênfase4 7 7" xfId="25330"/>
    <cellStyle name="60% - Ênfase4 7 8" xfId="25329"/>
    <cellStyle name="60% - Ênfase4 7 9" xfId="25328"/>
    <cellStyle name="60% - Ênfase4 8" xfId="25327"/>
    <cellStyle name="60% - Ênfase4 8 10" xfId="25326"/>
    <cellStyle name="60% - Ênfase4 8 11" xfId="25325"/>
    <cellStyle name="60% - Ênfase4 8 12" xfId="25324"/>
    <cellStyle name="60% - Ênfase4 8 13" xfId="25323"/>
    <cellStyle name="60% - Ênfase4 8 14" xfId="25322"/>
    <cellStyle name="60% - Ênfase4 8 15" xfId="25321"/>
    <cellStyle name="60% - Ênfase4 8 16" xfId="25320"/>
    <cellStyle name="60% - Ênfase4 8 17" xfId="25319"/>
    <cellStyle name="60% - Ênfase4 8 18" xfId="25318"/>
    <cellStyle name="60% - Ênfase4 8 19" xfId="25317"/>
    <cellStyle name="60% - Ênfase4 8 2" xfId="25316"/>
    <cellStyle name="60% - Ênfase4 8 20" xfId="25315"/>
    <cellStyle name="60% - Ênfase4 8 21" xfId="25314"/>
    <cellStyle name="60% - Ênfase4 8 22" xfId="25313"/>
    <cellStyle name="60% - Ênfase4 8 23" xfId="25312"/>
    <cellStyle name="60% - Ênfase4 8 24" xfId="25311"/>
    <cellStyle name="60% - Ênfase4 8 3" xfId="25310"/>
    <cellStyle name="60% - Ênfase4 8 4" xfId="25309"/>
    <cellStyle name="60% - Ênfase4 8 5" xfId="25308"/>
    <cellStyle name="60% - Ênfase4 8 6" xfId="25307"/>
    <cellStyle name="60% - Ênfase4 8 7" xfId="25306"/>
    <cellStyle name="60% - Ênfase4 8 8" xfId="25305"/>
    <cellStyle name="60% - Ênfase4 8 9" xfId="25304"/>
    <cellStyle name="60% - Ênfase4 9" xfId="25303"/>
    <cellStyle name="60% - Ênfase4 9 10" xfId="25302"/>
    <cellStyle name="60% - Ênfase4 9 11" xfId="25301"/>
    <cellStyle name="60% - Ênfase4 9 12" xfId="25300"/>
    <cellStyle name="60% - Ênfase4 9 13" xfId="25299"/>
    <cellStyle name="60% - Ênfase4 9 14" xfId="25298"/>
    <cellStyle name="60% - Ênfase4 9 15" xfId="25297"/>
    <cellStyle name="60% - Ênfase4 9 16" xfId="25296"/>
    <cellStyle name="60% - Ênfase4 9 17" xfId="25295"/>
    <cellStyle name="60% - Ênfase4 9 18" xfId="25294"/>
    <cellStyle name="60% - Ênfase4 9 19" xfId="25293"/>
    <cellStyle name="60% - Ênfase4 9 2" xfId="25292"/>
    <cellStyle name="60% - Ênfase4 9 20" xfId="25291"/>
    <cellStyle name="60% - Ênfase4 9 21" xfId="25290"/>
    <cellStyle name="60% - Ênfase4 9 22" xfId="25289"/>
    <cellStyle name="60% - Ênfase4 9 23" xfId="25288"/>
    <cellStyle name="60% - Ênfase4 9 24" xfId="25287"/>
    <cellStyle name="60% - Ênfase4 9 25" xfId="36856"/>
    <cellStyle name="60% - Ênfase4 9 3" xfId="25286"/>
    <cellStyle name="60% - Ênfase4 9 4" xfId="25285"/>
    <cellStyle name="60% - Ênfase4 9 5" xfId="25284"/>
    <cellStyle name="60% - Ênfase4 9 6" xfId="25283"/>
    <cellStyle name="60% - Ênfase4 9 7" xfId="25282"/>
    <cellStyle name="60% - Ênfase4 9 8" xfId="25281"/>
    <cellStyle name="60% - Ênfase4 9 9" xfId="25280"/>
    <cellStyle name="60% - Ênfase5" xfId="35977" builtinId="48" customBuiltin="1"/>
    <cellStyle name="60% - Ênfase5 10" xfId="25279"/>
    <cellStyle name="60% - Ênfase5 10 10" xfId="25278"/>
    <cellStyle name="60% - Ênfase5 10 11" xfId="25277"/>
    <cellStyle name="60% - Ênfase5 10 12" xfId="25276"/>
    <cellStyle name="60% - Ênfase5 10 13" xfId="25275"/>
    <cellStyle name="60% - Ênfase5 10 14" xfId="25274"/>
    <cellStyle name="60% - Ênfase5 10 15" xfId="25273"/>
    <cellStyle name="60% - Ênfase5 10 16" xfId="25272"/>
    <cellStyle name="60% - Ênfase5 10 17" xfId="25271"/>
    <cellStyle name="60% - Ênfase5 10 18" xfId="25270"/>
    <cellStyle name="60% - Ênfase5 10 19" xfId="25269"/>
    <cellStyle name="60% - Ênfase5 10 2" xfId="25268"/>
    <cellStyle name="60% - Ênfase5 10 20" xfId="25267"/>
    <cellStyle name="60% - Ênfase5 10 21" xfId="25266"/>
    <cellStyle name="60% - Ênfase5 10 22" xfId="25265"/>
    <cellStyle name="60% - Ênfase5 10 23" xfId="25264"/>
    <cellStyle name="60% - Ênfase5 10 24" xfId="25263"/>
    <cellStyle name="60% - Ênfase5 10 3" xfId="25262"/>
    <cellStyle name="60% - Ênfase5 10 4" xfId="25261"/>
    <cellStyle name="60% - Ênfase5 10 5" xfId="25260"/>
    <cellStyle name="60% - Ênfase5 10 6" xfId="25259"/>
    <cellStyle name="60% - Ênfase5 10 7" xfId="25258"/>
    <cellStyle name="60% - Ênfase5 10 8" xfId="25257"/>
    <cellStyle name="60% - Ênfase5 10 9" xfId="25256"/>
    <cellStyle name="60% - Ênfase5 11" xfId="25255"/>
    <cellStyle name="60% - Ênfase5 11 10" xfId="25254"/>
    <cellStyle name="60% - Ênfase5 11 11" xfId="25253"/>
    <cellStyle name="60% - Ênfase5 11 12" xfId="25252"/>
    <cellStyle name="60% - Ênfase5 11 13" xfId="25251"/>
    <cellStyle name="60% - Ênfase5 11 14" xfId="25250"/>
    <cellStyle name="60% - Ênfase5 11 15" xfId="25249"/>
    <cellStyle name="60% - Ênfase5 11 16" xfId="25248"/>
    <cellStyle name="60% - Ênfase5 11 17" xfId="25247"/>
    <cellStyle name="60% - Ênfase5 11 18" xfId="25246"/>
    <cellStyle name="60% - Ênfase5 11 19" xfId="25245"/>
    <cellStyle name="60% - Ênfase5 11 2" xfId="25244"/>
    <cellStyle name="60% - Ênfase5 11 20" xfId="25243"/>
    <cellStyle name="60% - Ênfase5 11 21" xfId="25242"/>
    <cellStyle name="60% - Ênfase5 11 22" xfId="25241"/>
    <cellStyle name="60% - Ênfase5 11 23" xfId="25240"/>
    <cellStyle name="60% - Ênfase5 11 24" xfId="25239"/>
    <cellStyle name="60% - Ênfase5 11 3" xfId="25238"/>
    <cellStyle name="60% - Ênfase5 11 4" xfId="25237"/>
    <cellStyle name="60% - Ênfase5 11 5" xfId="25236"/>
    <cellStyle name="60% - Ênfase5 11 6" xfId="25235"/>
    <cellStyle name="60% - Ênfase5 11 7" xfId="25234"/>
    <cellStyle name="60% - Ênfase5 11 8" xfId="25233"/>
    <cellStyle name="60% - Ênfase5 11 9" xfId="25232"/>
    <cellStyle name="60% - Ênfase5 12" xfId="25231"/>
    <cellStyle name="60% - Ênfase5 12 10" xfId="25230"/>
    <cellStyle name="60% - Ênfase5 12 11" xfId="25229"/>
    <cellStyle name="60% - Ênfase5 12 12" xfId="25228"/>
    <cellStyle name="60% - Ênfase5 12 13" xfId="25227"/>
    <cellStyle name="60% - Ênfase5 12 14" xfId="25226"/>
    <cellStyle name="60% - Ênfase5 12 15" xfId="25225"/>
    <cellStyle name="60% - Ênfase5 12 16" xfId="25224"/>
    <cellStyle name="60% - Ênfase5 12 17" xfId="25223"/>
    <cellStyle name="60% - Ênfase5 12 18" xfId="25222"/>
    <cellStyle name="60% - Ênfase5 12 19" xfId="25221"/>
    <cellStyle name="60% - Ênfase5 12 2" xfId="25220"/>
    <cellStyle name="60% - Ênfase5 12 20" xfId="25219"/>
    <cellStyle name="60% - Ênfase5 12 21" xfId="25218"/>
    <cellStyle name="60% - Ênfase5 12 22" xfId="25217"/>
    <cellStyle name="60% - Ênfase5 12 23" xfId="25216"/>
    <cellStyle name="60% - Ênfase5 12 24" xfId="25215"/>
    <cellStyle name="60% - Ênfase5 12 3" xfId="25214"/>
    <cellStyle name="60% - Ênfase5 12 4" xfId="25213"/>
    <cellStyle name="60% - Ênfase5 12 5" xfId="25212"/>
    <cellStyle name="60% - Ênfase5 12 6" xfId="25211"/>
    <cellStyle name="60% - Ênfase5 12 7" xfId="25210"/>
    <cellStyle name="60% - Ênfase5 12 8" xfId="25209"/>
    <cellStyle name="60% - Ênfase5 12 9" xfId="25208"/>
    <cellStyle name="60% - Ênfase5 13" xfId="25207"/>
    <cellStyle name="60% - Ênfase5 13 10" xfId="25206"/>
    <cellStyle name="60% - Ênfase5 13 11" xfId="25205"/>
    <cellStyle name="60% - Ênfase5 13 12" xfId="25204"/>
    <cellStyle name="60% - Ênfase5 13 13" xfId="25203"/>
    <cellStyle name="60% - Ênfase5 13 14" xfId="25202"/>
    <cellStyle name="60% - Ênfase5 13 15" xfId="25201"/>
    <cellStyle name="60% - Ênfase5 13 16" xfId="25200"/>
    <cellStyle name="60% - Ênfase5 13 17" xfId="25199"/>
    <cellStyle name="60% - Ênfase5 13 18" xfId="25198"/>
    <cellStyle name="60% - Ênfase5 13 19" xfId="25197"/>
    <cellStyle name="60% - Ênfase5 13 2" xfId="25196"/>
    <cellStyle name="60% - Ênfase5 13 20" xfId="25195"/>
    <cellStyle name="60% - Ênfase5 13 21" xfId="25194"/>
    <cellStyle name="60% - Ênfase5 13 22" xfId="25193"/>
    <cellStyle name="60% - Ênfase5 13 23" xfId="25192"/>
    <cellStyle name="60% - Ênfase5 13 24" xfId="25191"/>
    <cellStyle name="60% - Ênfase5 13 3" xfId="25190"/>
    <cellStyle name="60% - Ênfase5 13 4" xfId="25189"/>
    <cellStyle name="60% - Ênfase5 13 5" xfId="25188"/>
    <cellStyle name="60% - Ênfase5 13 6" xfId="25187"/>
    <cellStyle name="60% - Ênfase5 13 7" xfId="25186"/>
    <cellStyle name="60% - Ênfase5 13 8" xfId="25185"/>
    <cellStyle name="60% - Ênfase5 13 9" xfId="25184"/>
    <cellStyle name="60% - Ênfase5 14" xfId="25183"/>
    <cellStyle name="60% - Ênfase5 14 10" xfId="25182"/>
    <cellStyle name="60% - Ênfase5 14 11" xfId="25181"/>
    <cellStyle name="60% - Ênfase5 14 12" xfId="25180"/>
    <cellStyle name="60% - Ênfase5 14 13" xfId="25179"/>
    <cellStyle name="60% - Ênfase5 14 14" xfId="25178"/>
    <cellStyle name="60% - Ênfase5 14 15" xfId="25177"/>
    <cellStyle name="60% - Ênfase5 14 16" xfId="25176"/>
    <cellStyle name="60% - Ênfase5 14 17" xfId="25175"/>
    <cellStyle name="60% - Ênfase5 14 18" xfId="25174"/>
    <cellStyle name="60% - Ênfase5 14 19" xfId="25173"/>
    <cellStyle name="60% - Ênfase5 14 2" xfId="25172"/>
    <cellStyle name="60% - Ênfase5 14 20" xfId="25171"/>
    <cellStyle name="60% - Ênfase5 14 21" xfId="25170"/>
    <cellStyle name="60% - Ênfase5 14 22" xfId="25169"/>
    <cellStyle name="60% - Ênfase5 14 23" xfId="25168"/>
    <cellStyle name="60% - Ênfase5 14 24" xfId="25167"/>
    <cellStyle name="60% - Ênfase5 14 3" xfId="25166"/>
    <cellStyle name="60% - Ênfase5 14 4" xfId="25165"/>
    <cellStyle name="60% - Ênfase5 14 5" xfId="25164"/>
    <cellStyle name="60% - Ênfase5 14 6" xfId="25163"/>
    <cellStyle name="60% - Ênfase5 14 7" xfId="25162"/>
    <cellStyle name="60% - Ênfase5 14 8" xfId="25161"/>
    <cellStyle name="60% - Ênfase5 14 9" xfId="25160"/>
    <cellStyle name="60% - Ênfase5 15" xfId="25159"/>
    <cellStyle name="60% - Ênfase5 15 10" xfId="25158"/>
    <cellStyle name="60% - Ênfase5 15 11" xfId="25157"/>
    <cellStyle name="60% - Ênfase5 15 12" xfId="25156"/>
    <cellStyle name="60% - Ênfase5 15 13" xfId="25155"/>
    <cellStyle name="60% - Ênfase5 15 14" xfId="25154"/>
    <cellStyle name="60% - Ênfase5 15 15" xfId="25153"/>
    <cellStyle name="60% - Ênfase5 15 16" xfId="25152"/>
    <cellStyle name="60% - Ênfase5 15 17" xfId="25151"/>
    <cellStyle name="60% - Ênfase5 15 18" xfId="25150"/>
    <cellStyle name="60% - Ênfase5 15 19" xfId="25149"/>
    <cellStyle name="60% - Ênfase5 15 2" xfId="25148"/>
    <cellStyle name="60% - Ênfase5 15 20" xfId="25147"/>
    <cellStyle name="60% - Ênfase5 15 21" xfId="25146"/>
    <cellStyle name="60% - Ênfase5 15 22" xfId="25145"/>
    <cellStyle name="60% - Ênfase5 15 23" xfId="25144"/>
    <cellStyle name="60% - Ênfase5 15 24" xfId="25143"/>
    <cellStyle name="60% - Ênfase5 15 3" xfId="25142"/>
    <cellStyle name="60% - Ênfase5 15 4" xfId="25141"/>
    <cellStyle name="60% - Ênfase5 15 5" xfId="25140"/>
    <cellStyle name="60% - Ênfase5 15 6" xfId="25139"/>
    <cellStyle name="60% - Ênfase5 15 7" xfId="25138"/>
    <cellStyle name="60% - Ênfase5 15 8" xfId="25137"/>
    <cellStyle name="60% - Ênfase5 15 9" xfId="25136"/>
    <cellStyle name="60% - Ênfase5 16" xfId="25135"/>
    <cellStyle name="60% - Ênfase5 16 10" xfId="25134"/>
    <cellStyle name="60% - Ênfase5 16 11" xfId="25133"/>
    <cellStyle name="60% - Ênfase5 16 12" xfId="25132"/>
    <cellStyle name="60% - Ênfase5 16 13" xfId="25131"/>
    <cellStyle name="60% - Ênfase5 16 14" xfId="25130"/>
    <cellStyle name="60% - Ênfase5 16 15" xfId="25129"/>
    <cellStyle name="60% - Ênfase5 16 16" xfId="25128"/>
    <cellStyle name="60% - Ênfase5 16 17" xfId="25127"/>
    <cellStyle name="60% - Ênfase5 16 18" xfId="25126"/>
    <cellStyle name="60% - Ênfase5 16 19" xfId="25125"/>
    <cellStyle name="60% - Ênfase5 16 2" xfId="25124"/>
    <cellStyle name="60% - Ênfase5 16 20" xfId="25123"/>
    <cellStyle name="60% - Ênfase5 16 21" xfId="25122"/>
    <cellStyle name="60% - Ênfase5 16 22" xfId="25121"/>
    <cellStyle name="60% - Ênfase5 16 23" xfId="25120"/>
    <cellStyle name="60% - Ênfase5 16 24" xfId="25119"/>
    <cellStyle name="60% - Ênfase5 16 3" xfId="25118"/>
    <cellStyle name="60% - Ênfase5 16 4" xfId="25117"/>
    <cellStyle name="60% - Ênfase5 16 5" xfId="25116"/>
    <cellStyle name="60% - Ênfase5 16 6" xfId="25115"/>
    <cellStyle name="60% - Ênfase5 16 7" xfId="25114"/>
    <cellStyle name="60% - Ênfase5 16 8" xfId="25113"/>
    <cellStyle name="60% - Ênfase5 16 9" xfId="25112"/>
    <cellStyle name="60% - Ênfase5 17" xfId="25111"/>
    <cellStyle name="60% - Ênfase5 18" xfId="25110"/>
    <cellStyle name="60% - Ênfase5 2" xfId="25109"/>
    <cellStyle name="60% - Ênfase5 2 10" xfId="25108"/>
    <cellStyle name="60% - Ênfase5 2 10 10" xfId="25107"/>
    <cellStyle name="60% - Ênfase5 2 10 11" xfId="25106"/>
    <cellStyle name="60% - Ênfase5 2 10 12" xfId="25105"/>
    <cellStyle name="60% - Ênfase5 2 10 2" xfId="25104"/>
    <cellStyle name="60% - Ênfase5 2 10 3" xfId="25103"/>
    <cellStyle name="60% - Ênfase5 2 10 4" xfId="25102"/>
    <cellStyle name="60% - Ênfase5 2 10 5" xfId="25101"/>
    <cellStyle name="60% - Ênfase5 2 10 6" xfId="25100"/>
    <cellStyle name="60% - Ênfase5 2 10 7" xfId="25099"/>
    <cellStyle name="60% - Ênfase5 2 10 8" xfId="25098"/>
    <cellStyle name="60% - Ênfase5 2 10 9" xfId="25097"/>
    <cellStyle name="60% - Ênfase5 2 11" xfId="25096"/>
    <cellStyle name="60% - Ênfase5 2 11 10" xfId="25095"/>
    <cellStyle name="60% - Ênfase5 2 11 11" xfId="25094"/>
    <cellStyle name="60% - Ênfase5 2 11 12" xfId="25093"/>
    <cellStyle name="60% - Ênfase5 2 11 2" xfId="25092"/>
    <cellStyle name="60% - Ênfase5 2 11 3" xfId="25091"/>
    <cellStyle name="60% - Ênfase5 2 11 4" xfId="25090"/>
    <cellStyle name="60% - Ênfase5 2 11 5" xfId="25089"/>
    <cellStyle name="60% - Ênfase5 2 11 6" xfId="25088"/>
    <cellStyle name="60% - Ênfase5 2 11 7" xfId="25087"/>
    <cellStyle name="60% - Ênfase5 2 11 8" xfId="25086"/>
    <cellStyle name="60% - Ênfase5 2 11 9" xfId="25085"/>
    <cellStyle name="60% - Ênfase5 2 12" xfId="25084"/>
    <cellStyle name="60% - Ênfase5 2 12 10" xfId="25083"/>
    <cellStyle name="60% - Ênfase5 2 12 11" xfId="25082"/>
    <cellStyle name="60% - Ênfase5 2 12 12" xfId="25081"/>
    <cellStyle name="60% - Ênfase5 2 12 2" xfId="25080"/>
    <cellStyle name="60% - Ênfase5 2 12 3" xfId="25079"/>
    <cellStyle name="60% - Ênfase5 2 12 4" xfId="25078"/>
    <cellStyle name="60% - Ênfase5 2 12 5" xfId="25077"/>
    <cellStyle name="60% - Ênfase5 2 12 6" xfId="25076"/>
    <cellStyle name="60% - Ênfase5 2 12 7" xfId="25075"/>
    <cellStyle name="60% - Ênfase5 2 12 8" xfId="25074"/>
    <cellStyle name="60% - Ênfase5 2 12 9" xfId="25073"/>
    <cellStyle name="60% - Ênfase5 2 13" xfId="25072"/>
    <cellStyle name="60% - Ênfase5 2 13 10" xfId="25071"/>
    <cellStyle name="60% - Ênfase5 2 13 11" xfId="25070"/>
    <cellStyle name="60% - Ênfase5 2 13 12" xfId="25069"/>
    <cellStyle name="60% - Ênfase5 2 13 2" xfId="25068"/>
    <cellStyle name="60% - Ênfase5 2 13 3" xfId="25067"/>
    <cellStyle name="60% - Ênfase5 2 13 4" xfId="25066"/>
    <cellStyle name="60% - Ênfase5 2 13 5" xfId="25065"/>
    <cellStyle name="60% - Ênfase5 2 13 6" xfId="25064"/>
    <cellStyle name="60% - Ênfase5 2 13 7" xfId="25063"/>
    <cellStyle name="60% - Ênfase5 2 13 8" xfId="25062"/>
    <cellStyle name="60% - Ênfase5 2 13 9" xfId="25061"/>
    <cellStyle name="60% - Ênfase5 2 14" xfId="25060"/>
    <cellStyle name="60% - Ênfase5 2 14 10" xfId="25059"/>
    <cellStyle name="60% - Ênfase5 2 14 11" xfId="25058"/>
    <cellStyle name="60% - Ênfase5 2 14 12" xfId="25057"/>
    <cellStyle name="60% - Ênfase5 2 14 2" xfId="25056"/>
    <cellStyle name="60% - Ênfase5 2 14 3" xfId="25055"/>
    <cellStyle name="60% - Ênfase5 2 14 4" xfId="25054"/>
    <cellStyle name="60% - Ênfase5 2 14 5" xfId="25053"/>
    <cellStyle name="60% - Ênfase5 2 14 6" xfId="25052"/>
    <cellStyle name="60% - Ênfase5 2 14 7" xfId="25051"/>
    <cellStyle name="60% - Ênfase5 2 14 8" xfId="25050"/>
    <cellStyle name="60% - Ênfase5 2 14 9" xfId="25049"/>
    <cellStyle name="60% - Ênfase5 2 15" xfId="25048"/>
    <cellStyle name="60% - Ênfase5 2 15 10" xfId="25047"/>
    <cellStyle name="60% - Ênfase5 2 15 11" xfId="25046"/>
    <cellStyle name="60% - Ênfase5 2 15 12" xfId="25045"/>
    <cellStyle name="60% - Ênfase5 2 15 2" xfId="25044"/>
    <cellStyle name="60% - Ênfase5 2 15 3" xfId="25043"/>
    <cellStyle name="60% - Ênfase5 2 15 4" xfId="25042"/>
    <cellStyle name="60% - Ênfase5 2 15 5" xfId="25041"/>
    <cellStyle name="60% - Ênfase5 2 15 6" xfId="25040"/>
    <cellStyle name="60% - Ênfase5 2 15 7" xfId="25039"/>
    <cellStyle name="60% - Ênfase5 2 15 8" xfId="25038"/>
    <cellStyle name="60% - Ênfase5 2 15 9" xfId="25037"/>
    <cellStyle name="60% - Ênfase5 2 16" xfId="25036"/>
    <cellStyle name="60% - Ênfase5 2 17" xfId="25035"/>
    <cellStyle name="60% - Ênfase5 2 18" xfId="25034"/>
    <cellStyle name="60% - Ênfase5 2 19" xfId="25033"/>
    <cellStyle name="60% - Ênfase5 2 2" xfId="25032"/>
    <cellStyle name="60% - Ênfase5 2 2 10" xfId="25031"/>
    <cellStyle name="60% - Ênfase5 2 2 11" xfId="25030"/>
    <cellStyle name="60% - Ênfase5 2 2 12" xfId="25029"/>
    <cellStyle name="60% - Ênfase5 2 2 2" xfId="25028"/>
    <cellStyle name="60% - Ênfase5 2 2 2 2" xfId="25027"/>
    <cellStyle name="60% - Ênfase5 2 2 3" xfId="25026"/>
    <cellStyle name="60% - Ênfase5 2 2 3 2" xfId="25025"/>
    <cellStyle name="60% - Ênfase5 2 2 4" xfId="25024"/>
    <cellStyle name="60% - Ênfase5 2 2 4 2" xfId="25023"/>
    <cellStyle name="60% - Ênfase5 2 2 5" xfId="25022"/>
    <cellStyle name="60% - Ênfase5 2 2 5 2" xfId="25021"/>
    <cellStyle name="60% - Ênfase5 2 2 6" xfId="25020"/>
    <cellStyle name="60% - Ênfase5 2 2 6 2" xfId="25019"/>
    <cellStyle name="60% - Ênfase5 2 2 7" xfId="25018"/>
    <cellStyle name="60% - Ênfase5 2 2 8" xfId="25017"/>
    <cellStyle name="60% - Ênfase5 2 2 9" xfId="25016"/>
    <cellStyle name="60% - Ênfase5 2 20" xfId="25015"/>
    <cellStyle name="60% - Ênfase5 2 21" xfId="25014"/>
    <cellStyle name="60% - Ênfase5 2 22" xfId="25013"/>
    <cellStyle name="60% - Ênfase5 2 23" xfId="25012"/>
    <cellStyle name="60% - Ênfase5 2 24" xfId="25011"/>
    <cellStyle name="60% - Ênfase5 2 25" xfId="25010"/>
    <cellStyle name="60% - Ênfase5 2 26" xfId="25009"/>
    <cellStyle name="60% - Ênfase5 2 27" xfId="25008"/>
    <cellStyle name="60% - Ênfase5 2 28" xfId="25007"/>
    <cellStyle name="60% - Ênfase5 2 29" xfId="25006"/>
    <cellStyle name="60% - Ênfase5 2 3" xfId="25005"/>
    <cellStyle name="60% - Ênfase5 2 3 10" xfId="25004"/>
    <cellStyle name="60% - Ênfase5 2 3 11" xfId="25003"/>
    <cellStyle name="60% - Ênfase5 2 3 12" xfId="25002"/>
    <cellStyle name="60% - Ênfase5 2 3 2" xfId="25001"/>
    <cellStyle name="60% - Ênfase5 2 3 3" xfId="25000"/>
    <cellStyle name="60% - Ênfase5 2 3 4" xfId="24999"/>
    <cellStyle name="60% - Ênfase5 2 3 5" xfId="24998"/>
    <cellStyle name="60% - Ênfase5 2 3 6" xfId="24997"/>
    <cellStyle name="60% - Ênfase5 2 3 7" xfId="24996"/>
    <cellStyle name="60% - Ênfase5 2 3 8" xfId="24995"/>
    <cellStyle name="60% - Ênfase5 2 3 9" xfId="24994"/>
    <cellStyle name="60% - Ênfase5 2 30" xfId="24993"/>
    <cellStyle name="60% - Ênfase5 2 31" xfId="24992"/>
    <cellStyle name="60% - Ênfase5 2 32" xfId="24991"/>
    <cellStyle name="60% - Ênfase5 2 33" xfId="24990"/>
    <cellStyle name="60% - Ênfase5 2 34" xfId="24989"/>
    <cellStyle name="60% - Ênfase5 2 35" xfId="24988"/>
    <cellStyle name="60% - Ênfase5 2 36" xfId="24987"/>
    <cellStyle name="60% - Ênfase5 2 37" xfId="24986"/>
    <cellStyle name="60% - Ênfase5 2 38" xfId="24985"/>
    <cellStyle name="60% - Ênfase5 2 4" xfId="24984"/>
    <cellStyle name="60% - Ênfase5 2 4 10" xfId="24983"/>
    <cellStyle name="60% - Ênfase5 2 4 11" xfId="24982"/>
    <cellStyle name="60% - Ênfase5 2 4 12" xfId="24981"/>
    <cellStyle name="60% - Ênfase5 2 4 2" xfId="24980"/>
    <cellStyle name="60% - Ênfase5 2 4 3" xfId="24979"/>
    <cellStyle name="60% - Ênfase5 2 4 4" xfId="24978"/>
    <cellStyle name="60% - Ênfase5 2 4 5" xfId="24977"/>
    <cellStyle name="60% - Ênfase5 2 4 6" xfId="24976"/>
    <cellStyle name="60% - Ênfase5 2 4 7" xfId="24975"/>
    <cellStyle name="60% - Ênfase5 2 4 8" xfId="24974"/>
    <cellStyle name="60% - Ênfase5 2 4 9" xfId="24973"/>
    <cellStyle name="60% - Ênfase5 2 5" xfId="24972"/>
    <cellStyle name="60% - Ênfase5 2 5 10" xfId="24971"/>
    <cellStyle name="60% - Ênfase5 2 5 11" xfId="24970"/>
    <cellStyle name="60% - Ênfase5 2 5 12" xfId="24969"/>
    <cellStyle name="60% - Ênfase5 2 5 2" xfId="24968"/>
    <cellStyle name="60% - Ênfase5 2 5 3" xfId="24967"/>
    <cellStyle name="60% - Ênfase5 2 5 4" xfId="24966"/>
    <cellStyle name="60% - Ênfase5 2 5 5" xfId="24965"/>
    <cellStyle name="60% - Ênfase5 2 5 6" xfId="24964"/>
    <cellStyle name="60% - Ênfase5 2 5 7" xfId="24963"/>
    <cellStyle name="60% - Ênfase5 2 5 8" xfId="24962"/>
    <cellStyle name="60% - Ênfase5 2 5 9" xfId="24961"/>
    <cellStyle name="60% - Ênfase5 2 6" xfId="24960"/>
    <cellStyle name="60% - Ênfase5 2 6 10" xfId="24959"/>
    <cellStyle name="60% - Ênfase5 2 6 11" xfId="24958"/>
    <cellStyle name="60% - Ênfase5 2 6 12" xfId="24957"/>
    <cellStyle name="60% - Ênfase5 2 6 2" xfId="24956"/>
    <cellStyle name="60% - Ênfase5 2 6 3" xfId="24955"/>
    <cellStyle name="60% - Ênfase5 2 6 4" xfId="24954"/>
    <cellStyle name="60% - Ênfase5 2 6 5" xfId="24953"/>
    <cellStyle name="60% - Ênfase5 2 6 6" xfId="24952"/>
    <cellStyle name="60% - Ênfase5 2 6 7" xfId="24951"/>
    <cellStyle name="60% - Ênfase5 2 6 8" xfId="24950"/>
    <cellStyle name="60% - Ênfase5 2 6 9" xfId="24949"/>
    <cellStyle name="60% - Ênfase5 2 7" xfId="24948"/>
    <cellStyle name="60% - Ênfase5 2 7 10" xfId="24947"/>
    <cellStyle name="60% - Ênfase5 2 7 11" xfId="24946"/>
    <cellStyle name="60% - Ênfase5 2 7 12" xfId="24945"/>
    <cellStyle name="60% - Ênfase5 2 7 2" xfId="24944"/>
    <cellStyle name="60% - Ênfase5 2 7 3" xfId="24943"/>
    <cellStyle name="60% - Ênfase5 2 7 4" xfId="24942"/>
    <cellStyle name="60% - Ênfase5 2 7 5" xfId="24941"/>
    <cellStyle name="60% - Ênfase5 2 7 6" xfId="24940"/>
    <cellStyle name="60% - Ênfase5 2 7 7" xfId="24939"/>
    <cellStyle name="60% - Ênfase5 2 7 8" xfId="24938"/>
    <cellStyle name="60% - Ênfase5 2 7 9" xfId="24937"/>
    <cellStyle name="60% - Ênfase5 2 8" xfId="24936"/>
    <cellStyle name="60% - Ênfase5 2 8 10" xfId="24935"/>
    <cellStyle name="60% - Ênfase5 2 8 11" xfId="24934"/>
    <cellStyle name="60% - Ênfase5 2 8 12" xfId="24933"/>
    <cellStyle name="60% - Ênfase5 2 8 2" xfId="24932"/>
    <cellStyle name="60% - Ênfase5 2 8 3" xfId="24931"/>
    <cellStyle name="60% - Ênfase5 2 8 4" xfId="24930"/>
    <cellStyle name="60% - Ênfase5 2 8 5" xfId="24929"/>
    <cellStyle name="60% - Ênfase5 2 8 6" xfId="24928"/>
    <cellStyle name="60% - Ênfase5 2 8 7" xfId="24927"/>
    <cellStyle name="60% - Ênfase5 2 8 8" xfId="24926"/>
    <cellStyle name="60% - Ênfase5 2 8 9" xfId="24925"/>
    <cellStyle name="60% - Ênfase5 2 9" xfId="24924"/>
    <cellStyle name="60% - Ênfase5 2 9 10" xfId="24923"/>
    <cellStyle name="60% - Ênfase5 2 9 11" xfId="24922"/>
    <cellStyle name="60% - Ênfase5 2 9 12" xfId="24921"/>
    <cellStyle name="60% - Ênfase5 2 9 2" xfId="24920"/>
    <cellStyle name="60% - Ênfase5 2 9 3" xfId="24919"/>
    <cellStyle name="60% - Ênfase5 2 9 4" xfId="24918"/>
    <cellStyle name="60% - Ênfase5 2 9 5" xfId="24917"/>
    <cellStyle name="60% - Ênfase5 2 9 6" xfId="24916"/>
    <cellStyle name="60% - Ênfase5 2 9 7" xfId="24915"/>
    <cellStyle name="60% - Ênfase5 2 9 8" xfId="24914"/>
    <cellStyle name="60% - Ênfase5 2 9 9" xfId="24913"/>
    <cellStyle name="60% - Ênfase5 3" xfId="24912"/>
    <cellStyle name="60% - Ênfase5 3 10" xfId="24911"/>
    <cellStyle name="60% - Ênfase5 3 11" xfId="24910"/>
    <cellStyle name="60% - Ênfase5 3 12" xfId="24909"/>
    <cellStyle name="60% - Ênfase5 3 13" xfId="24908"/>
    <cellStyle name="60% - Ênfase5 3 2" xfId="24907"/>
    <cellStyle name="60% - Ênfase5 3 2 10" xfId="24906"/>
    <cellStyle name="60% - Ênfase5 3 2 11" xfId="24905"/>
    <cellStyle name="60% - Ênfase5 3 2 12" xfId="24904"/>
    <cellStyle name="60% - Ênfase5 3 2 2" xfId="24903"/>
    <cellStyle name="60% - Ênfase5 3 2 2 2" xfId="24902"/>
    <cellStyle name="60% - Ênfase5 3 2 3" xfId="24901"/>
    <cellStyle name="60% - Ênfase5 3 2 3 2" xfId="24900"/>
    <cellStyle name="60% - Ênfase5 3 2 4" xfId="24899"/>
    <cellStyle name="60% - Ênfase5 3 2 4 2" xfId="24898"/>
    <cellStyle name="60% - Ênfase5 3 2 5" xfId="24897"/>
    <cellStyle name="60% - Ênfase5 3 2 5 2" xfId="24896"/>
    <cellStyle name="60% - Ênfase5 3 2 6" xfId="24895"/>
    <cellStyle name="60% - Ênfase5 3 2 6 2" xfId="24894"/>
    <cellStyle name="60% - Ênfase5 3 2 7" xfId="24893"/>
    <cellStyle name="60% - Ênfase5 3 2 8" xfId="24892"/>
    <cellStyle name="60% - Ênfase5 3 2 9" xfId="24891"/>
    <cellStyle name="60% - Ênfase5 3 3" xfId="24890"/>
    <cellStyle name="60% - Ênfase5 3 3 2" xfId="24889"/>
    <cellStyle name="60% - Ênfase5 3 4" xfId="24888"/>
    <cellStyle name="60% - Ênfase5 3 4 2" xfId="24887"/>
    <cellStyle name="60% - Ênfase5 3 5" xfId="24886"/>
    <cellStyle name="60% - Ênfase5 3 5 2" xfId="24885"/>
    <cellStyle name="60% - Ênfase5 3 6" xfId="24884"/>
    <cellStyle name="60% - Ênfase5 3 6 2" xfId="24883"/>
    <cellStyle name="60% - Ênfase5 3 7" xfId="24882"/>
    <cellStyle name="60% - Ênfase5 3 7 2" xfId="24881"/>
    <cellStyle name="60% - Ênfase5 3 8" xfId="24880"/>
    <cellStyle name="60% - Ênfase5 3 9" xfId="24879"/>
    <cellStyle name="60% - Ênfase5 4" xfId="24878"/>
    <cellStyle name="60% - Ênfase5 4 10" xfId="24877"/>
    <cellStyle name="60% - Ênfase5 4 11" xfId="24876"/>
    <cellStyle name="60% - Ênfase5 4 12" xfId="24875"/>
    <cellStyle name="60% - Ênfase5 4 13" xfId="24874"/>
    <cellStyle name="60% - Ênfase5 4 14" xfId="24873"/>
    <cellStyle name="60% - Ênfase5 4 15" xfId="24872"/>
    <cellStyle name="60% - Ênfase5 4 16" xfId="24871"/>
    <cellStyle name="60% - Ênfase5 4 17" xfId="24870"/>
    <cellStyle name="60% - Ênfase5 4 18" xfId="24869"/>
    <cellStyle name="60% - Ênfase5 4 19" xfId="24868"/>
    <cellStyle name="60% - Ênfase5 4 2" xfId="24867"/>
    <cellStyle name="60% - Ênfase5 4 2 2" xfId="24866"/>
    <cellStyle name="60% - Ênfase5 4 20" xfId="24865"/>
    <cellStyle name="60% - Ênfase5 4 21" xfId="24864"/>
    <cellStyle name="60% - Ênfase5 4 22" xfId="24863"/>
    <cellStyle name="60% - Ênfase5 4 23" xfId="24862"/>
    <cellStyle name="60% - Ênfase5 4 24" xfId="24861"/>
    <cellStyle name="60% - Ênfase5 4 3" xfId="24860"/>
    <cellStyle name="60% - Ênfase5 4 3 2" xfId="24859"/>
    <cellStyle name="60% - Ênfase5 4 4" xfId="24858"/>
    <cellStyle name="60% - Ênfase5 4 5" xfId="24857"/>
    <cellStyle name="60% - Ênfase5 4 6" xfId="24856"/>
    <cellStyle name="60% - Ênfase5 4 7" xfId="24855"/>
    <cellStyle name="60% - Ênfase5 4 8" xfId="24854"/>
    <cellStyle name="60% - Ênfase5 4 9" xfId="24853"/>
    <cellStyle name="60% - Ênfase5 5" xfId="24852"/>
    <cellStyle name="60% - Ênfase5 5 10" xfId="24851"/>
    <cellStyle name="60% - Ênfase5 5 11" xfId="24850"/>
    <cellStyle name="60% - Ênfase5 5 12" xfId="24849"/>
    <cellStyle name="60% - Ênfase5 5 13" xfId="24848"/>
    <cellStyle name="60% - Ênfase5 5 14" xfId="24847"/>
    <cellStyle name="60% - Ênfase5 5 15" xfId="24846"/>
    <cellStyle name="60% - Ênfase5 5 16" xfId="24845"/>
    <cellStyle name="60% - Ênfase5 5 17" xfId="24844"/>
    <cellStyle name="60% - Ênfase5 5 18" xfId="24843"/>
    <cellStyle name="60% - Ênfase5 5 19" xfId="24842"/>
    <cellStyle name="60% - Ênfase5 5 2" xfId="24841"/>
    <cellStyle name="60% - Ênfase5 5 2 2" xfId="24840"/>
    <cellStyle name="60% - Ênfase5 5 20" xfId="24839"/>
    <cellStyle name="60% - Ênfase5 5 21" xfId="24838"/>
    <cellStyle name="60% - Ênfase5 5 22" xfId="24837"/>
    <cellStyle name="60% - Ênfase5 5 23" xfId="24836"/>
    <cellStyle name="60% - Ênfase5 5 24" xfId="24835"/>
    <cellStyle name="60% - Ênfase5 5 3" xfId="24834"/>
    <cellStyle name="60% - Ênfase5 5 3 2" xfId="24833"/>
    <cellStyle name="60% - Ênfase5 5 4" xfId="24832"/>
    <cellStyle name="60% - Ênfase5 5 5" xfId="24831"/>
    <cellStyle name="60% - Ênfase5 5 6" xfId="24830"/>
    <cellStyle name="60% - Ênfase5 5 7" xfId="24829"/>
    <cellStyle name="60% - Ênfase5 5 8" xfId="24828"/>
    <cellStyle name="60% - Ênfase5 5 9" xfId="24827"/>
    <cellStyle name="60% - Ênfase5 6" xfId="24826"/>
    <cellStyle name="60% - Ênfase5 6 10" xfId="24825"/>
    <cellStyle name="60% - Ênfase5 6 11" xfId="24824"/>
    <cellStyle name="60% - Ênfase5 6 12" xfId="24823"/>
    <cellStyle name="60% - Ênfase5 6 13" xfId="24822"/>
    <cellStyle name="60% - Ênfase5 6 14" xfId="24821"/>
    <cellStyle name="60% - Ênfase5 6 15" xfId="24820"/>
    <cellStyle name="60% - Ênfase5 6 16" xfId="24819"/>
    <cellStyle name="60% - Ênfase5 6 17" xfId="24818"/>
    <cellStyle name="60% - Ênfase5 6 18" xfId="24817"/>
    <cellStyle name="60% - Ênfase5 6 19" xfId="24816"/>
    <cellStyle name="60% - Ênfase5 6 2" xfId="24815"/>
    <cellStyle name="60% - Ênfase5 6 2 2" xfId="24814"/>
    <cellStyle name="60% - Ênfase5 6 20" xfId="24813"/>
    <cellStyle name="60% - Ênfase5 6 21" xfId="24812"/>
    <cellStyle name="60% - Ênfase5 6 22" xfId="24811"/>
    <cellStyle name="60% - Ênfase5 6 23" xfId="24810"/>
    <cellStyle name="60% - Ênfase5 6 24" xfId="24809"/>
    <cellStyle name="60% - Ênfase5 6 3" xfId="24808"/>
    <cellStyle name="60% - Ênfase5 6 4" xfId="24807"/>
    <cellStyle name="60% - Ênfase5 6 5" xfId="24806"/>
    <cellStyle name="60% - Ênfase5 6 6" xfId="24805"/>
    <cellStyle name="60% - Ênfase5 6 7" xfId="24804"/>
    <cellStyle name="60% - Ênfase5 6 8" xfId="24803"/>
    <cellStyle name="60% - Ênfase5 6 9" xfId="24802"/>
    <cellStyle name="60% - Ênfase5 7" xfId="24801"/>
    <cellStyle name="60% - Ênfase5 7 10" xfId="24800"/>
    <cellStyle name="60% - Ênfase5 7 11" xfId="24799"/>
    <cellStyle name="60% - Ênfase5 7 12" xfId="24798"/>
    <cellStyle name="60% - Ênfase5 7 13" xfId="24797"/>
    <cellStyle name="60% - Ênfase5 7 14" xfId="24796"/>
    <cellStyle name="60% - Ênfase5 7 15" xfId="24795"/>
    <cellStyle name="60% - Ênfase5 7 16" xfId="24794"/>
    <cellStyle name="60% - Ênfase5 7 17" xfId="24793"/>
    <cellStyle name="60% - Ênfase5 7 18" xfId="24792"/>
    <cellStyle name="60% - Ênfase5 7 19" xfId="24791"/>
    <cellStyle name="60% - Ênfase5 7 2" xfId="24790"/>
    <cellStyle name="60% - Ênfase5 7 20" xfId="24789"/>
    <cellStyle name="60% - Ênfase5 7 21" xfId="24788"/>
    <cellStyle name="60% - Ênfase5 7 22" xfId="24787"/>
    <cellStyle name="60% - Ênfase5 7 23" xfId="24786"/>
    <cellStyle name="60% - Ênfase5 7 24" xfId="24785"/>
    <cellStyle name="60% - Ênfase5 7 3" xfId="24784"/>
    <cellStyle name="60% - Ênfase5 7 4" xfId="24783"/>
    <cellStyle name="60% - Ênfase5 7 5" xfId="24782"/>
    <cellStyle name="60% - Ênfase5 7 6" xfId="24781"/>
    <cellStyle name="60% - Ênfase5 7 7" xfId="24780"/>
    <cellStyle name="60% - Ênfase5 7 8" xfId="24779"/>
    <cellStyle name="60% - Ênfase5 7 9" xfId="24778"/>
    <cellStyle name="60% - Ênfase5 8" xfId="24777"/>
    <cellStyle name="60% - Ênfase5 8 10" xfId="24776"/>
    <cellStyle name="60% - Ênfase5 8 11" xfId="24775"/>
    <cellStyle name="60% - Ênfase5 8 12" xfId="24774"/>
    <cellStyle name="60% - Ênfase5 8 13" xfId="24773"/>
    <cellStyle name="60% - Ênfase5 8 14" xfId="24772"/>
    <cellStyle name="60% - Ênfase5 8 15" xfId="24771"/>
    <cellStyle name="60% - Ênfase5 8 16" xfId="24770"/>
    <cellStyle name="60% - Ênfase5 8 17" xfId="24769"/>
    <cellStyle name="60% - Ênfase5 8 18" xfId="24768"/>
    <cellStyle name="60% - Ênfase5 8 19" xfId="24767"/>
    <cellStyle name="60% - Ênfase5 8 2" xfId="24766"/>
    <cellStyle name="60% - Ênfase5 8 20" xfId="24765"/>
    <cellStyle name="60% - Ênfase5 8 21" xfId="24764"/>
    <cellStyle name="60% - Ênfase5 8 22" xfId="24763"/>
    <cellStyle name="60% - Ênfase5 8 23" xfId="24762"/>
    <cellStyle name="60% - Ênfase5 8 24" xfId="24761"/>
    <cellStyle name="60% - Ênfase5 8 3" xfId="24760"/>
    <cellStyle name="60% - Ênfase5 8 4" xfId="24759"/>
    <cellStyle name="60% - Ênfase5 8 5" xfId="24758"/>
    <cellStyle name="60% - Ênfase5 8 6" xfId="24757"/>
    <cellStyle name="60% - Ênfase5 8 7" xfId="24756"/>
    <cellStyle name="60% - Ênfase5 8 8" xfId="24755"/>
    <cellStyle name="60% - Ênfase5 8 9" xfId="24754"/>
    <cellStyle name="60% - Ênfase5 9" xfId="24753"/>
    <cellStyle name="60% - Ênfase5 9 10" xfId="24752"/>
    <cellStyle name="60% - Ênfase5 9 11" xfId="24751"/>
    <cellStyle name="60% - Ênfase5 9 12" xfId="24750"/>
    <cellStyle name="60% - Ênfase5 9 13" xfId="24749"/>
    <cellStyle name="60% - Ênfase5 9 14" xfId="24748"/>
    <cellStyle name="60% - Ênfase5 9 15" xfId="24747"/>
    <cellStyle name="60% - Ênfase5 9 16" xfId="24746"/>
    <cellStyle name="60% - Ênfase5 9 17" xfId="24745"/>
    <cellStyle name="60% - Ênfase5 9 18" xfId="24744"/>
    <cellStyle name="60% - Ênfase5 9 19" xfId="24743"/>
    <cellStyle name="60% - Ênfase5 9 2" xfId="24742"/>
    <cellStyle name="60% - Ênfase5 9 20" xfId="24741"/>
    <cellStyle name="60% - Ênfase5 9 21" xfId="24740"/>
    <cellStyle name="60% - Ênfase5 9 22" xfId="24739"/>
    <cellStyle name="60% - Ênfase5 9 23" xfId="24738"/>
    <cellStyle name="60% - Ênfase5 9 24" xfId="24737"/>
    <cellStyle name="60% - Ênfase5 9 3" xfId="24736"/>
    <cellStyle name="60% - Ênfase5 9 4" xfId="24735"/>
    <cellStyle name="60% - Ênfase5 9 5" xfId="24734"/>
    <cellStyle name="60% - Ênfase5 9 6" xfId="24733"/>
    <cellStyle name="60% - Ênfase5 9 7" xfId="24732"/>
    <cellStyle name="60% - Ênfase5 9 8" xfId="24731"/>
    <cellStyle name="60% - Ênfase5 9 9" xfId="24730"/>
    <cellStyle name="60% - Ênfase6" xfId="35980" builtinId="52" customBuiltin="1"/>
    <cellStyle name="60% - Ênfase6 10" xfId="24729"/>
    <cellStyle name="60% - Ênfase6 10 10" xfId="24728"/>
    <cellStyle name="60% - Ênfase6 10 11" xfId="24727"/>
    <cellStyle name="60% - Ênfase6 10 12" xfId="24726"/>
    <cellStyle name="60% - Ênfase6 10 13" xfId="24725"/>
    <cellStyle name="60% - Ênfase6 10 14" xfId="24724"/>
    <cellStyle name="60% - Ênfase6 10 15" xfId="24723"/>
    <cellStyle name="60% - Ênfase6 10 16" xfId="24722"/>
    <cellStyle name="60% - Ênfase6 10 17" xfId="24721"/>
    <cellStyle name="60% - Ênfase6 10 18" xfId="24720"/>
    <cellStyle name="60% - Ênfase6 10 19" xfId="24719"/>
    <cellStyle name="60% - Ênfase6 10 2" xfId="24718"/>
    <cellStyle name="60% - Ênfase6 10 20" xfId="24717"/>
    <cellStyle name="60% - Ênfase6 10 21" xfId="24716"/>
    <cellStyle name="60% - Ênfase6 10 22" xfId="24715"/>
    <cellStyle name="60% - Ênfase6 10 23" xfId="24714"/>
    <cellStyle name="60% - Ênfase6 10 24" xfId="24713"/>
    <cellStyle name="60% - Ênfase6 10 25" xfId="36857"/>
    <cellStyle name="60% - Ênfase6 10 3" xfId="24712"/>
    <cellStyle name="60% - Ênfase6 10 4" xfId="24711"/>
    <cellStyle name="60% - Ênfase6 10 5" xfId="24710"/>
    <cellStyle name="60% - Ênfase6 10 6" xfId="24709"/>
    <cellStyle name="60% - Ênfase6 10 7" xfId="24708"/>
    <cellStyle name="60% - Ênfase6 10 8" xfId="24707"/>
    <cellStyle name="60% - Ênfase6 10 9" xfId="24706"/>
    <cellStyle name="60% - Ênfase6 11" xfId="24705"/>
    <cellStyle name="60% - Ênfase6 11 10" xfId="24704"/>
    <cellStyle name="60% - Ênfase6 11 11" xfId="24703"/>
    <cellStyle name="60% - Ênfase6 11 12" xfId="24702"/>
    <cellStyle name="60% - Ênfase6 11 13" xfId="24701"/>
    <cellStyle name="60% - Ênfase6 11 14" xfId="24700"/>
    <cellStyle name="60% - Ênfase6 11 15" xfId="24699"/>
    <cellStyle name="60% - Ênfase6 11 16" xfId="24698"/>
    <cellStyle name="60% - Ênfase6 11 17" xfId="24697"/>
    <cellStyle name="60% - Ênfase6 11 18" xfId="24696"/>
    <cellStyle name="60% - Ênfase6 11 19" xfId="24695"/>
    <cellStyle name="60% - Ênfase6 11 2" xfId="24694"/>
    <cellStyle name="60% - Ênfase6 11 20" xfId="24693"/>
    <cellStyle name="60% - Ênfase6 11 21" xfId="24692"/>
    <cellStyle name="60% - Ênfase6 11 22" xfId="24691"/>
    <cellStyle name="60% - Ênfase6 11 23" xfId="24690"/>
    <cellStyle name="60% - Ênfase6 11 24" xfId="24689"/>
    <cellStyle name="60% - Ênfase6 11 25" xfId="36858"/>
    <cellStyle name="60% - Ênfase6 11 3" xfId="24688"/>
    <cellStyle name="60% - Ênfase6 11 4" xfId="24687"/>
    <cellStyle name="60% - Ênfase6 11 5" xfId="24686"/>
    <cellStyle name="60% - Ênfase6 11 6" xfId="24685"/>
    <cellStyle name="60% - Ênfase6 11 7" xfId="24684"/>
    <cellStyle name="60% - Ênfase6 11 8" xfId="24683"/>
    <cellStyle name="60% - Ênfase6 11 9" xfId="24682"/>
    <cellStyle name="60% - Ênfase6 12" xfId="24681"/>
    <cellStyle name="60% - Ênfase6 12 10" xfId="24680"/>
    <cellStyle name="60% - Ênfase6 12 11" xfId="24679"/>
    <cellStyle name="60% - Ênfase6 12 12" xfId="24678"/>
    <cellStyle name="60% - Ênfase6 12 13" xfId="24677"/>
    <cellStyle name="60% - Ênfase6 12 14" xfId="24676"/>
    <cellStyle name="60% - Ênfase6 12 15" xfId="24675"/>
    <cellStyle name="60% - Ênfase6 12 16" xfId="24674"/>
    <cellStyle name="60% - Ênfase6 12 17" xfId="24673"/>
    <cellStyle name="60% - Ênfase6 12 18" xfId="24672"/>
    <cellStyle name="60% - Ênfase6 12 19" xfId="24671"/>
    <cellStyle name="60% - Ênfase6 12 2" xfId="24670"/>
    <cellStyle name="60% - Ênfase6 12 20" xfId="24669"/>
    <cellStyle name="60% - Ênfase6 12 21" xfId="24668"/>
    <cellStyle name="60% - Ênfase6 12 22" xfId="24667"/>
    <cellStyle name="60% - Ênfase6 12 23" xfId="24666"/>
    <cellStyle name="60% - Ênfase6 12 24" xfId="24665"/>
    <cellStyle name="60% - Ênfase6 12 25" xfId="36859"/>
    <cellStyle name="60% - Ênfase6 12 3" xfId="24664"/>
    <cellStyle name="60% - Ênfase6 12 4" xfId="24663"/>
    <cellStyle name="60% - Ênfase6 12 5" xfId="24662"/>
    <cellStyle name="60% - Ênfase6 12 6" xfId="24661"/>
    <cellStyle name="60% - Ênfase6 12 7" xfId="24660"/>
    <cellStyle name="60% - Ênfase6 12 8" xfId="24659"/>
    <cellStyle name="60% - Ênfase6 12 9" xfId="24658"/>
    <cellStyle name="60% - Ênfase6 13" xfId="24657"/>
    <cellStyle name="60% - Ênfase6 13 10" xfId="24656"/>
    <cellStyle name="60% - Ênfase6 13 11" xfId="24655"/>
    <cellStyle name="60% - Ênfase6 13 12" xfId="24654"/>
    <cellStyle name="60% - Ênfase6 13 13" xfId="24653"/>
    <cellStyle name="60% - Ênfase6 13 14" xfId="24652"/>
    <cellStyle name="60% - Ênfase6 13 15" xfId="24651"/>
    <cellStyle name="60% - Ênfase6 13 16" xfId="24650"/>
    <cellStyle name="60% - Ênfase6 13 17" xfId="24649"/>
    <cellStyle name="60% - Ênfase6 13 18" xfId="24648"/>
    <cellStyle name="60% - Ênfase6 13 19" xfId="24647"/>
    <cellStyle name="60% - Ênfase6 13 2" xfId="24646"/>
    <cellStyle name="60% - Ênfase6 13 20" xfId="24645"/>
    <cellStyle name="60% - Ênfase6 13 21" xfId="24644"/>
    <cellStyle name="60% - Ênfase6 13 22" xfId="24643"/>
    <cellStyle name="60% - Ênfase6 13 23" xfId="24642"/>
    <cellStyle name="60% - Ênfase6 13 24" xfId="24641"/>
    <cellStyle name="60% - Ênfase6 13 3" xfId="24640"/>
    <cellStyle name="60% - Ênfase6 13 4" xfId="24639"/>
    <cellStyle name="60% - Ênfase6 13 5" xfId="24638"/>
    <cellStyle name="60% - Ênfase6 13 6" xfId="24637"/>
    <cellStyle name="60% - Ênfase6 13 7" xfId="24636"/>
    <cellStyle name="60% - Ênfase6 13 8" xfId="24635"/>
    <cellStyle name="60% - Ênfase6 13 9" xfId="24634"/>
    <cellStyle name="60% - Ênfase6 14" xfId="24633"/>
    <cellStyle name="60% - Ênfase6 14 10" xfId="24632"/>
    <cellStyle name="60% - Ênfase6 14 11" xfId="24631"/>
    <cellStyle name="60% - Ênfase6 14 12" xfId="24630"/>
    <cellStyle name="60% - Ênfase6 14 13" xfId="24629"/>
    <cellStyle name="60% - Ênfase6 14 14" xfId="24628"/>
    <cellStyle name="60% - Ênfase6 14 15" xfId="24627"/>
    <cellStyle name="60% - Ênfase6 14 16" xfId="24626"/>
    <cellStyle name="60% - Ênfase6 14 17" xfId="24625"/>
    <cellStyle name="60% - Ênfase6 14 18" xfId="24624"/>
    <cellStyle name="60% - Ênfase6 14 19" xfId="24623"/>
    <cellStyle name="60% - Ênfase6 14 2" xfId="24622"/>
    <cellStyle name="60% - Ênfase6 14 20" xfId="24621"/>
    <cellStyle name="60% - Ênfase6 14 21" xfId="24620"/>
    <cellStyle name="60% - Ênfase6 14 22" xfId="24619"/>
    <cellStyle name="60% - Ênfase6 14 23" xfId="24618"/>
    <cellStyle name="60% - Ênfase6 14 24" xfId="24617"/>
    <cellStyle name="60% - Ênfase6 14 3" xfId="24616"/>
    <cellStyle name="60% - Ênfase6 14 4" xfId="24615"/>
    <cellStyle name="60% - Ênfase6 14 5" xfId="24614"/>
    <cellStyle name="60% - Ênfase6 14 6" xfId="24613"/>
    <cellStyle name="60% - Ênfase6 14 7" xfId="24612"/>
    <cellStyle name="60% - Ênfase6 14 8" xfId="24611"/>
    <cellStyle name="60% - Ênfase6 14 9" xfId="24610"/>
    <cellStyle name="60% - Ênfase6 15" xfId="24609"/>
    <cellStyle name="60% - Ênfase6 15 10" xfId="24608"/>
    <cellStyle name="60% - Ênfase6 15 11" xfId="24607"/>
    <cellStyle name="60% - Ênfase6 15 12" xfId="24606"/>
    <cellStyle name="60% - Ênfase6 15 13" xfId="24605"/>
    <cellStyle name="60% - Ênfase6 15 14" xfId="24604"/>
    <cellStyle name="60% - Ênfase6 15 15" xfId="24603"/>
    <cellStyle name="60% - Ênfase6 15 16" xfId="24602"/>
    <cellStyle name="60% - Ênfase6 15 17" xfId="24601"/>
    <cellStyle name="60% - Ênfase6 15 18" xfId="24600"/>
    <cellStyle name="60% - Ênfase6 15 19" xfId="24599"/>
    <cellStyle name="60% - Ênfase6 15 2" xfId="24598"/>
    <cellStyle name="60% - Ênfase6 15 20" xfId="24597"/>
    <cellStyle name="60% - Ênfase6 15 21" xfId="24596"/>
    <cellStyle name="60% - Ênfase6 15 22" xfId="24595"/>
    <cellStyle name="60% - Ênfase6 15 23" xfId="24594"/>
    <cellStyle name="60% - Ênfase6 15 24" xfId="24593"/>
    <cellStyle name="60% - Ênfase6 15 3" xfId="24592"/>
    <cellStyle name="60% - Ênfase6 15 4" xfId="24591"/>
    <cellStyle name="60% - Ênfase6 15 5" xfId="24590"/>
    <cellStyle name="60% - Ênfase6 15 6" xfId="24589"/>
    <cellStyle name="60% - Ênfase6 15 7" xfId="24588"/>
    <cellStyle name="60% - Ênfase6 15 8" xfId="24587"/>
    <cellStyle name="60% - Ênfase6 15 9" xfId="24586"/>
    <cellStyle name="60% - Ênfase6 16" xfId="24585"/>
    <cellStyle name="60% - Ênfase6 16 10" xfId="24584"/>
    <cellStyle name="60% - Ênfase6 16 11" xfId="24583"/>
    <cellStyle name="60% - Ênfase6 16 12" xfId="24582"/>
    <cellStyle name="60% - Ênfase6 16 13" xfId="24581"/>
    <cellStyle name="60% - Ênfase6 16 14" xfId="24580"/>
    <cellStyle name="60% - Ênfase6 16 15" xfId="24579"/>
    <cellStyle name="60% - Ênfase6 16 16" xfId="24578"/>
    <cellStyle name="60% - Ênfase6 16 17" xfId="24577"/>
    <cellStyle name="60% - Ênfase6 16 18" xfId="24576"/>
    <cellStyle name="60% - Ênfase6 16 19" xfId="24575"/>
    <cellStyle name="60% - Ênfase6 16 2" xfId="24574"/>
    <cellStyle name="60% - Ênfase6 16 20" xfId="24573"/>
    <cellStyle name="60% - Ênfase6 16 21" xfId="24572"/>
    <cellStyle name="60% - Ênfase6 16 22" xfId="24571"/>
    <cellStyle name="60% - Ênfase6 16 23" xfId="24570"/>
    <cellStyle name="60% - Ênfase6 16 24" xfId="24569"/>
    <cellStyle name="60% - Ênfase6 16 3" xfId="24568"/>
    <cellStyle name="60% - Ênfase6 16 4" xfId="24567"/>
    <cellStyle name="60% - Ênfase6 16 5" xfId="24566"/>
    <cellStyle name="60% - Ênfase6 16 6" xfId="24565"/>
    <cellStyle name="60% - Ênfase6 16 7" xfId="24564"/>
    <cellStyle name="60% - Ênfase6 16 8" xfId="24563"/>
    <cellStyle name="60% - Ênfase6 16 9" xfId="24562"/>
    <cellStyle name="60% - Ênfase6 17" xfId="24561"/>
    <cellStyle name="60% - Ênfase6 18" xfId="24560"/>
    <cellStyle name="60% - Ênfase6 2" xfId="24559"/>
    <cellStyle name="60% - Ênfase6 2 10" xfId="24558"/>
    <cellStyle name="60% - Ênfase6 2 10 10" xfId="24557"/>
    <cellStyle name="60% - Ênfase6 2 10 11" xfId="24556"/>
    <cellStyle name="60% - Ênfase6 2 10 12" xfId="24555"/>
    <cellStyle name="60% - Ênfase6 2 10 2" xfId="24554"/>
    <cellStyle name="60% - Ênfase6 2 10 3" xfId="24553"/>
    <cellStyle name="60% - Ênfase6 2 10 4" xfId="24552"/>
    <cellStyle name="60% - Ênfase6 2 10 5" xfId="24551"/>
    <cellStyle name="60% - Ênfase6 2 10 6" xfId="24550"/>
    <cellStyle name="60% - Ênfase6 2 10 7" xfId="24549"/>
    <cellStyle name="60% - Ênfase6 2 10 8" xfId="24548"/>
    <cellStyle name="60% - Ênfase6 2 10 9" xfId="24547"/>
    <cellStyle name="60% - Ênfase6 2 11" xfId="24546"/>
    <cellStyle name="60% - Ênfase6 2 11 10" xfId="24545"/>
    <cellStyle name="60% - Ênfase6 2 11 11" xfId="24544"/>
    <cellStyle name="60% - Ênfase6 2 11 12" xfId="24543"/>
    <cellStyle name="60% - Ênfase6 2 11 2" xfId="24542"/>
    <cellStyle name="60% - Ênfase6 2 11 3" xfId="24541"/>
    <cellStyle name="60% - Ênfase6 2 11 4" xfId="24540"/>
    <cellStyle name="60% - Ênfase6 2 11 5" xfId="24539"/>
    <cellStyle name="60% - Ênfase6 2 11 6" xfId="24538"/>
    <cellStyle name="60% - Ênfase6 2 11 7" xfId="24537"/>
    <cellStyle name="60% - Ênfase6 2 11 8" xfId="24536"/>
    <cellStyle name="60% - Ênfase6 2 11 9" xfId="24535"/>
    <cellStyle name="60% - Ênfase6 2 12" xfId="24534"/>
    <cellStyle name="60% - Ênfase6 2 12 10" xfId="24533"/>
    <cellStyle name="60% - Ênfase6 2 12 11" xfId="24532"/>
    <cellStyle name="60% - Ênfase6 2 12 12" xfId="24531"/>
    <cellStyle name="60% - Ênfase6 2 12 2" xfId="24530"/>
    <cellStyle name="60% - Ênfase6 2 12 3" xfId="24529"/>
    <cellStyle name="60% - Ênfase6 2 12 4" xfId="24528"/>
    <cellStyle name="60% - Ênfase6 2 12 5" xfId="24527"/>
    <cellStyle name="60% - Ênfase6 2 12 6" xfId="24526"/>
    <cellStyle name="60% - Ênfase6 2 12 7" xfId="24525"/>
    <cellStyle name="60% - Ênfase6 2 12 8" xfId="24524"/>
    <cellStyle name="60% - Ênfase6 2 12 9" xfId="24523"/>
    <cellStyle name="60% - Ênfase6 2 13" xfId="24522"/>
    <cellStyle name="60% - Ênfase6 2 13 10" xfId="24521"/>
    <cellStyle name="60% - Ênfase6 2 13 11" xfId="24520"/>
    <cellStyle name="60% - Ênfase6 2 13 12" xfId="24519"/>
    <cellStyle name="60% - Ênfase6 2 13 2" xfId="24518"/>
    <cellStyle name="60% - Ênfase6 2 13 3" xfId="24517"/>
    <cellStyle name="60% - Ênfase6 2 13 4" xfId="24516"/>
    <cellStyle name="60% - Ênfase6 2 13 5" xfId="24515"/>
    <cellStyle name="60% - Ênfase6 2 13 6" xfId="24514"/>
    <cellStyle name="60% - Ênfase6 2 13 7" xfId="24513"/>
    <cellStyle name="60% - Ênfase6 2 13 8" xfId="24512"/>
    <cellStyle name="60% - Ênfase6 2 13 9" xfId="24511"/>
    <cellStyle name="60% - Ênfase6 2 14" xfId="24510"/>
    <cellStyle name="60% - Ênfase6 2 14 10" xfId="24509"/>
    <cellStyle name="60% - Ênfase6 2 14 11" xfId="24508"/>
    <cellStyle name="60% - Ênfase6 2 14 12" xfId="24507"/>
    <cellStyle name="60% - Ênfase6 2 14 2" xfId="24506"/>
    <cellStyle name="60% - Ênfase6 2 14 3" xfId="24505"/>
    <cellStyle name="60% - Ênfase6 2 14 4" xfId="24504"/>
    <cellStyle name="60% - Ênfase6 2 14 5" xfId="24503"/>
    <cellStyle name="60% - Ênfase6 2 14 6" xfId="24502"/>
    <cellStyle name="60% - Ênfase6 2 14 7" xfId="24501"/>
    <cellStyle name="60% - Ênfase6 2 14 8" xfId="24500"/>
    <cellStyle name="60% - Ênfase6 2 14 9" xfId="24499"/>
    <cellStyle name="60% - Ênfase6 2 15" xfId="24498"/>
    <cellStyle name="60% - Ênfase6 2 15 10" xfId="24497"/>
    <cellStyle name="60% - Ênfase6 2 15 11" xfId="24496"/>
    <cellStyle name="60% - Ênfase6 2 15 12" xfId="24495"/>
    <cellStyle name="60% - Ênfase6 2 15 2" xfId="24494"/>
    <cellStyle name="60% - Ênfase6 2 15 3" xfId="24493"/>
    <cellStyle name="60% - Ênfase6 2 15 4" xfId="24492"/>
    <cellStyle name="60% - Ênfase6 2 15 5" xfId="24491"/>
    <cellStyle name="60% - Ênfase6 2 15 6" xfId="24490"/>
    <cellStyle name="60% - Ênfase6 2 15 7" xfId="24489"/>
    <cellStyle name="60% - Ênfase6 2 15 8" xfId="24488"/>
    <cellStyle name="60% - Ênfase6 2 15 9" xfId="24487"/>
    <cellStyle name="60% - Ênfase6 2 16" xfId="24486"/>
    <cellStyle name="60% - Ênfase6 2 17" xfId="24485"/>
    <cellStyle name="60% - Ênfase6 2 18" xfId="24484"/>
    <cellStyle name="60% - Ênfase6 2 19" xfId="24483"/>
    <cellStyle name="60% - Ênfase6 2 2" xfId="24482"/>
    <cellStyle name="60% - Ênfase6 2 2 10" xfId="24481"/>
    <cellStyle name="60% - Ênfase6 2 2 11" xfId="24480"/>
    <cellStyle name="60% - Ênfase6 2 2 12" xfId="24479"/>
    <cellStyle name="60% - Ênfase6 2 2 2" xfId="24478"/>
    <cellStyle name="60% - Ênfase6 2 2 2 2" xfId="24477"/>
    <cellStyle name="60% - Ênfase6 2 2 3" xfId="24476"/>
    <cellStyle name="60% - Ênfase6 2 2 3 2" xfId="24475"/>
    <cellStyle name="60% - Ênfase6 2 2 4" xfId="24474"/>
    <cellStyle name="60% - Ênfase6 2 2 4 2" xfId="24473"/>
    <cellStyle name="60% - Ênfase6 2 2 5" xfId="24472"/>
    <cellStyle name="60% - Ênfase6 2 2 5 2" xfId="24471"/>
    <cellStyle name="60% - Ênfase6 2 2 6" xfId="24470"/>
    <cellStyle name="60% - Ênfase6 2 2 6 2" xfId="24469"/>
    <cellStyle name="60% - Ênfase6 2 2 7" xfId="24468"/>
    <cellStyle name="60% - Ênfase6 2 2 8" xfId="24467"/>
    <cellStyle name="60% - Ênfase6 2 2 9" xfId="24466"/>
    <cellStyle name="60% - Ênfase6 2 20" xfId="24465"/>
    <cellStyle name="60% - Ênfase6 2 21" xfId="24464"/>
    <cellStyle name="60% - Ênfase6 2 22" xfId="24463"/>
    <cellStyle name="60% - Ênfase6 2 23" xfId="24462"/>
    <cellStyle name="60% - Ênfase6 2 24" xfId="24461"/>
    <cellStyle name="60% - Ênfase6 2 25" xfId="24460"/>
    <cellStyle name="60% - Ênfase6 2 26" xfId="24459"/>
    <cellStyle name="60% - Ênfase6 2 27" xfId="24458"/>
    <cellStyle name="60% - Ênfase6 2 28" xfId="24457"/>
    <cellStyle name="60% - Ênfase6 2 29" xfId="24456"/>
    <cellStyle name="60% - Ênfase6 2 3" xfId="24455"/>
    <cellStyle name="60% - Ênfase6 2 3 10" xfId="24454"/>
    <cellStyle name="60% - Ênfase6 2 3 11" xfId="24453"/>
    <cellStyle name="60% - Ênfase6 2 3 12" xfId="24452"/>
    <cellStyle name="60% - Ênfase6 2 3 2" xfId="24451"/>
    <cellStyle name="60% - Ênfase6 2 3 3" xfId="24450"/>
    <cellStyle name="60% - Ênfase6 2 3 4" xfId="24449"/>
    <cellStyle name="60% - Ênfase6 2 3 5" xfId="24448"/>
    <cellStyle name="60% - Ênfase6 2 3 6" xfId="24447"/>
    <cellStyle name="60% - Ênfase6 2 3 7" xfId="24446"/>
    <cellStyle name="60% - Ênfase6 2 3 8" xfId="24445"/>
    <cellStyle name="60% - Ênfase6 2 3 9" xfId="24444"/>
    <cellStyle name="60% - Ênfase6 2 30" xfId="24443"/>
    <cellStyle name="60% - Ênfase6 2 31" xfId="24442"/>
    <cellStyle name="60% - Ênfase6 2 32" xfId="24441"/>
    <cellStyle name="60% - Ênfase6 2 33" xfId="24440"/>
    <cellStyle name="60% - Ênfase6 2 34" xfId="24439"/>
    <cellStyle name="60% - Ênfase6 2 35" xfId="24438"/>
    <cellStyle name="60% - Ênfase6 2 36" xfId="24437"/>
    <cellStyle name="60% - Ênfase6 2 37" xfId="24436"/>
    <cellStyle name="60% - Ênfase6 2 38" xfId="24435"/>
    <cellStyle name="60% - Ênfase6 2 4" xfId="24434"/>
    <cellStyle name="60% - Ênfase6 2 4 10" xfId="24433"/>
    <cellStyle name="60% - Ênfase6 2 4 11" xfId="24432"/>
    <cellStyle name="60% - Ênfase6 2 4 12" xfId="24431"/>
    <cellStyle name="60% - Ênfase6 2 4 2" xfId="24430"/>
    <cellStyle name="60% - Ênfase6 2 4 3" xfId="24429"/>
    <cellStyle name="60% - Ênfase6 2 4 4" xfId="24428"/>
    <cellStyle name="60% - Ênfase6 2 4 5" xfId="24427"/>
    <cellStyle name="60% - Ênfase6 2 4 6" xfId="24426"/>
    <cellStyle name="60% - Ênfase6 2 4 7" xfId="24425"/>
    <cellStyle name="60% - Ênfase6 2 4 8" xfId="24424"/>
    <cellStyle name="60% - Ênfase6 2 4 9" xfId="24423"/>
    <cellStyle name="60% - Ênfase6 2 5" xfId="24422"/>
    <cellStyle name="60% - Ênfase6 2 5 10" xfId="24421"/>
    <cellStyle name="60% - Ênfase6 2 5 11" xfId="24420"/>
    <cellStyle name="60% - Ênfase6 2 5 12" xfId="24419"/>
    <cellStyle name="60% - Ênfase6 2 5 2" xfId="24418"/>
    <cellStyle name="60% - Ênfase6 2 5 3" xfId="24417"/>
    <cellStyle name="60% - Ênfase6 2 5 4" xfId="24416"/>
    <cellStyle name="60% - Ênfase6 2 5 5" xfId="24415"/>
    <cellStyle name="60% - Ênfase6 2 5 6" xfId="24414"/>
    <cellStyle name="60% - Ênfase6 2 5 7" xfId="24413"/>
    <cellStyle name="60% - Ênfase6 2 5 8" xfId="24412"/>
    <cellStyle name="60% - Ênfase6 2 5 9" xfId="24411"/>
    <cellStyle name="60% - Ênfase6 2 6" xfId="24410"/>
    <cellStyle name="60% - Ênfase6 2 6 10" xfId="24409"/>
    <cellStyle name="60% - Ênfase6 2 6 11" xfId="24408"/>
    <cellStyle name="60% - Ênfase6 2 6 12" xfId="24407"/>
    <cellStyle name="60% - Ênfase6 2 6 2" xfId="24406"/>
    <cellStyle name="60% - Ênfase6 2 6 3" xfId="24405"/>
    <cellStyle name="60% - Ênfase6 2 6 4" xfId="24404"/>
    <cellStyle name="60% - Ênfase6 2 6 5" xfId="24403"/>
    <cellStyle name="60% - Ênfase6 2 6 6" xfId="24402"/>
    <cellStyle name="60% - Ênfase6 2 6 7" xfId="24401"/>
    <cellStyle name="60% - Ênfase6 2 6 8" xfId="24400"/>
    <cellStyle name="60% - Ênfase6 2 6 9" xfId="24399"/>
    <cellStyle name="60% - Ênfase6 2 7" xfId="24398"/>
    <cellStyle name="60% - Ênfase6 2 7 10" xfId="24397"/>
    <cellStyle name="60% - Ênfase6 2 7 11" xfId="24396"/>
    <cellStyle name="60% - Ênfase6 2 7 12" xfId="24395"/>
    <cellStyle name="60% - Ênfase6 2 7 2" xfId="24394"/>
    <cellStyle name="60% - Ênfase6 2 7 3" xfId="24393"/>
    <cellStyle name="60% - Ênfase6 2 7 4" xfId="24392"/>
    <cellStyle name="60% - Ênfase6 2 7 5" xfId="24391"/>
    <cellStyle name="60% - Ênfase6 2 7 6" xfId="24390"/>
    <cellStyle name="60% - Ênfase6 2 7 7" xfId="24389"/>
    <cellStyle name="60% - Ênfase6 2 7 8" xfId="24388"/>
    <cellStyle name="60% - Ênfase6 2 7 9" xfId="24387"/>
    <cellStyle name="60% - Ênfase6 2 8" xfId="24386"/>
    <cellStyle name="60% - Ênfase6 2 8 10" xfId="24385"/>
    <cellStyle name="60% - Ênfase6 2 8 11" xfId="24384"/>
    <cellStyle name="60% - Ênfase6 2 8 12" xfId="24383"/>
    <cellStyle name="60% - Ênfase6 2 8 2" xfId="24382"/>
    <cellStyle name="60% - Ênfase6 2 8 3" xfId="24381"/>
    <cellStyle name="60% - Ênfase6 2 8 4" xfId="24380"/>
    <cellStyle name="60% - Ênfase6 2 8 5" xfId="24379"/>
    <cellStyle name="60% - Ênfase6 2 8 6" xfId="24378"/>
    <cellStyle name="60% - Ênfase6 2 8 7" xfId="24377"/>
    <cellStyle name="60% - Ênfase6 2 8 8" xfId="24376"/>
    <cellStyle name="60% - Ênfase6 2 8 9" xfId="24375"/>
    <cellStyle name="60% - Ênfase6 2 9" xfId="24374"/>
    <cellStyle name="60% - Ênfase6 2 9 10" xfId="24373"/>
    <cellStyle name="60% - Ênfase6 2 9 11" xfId="24372"/>
    <cellStyle name="60% - Ênfase6 2 9 12" xfId="24371"/>
    <cellStyle name="60% - Ênfase6 2 9 2" xfId="24370"/>
    <cellStyle name="60% - Ênfase6 2 9 3" xfId="24369"/>
    <cellStyle name="60% - Ênfase6 2 9 4" xfId="24368"/>
    <cellStyle name="60% - Ênfase6 2 9 5" xfId="24367"/>
    <cellStyle name="60% - Ênfase6 2 9 6" xfId="24366"/>
    <cellStyle name="60% - Ênfase6 2 9 7" xfId="24365"/>
    <cellStyle name="60% - Ênfase6 2 9 8" xfId="24364"/>
    <cellStyle name="60% - Ênfase6 2 9 9" xfId="24363"/>
    <cellStyle name="60% - Ênfase6 3" xfId="24362"/>
    <cellStyle name="60% - Ênfase6 3 10" xfId="24361"/>
    <cellStyle name="60% - Ênfase6 3 11" xfId="24360"/>
    <cellStyle name="60% - Ênfase6 3 12" xfId="24359"/>
    <cellStyle name="60% - Ênfase6 3 13" xfId="24358"/>
    <cellStyle name="60% - Ênfase6 3 2" xfId="24357"/>
    <cellStyle name="60% - Ênfase6 3 2 10" xfId="24356"/>
    <cellStyle name="60% - Ênfase6 3 2 11" xfId="24355"/>
    <cellStyle name="60% - Ênfase6 3 2 12" xfId="24354"/>
    <cellStyle name="60% - Ênfase6 3 2 2" xfId="24353"/>
    <cellStyle name="60% - Ênfase6 3 2 2 2" xfId="24352"/>
    <cellStyle name="60% - Ênfase6 3 2 3" xfId="24351"/>
    <cellStyle name="60% - Ênfase6 3 2 3 2" xfId="24350"/>
    <cellStyle name="60% - Ênfase6 3 2 4" xfId="24349"/>
    <cellStyle name="60% - Ênfase6 3 2 4 2" xfId="24348"/>
    <cellStyle name="60% - Ênfase6 3 2 5" xfId="24347"/>
    <cellStyle name="60% - Ênfase6 3 2 5 2" xfId="24346"/>
    <cellStyle name="60% - Ênfase6 3 2 6" xfId="24345"/>
    <cellStyle name="60% - Ênfase6 3 2 6 2" xfId="24344"/>
    <cellStyle name="60% - Ênfase6 3 2 7" xfId="24343"/>
    <cellStyle name="60% - Ênfase6 3 2 8" xfId="24342"/>
    <cellStyle name="60% - Ênfase6 3 2 9" xfId="24341"/>
    <cellStyle name="60% - Ênfase6 3 3" xfId="24340"/>
    <cellStyle name="60% - Ênfase6 3 3 2" xfId="24339"/>
    <cellStyle name="60% - Ênfase6 3 4" xfId="24338"/>
    <cellStyle name="60% - Ênfase6 3 4 2" xfId="24337"/>
    <cellStyle name="60% - Ênfase6 3 5" xfId="24336"/>
    <cellStyle name="60% - Ênfase6 3 5 2" xfId="24335"/>
    <cellStyle name="60% - Ênfase6 3 6" xfId="24334"/>
    <cellStyle name="60% - Ênfase6 3 6 2" xfId="24333"/>
    <cellStyle name="60% - Ênfase6 3 7" xfId="24332"/>
    <cellStyle name="60% - Ênfase6 3 7 2" xfId="24331"/>
    <cellStyle name="60% - Ênfase6 3 8" xfId="24330"/>
    <cellStyle name="60% - Ênfase6 3 9" xfId="24329"/>
    <cellStyle name="60% - Ênfase6 37" xfId="24328"/>
    <cellStyle name="60% - Ênfase6 4" xfId="24327"/>
    <cellStyle name="60% - Ênfase6 4 10" xfId="24326"/>
    <cellStyle name="60% - Ênfase6 4 10 2" xfId="36862"/>
    <cellStyle name="60% - Ênfase6 4 11" xfId="24325"/>
    <cellStyle name="60% - Ênfase6 4 11 2" xfId="36863"/>
    <cellStyle name="60% - Ênfase6 4 12" xfId="24324"/>
    <cellStyle name="60% - Ênfase6 4 12 2" xfId="36864"/>
    <cellStyle name="60% - Ênfase6 4 13" xfId="24323"/>
    <cellStyle name="60% - Ênfase6 4 13 2" xfId="36865"/>
    <cellStyle name="60% - Ênfase6 4 14" xfId="24322"/>
    <cellStyle name="60% - Ênfase6 4 14 2" xfId="36866"/>
    <cellStyle name="60% - Ênfase6 4 15" xfId="24321"/>
    <cellStyle name="60% - Ênfase6 4 15 2" xfId="36867"/>
    <cellStyle name="60% - Ênfase6 4 16" xfId="24320"/>
    <cellStyle name="60% - Ênfase6 4 17" xfId="24319"/>
    <cellStyle name="60% - Ênfase6 4 18" xfId="24318"/>
    <cellStyle name="60% - Ênfase6 4 19" xfId="24317"/>
    <cellStyle name="60% - Ênfase6 4 2" xfId="24316"/>
    <cellStyle name="60% - Ênfase6 4 2 2" xfId="24315"/>
    <cellStyle name="60% - Ênfase6 4 2 2 2" xfId="36869"/>
    <cellStyle name="60% - Ênfase6 4 2 3" xfId="36868"/>
    <cellStyle name="60% - Ênfase6 4 2 3 2" xfId="36870"/>
    <cellStyle name="60% - Ênfase6 4 2 4" xfId="36871"/>
    <cellStyle name="60% - Ênfase6 4 2 5" xfId="36872"/>
    <cellStyle name="60% - Ênfase6 4 2 6" xfId="36873"/>
    <cellStyle name="60% - Ênfase6 4 20" xfId="24314"/>
    <cellStyle name="60% - Ênfase6 4 21" xfId="24313"/>
    <cellStyle name="60% - Ênfase6 4 22" xfId="24312"/>
    <cellStyle name="60% - Ênfase6 4 23" xfId="24311"/>
    <cellStyle name="60% - Ênfase6 4 24" xfId="24310"/>
    <cellStyle name="60% - Ênfase6 4 25" xfId="36861"/>
    <cellStyle name="60% - Ênfase6 4 3" xfId="24309"/>
    <cellStyle name="60% - Ênfase6 4 3 2" xfId="24308"/>
    <cellStyle name="60% - Ênfase6 4 4" xfId="24307"/>
    <cellStyle name="60% - Ênfase6 4 4 2" xfId="36874"/>
    <cellStyle name="60% - Ênfase6 4 5" xfId="24306"/>
    <cellStyle name="60% - Ênfase6 4 5 2" xfId="36875"/>
    <cellStyle name="60% - Ênfase6 4 6" xfId="24305"/>
    <cellStyle name="60% - Ênfase6 4 6 2" xfId="36876"/>
    <cellStyle name="60% - Ênfase6 4 7" xfId="24304"/>
    <cellStyle name="60% - Ênfase6 4 7 2" xfId="36877"/>
    <cellStyle name="60% - Ênfase6 4 8" xfId="24303"/>
    <cellStyle name="60% - Ênfase6 4 8 2" xfId="36878"/>
    <cellStyle name="60% - Ênfase6 4 9" xfId="24302"/>
    <cellStyle name="60% - Ênfase6 4 9 2" xfId="36879"/>
    <cellStyle name="60% - Ênfase6 5" xfId="24301"/>
    <cellStyle name="60% - Ênfase6 5 10" xfId="24300"/>
    <cellStyle name="60% - Ênfase6 5 11" xfId="24299"/>
    <cellStyle name="60% - Ênfase6 5 12" xfId="24298"/>
    <cellStyle name="60% - Ênfase6 5 13" xfId="24297"/>
    <cellStyle name="60% - Ênfase6 5 14" xfId="24296"/>
    <cellStyle name="60% - Ênfase6 5 15" xfId="24295"/>
    <cellStyle name="60% - Ênfase6 5 16" xfId="24294"/>
    <cellStyle name="60% - Ênfase6 5 17" xfId="24293"/>
    <cellStyle name="60% - Ênfase6 5 18" xfId="24292"/>
    <cellStyle name="60% - Ênfase6 5 19" xfId="24291"/>
    <cellStyle name="60% - Ênfase6 5 2" xfId="24290"/>
    <cellStyle name="60% - Ênfase6 5 2 2" xfId="24289"/>
    <cellStyle name="60% - Ênfase6 5 2 2 2" xfId="36881"/>
    <cellStyle name="60% - Ênfase6 5 2 3" xfId="36880"/>
    <cellStyle name="60% - Ênfase6 5 2 4" xfId="36882"/>
    <cellStyle name="60% - Ênfase6 5 2 5" xfId="36883"/>
    <cellStyle name="60% - Ênfase6 5 20" xfId="24288"/>
    <cellStyle name="60% - Ênfase6 5 21" xfId="24287"/>
    <cellStyle name="60% - Ênfase6 5 22" xfId="24286"/>
    <cellStyle name="60% - Ênfase6 5 23" xfId="24285"/>
    <cellStyle name="60% - Ênfase6 5 24" xfId="24284"/>
    <cellStyle name="60% - Ênfase6 5 3" xfId="24283"/>
    <cellStyle name="60% - Ênfase6 5 3 2" xfId="24282"/>
    <cellStyle name="60% - Ênfase6 5 4" xfId="24281"/>
    <cellStyle name="60% - Ênfase6 5 5" xfId="24280"/>
    <cellStyle name="60% - Ênfase6 5 6" xfId="24279"/>
    <cellStyle name="60% - Ênfase6 5 7" xfId="24278"/>
    <cellStyle name="60% - Ênfase6 5 8" xfId="24277"/>
    <cellStyle name="60% - Ênfase6 5 9" xfId="24276"/>
    <cellStyle name="60% - Ênfase6 6" xfId="24275"/>
    <cellStyle name="60% - Ênfase6 6 10" xfId="24274"/>
    <cellStyle name="60% - Ênfase6 6 11" xfId="24273"/>
    <cellStyle name="60% - Ênfase6 6 12" xfId="24272"/>
    <cellStyle name="60% - Ênfase6 6 13" xfId="24271"/>
    <cellStyle name="60% - Ênfase6 6 14" xfId="24270"/>
    <cellStyle name="60% - Ênfase6 6 15" xfId="24269"/>
    <cellStyle name="60% - Ênfase6 6 16" xfId="24268"/>
    <cellStyle name="60% - Ênfase6 6 17" xfId="24267"/>
    <cellStyle name="60% - Ênfase6 6 18" xfId="24266"/>
    <cellStyle name="60% - Ênfase6 6 19" xfId="24265"/>
    <cellStyle name="60% - Ênfase6 6 2" xfId="24264"/>
    <cellStyle name="60% - Ênfase6 6 2 2" xfId="24263"/>
    <cellStyle name="60% - Ênfase6 6 20" xfId="24262"/>
    <cellStyle name="60% - Ênfase6 6 21" xfId="24261"/>
    <cellStyle name="60% - Ênfase6 6 22" xfId="24260"/>
    <cellStyle name="60% - Ênfase6 6 23" xfId="24259"/>
    <cellStyle name="60% - Ênfase6 6 24" xfId="24258"/>
    <cellStyle name="60% - Ênfase6 6 3" xfId="24257"/>
    <cellStyle name="60% - Ênfase6 6 4" xfId="24256"/>
    <cellStyle name="60% - Ênfase6 6 5" xfId="24255"/>
    <cellStyle name="60% - Ênfase6 6 6" xfId="24254"/>
    <cellStyle name="60% - Ênfase6 6 7" xfId="24253"/>
    <cellStyle name="60% - Ênfase6 6 8" xfId="24252"/>
    <cellStyle name="60% - Ênfase6 6 9" xfId="24251"/>
    <cellStyle name="60% - Ênfase6 7" xfId="24250"/>
    <cellStyle name="60% - Ênfase6 7 10" xfId="24249"/>
    <cellStyle name="60% - Ênfase6 7 11" xfId="24248"/>
    <cellStyle name="60% - Ênfase6 7 12" xfId="24247"/>
    <cellStyle name="60% - Ênfase6 7 13" xfId="24246"/>
    <cellStyle name="60% - Ênfase6 7 14" xfId="24245"/>
    <cellStyle name="60% - Ênfase6 7 15" xfId="24244"/>
    <cellStyle name="60% - Ênfase6 7 16" xfId="24243"/>
    <cellStyle name="60% - Ênfase6 7 17" xfId="24242"/>
    <cellStyle name="60% - Ênfase6 7 18" xfId="24241"/>
    <cellStyle name="60% - Ênfase6 7 19" xfId="24240"/>
    <cellStyle name="60% - Ênfase6 7 2" xfId="24239"/>
    <cellStyle name="60% - Ênfase6 7 20" xfId="24238"/>
    <cellStyle name="60% - Ênfase6 7 21" xfId="24237"/>
    <cellStyle name="60% - Ênfase6 7 22" xfId="24236"/>
    <cellStyle name="60% - Ênfase6 7 23" xfId="24235"/>
    <cellStyle name="60% - Ênfase6 7 24" xfId="24234"/>
    <cellStyle name="60% - Ênfase6 7 3" xfId="24233"/>
    <cellStyle name="60% - Ênfase6 7 4" xfId="24232"/>
    <cellStyle name="60% - Ênfase6 7 5" xfId="24231"/>
    <cellStyle name="60% - Ênfase6 7 6" xfId="24230"/>
    <cellStyle name="60% - Ênfase6 7 7" xfId="24229"/>
    <cellStyle name="60% - Ênfase6 7 8" xfId="24228"/>
    <cellStyle name="60% - Ênfase6 7 9" xfId="24227"/>
    <cellStyle name="60% - Ênfase6 8" xfId="24226"/>
    <cellStyle name="60% - Ênfase6 8 10" xfId="24225"/>
    <cellStyle name="60% - Ênfase6 8 11" xfId="24224"/>
    <cellStyle name="60% - Ênfase6 8 12" xfId="24223"/>
    <cellStyle name="60% - Ênfase6 8 13" xfId="24222"/>
    <cellStyle name="60% - Ênfase6 8 14" xfId="24221"/>
    <cellStyle name="60% - Ênfase6 8 15" xfId="24220"/>
    <cellStyle name="60% - Ênfase6 8 16" xfId="24219"/>
    <cellStyle name="60% - Ênfase6 8 17" xfId="24218"/>
    <cellStyle name="60% - Ênfase6 8 18" xfId="24217"/>
    <cellStyle name="60% - Ênfase6 8 19" xfId="24216"/>
    <cellStyle name="60% - Ênfase6 8 2" xfId="24215"/>
    <cellStyle name="60% - Ênfase6 8 20" xfId="24214"/>
    <cellStyle name="60% - Ênfase6 8 21" xfId="24213"/>
    <cellStyle name="60% - Ênfase6 8 22" xfId="24212"/>
    <cellStyle name="60% - Ênfase6 8 23" xfId="24211"/>
    <cellStyle name="60% - Ênfase6 8 24" xfId="24210"/>
    <cellStyle name="60% - Ênfase6 8 3" xfId="24209"/>
    <cellStyle name="60% - Ênfase6 8 4" xfId="24208"/>
    <cellStyle name="60% - Ênfase6 8 5" xfId="24207"/>
    <cellStyle name="60% - Ênfase6 8 6" xfId="24206"/>
    <cellStyle name="60% - Ênfase6 8 7" xfId="24205"/>
    <cellStyle name="60% - Ênfase6 8 8" xfId="24204"/>
    <cellStyle name="60% - Ênfase6 8 9" xfId="24203"/>
    <cellStyle name="60% - Ênfase6 9" xfId="24202"/>
    <cellStyle name="60% - Ênfase6 9 10" xfId="24201"/>
    <cellStyle name="60% - Ênfase6 9 11" xfId="24200"/>
    <cellStyle name="60% - Ênfase6 9 12" xfId="24199"/>
    <cellStyle name="60% - Ênfase6 9 13" xfId="24198"/>
    <cellStyle name="60% - Ênfase6 9 14" xfId="24197"/>
    <cellStyle name="60% - Ênfase6 9 15" xfId="24196"/>
    <cellStyle name="60% - Ênfase6 9 16" xfId="24195"/>
    <cellStyle name="60% - Ênfase6 9 17" xfId="24194"/>
    <cellStyle name="60% - Ênfase6 9 18" xfId="24193"/>
    <cellStyle name="60% - Ênfase6 9 19" xfId="24192"/>
    <cellStyle name="60% - Ênfase6 9 2" xfId="24191"/>
    <cellStyle name="60% - Ênfase6 9 20" xfId="24190"/>
    <cellStyle name="60% - Ênfase6 9 21" xfId="24189"/>
    <cellStyle name="60% - Ênfase6 9 22" xfId="24188"/>
    <cellStyle name="60% - Ênfase6 9 23" xfId="24187"/>
    <cellStyle name="60% - Ênfase6 9 24" xfId="24186"/>
    <cellStyle name="60% - Ênfase6 9 25" xfId="36884"/>
    <cellStyle name="60% - Ênfase6 9 3" xfId="24185"/>
    <cellStyle name="60% - Ênfase6 9 4" xfId="24184"/>
    <cellStyle name="60% - Ênfase6 9 5" xfId="24183"/>
    <cellStyle name="60% - Ênfase6 9 6" xfId="24182"/>
    <cellStyle name="60% - Ênfase6 9 7" xfId="24181"/>
    <cellStyle name="60% - Ênfase6 9 8" xfId="24180"/>
    <cellStyle name="60% - Ênfase6 9 9" xfId="24179"/>
    <cellStyle name="Accent" xfId="24178"/>
    <cellStyle name="Accent 1" xfId="24177"/>
    <cellStyle name="Accent 1 1" xfId="24176"/>
    <cellStyle name="Accent 1 2" xfId="24175"/>
    <cellStyle name="Accent 1 2 10" xfId="24174"/>
    <cellStyle name="Accent 1 2 11" xfId="24173"/>
    <cellStyle name="Accent 1 2 12" xfId="24172"/>
    <cellStyle name="Accent 1 2 13" xfId="36042"/>
    <cellStyle name="Accent 1 2 14" xfId="36887"/>
    <cellStyle name="Accent 1 2 2" xfId="24171"/>
    <cellStyle name="Accent 1 2 3" xfId="24170"/>
    <cellStyle name="Accent 1 2 4" xfId="24169"/>
    <cellStyle name="Accent 1 2 5" xfId="24168"/>
    <cellStyle name="Accent 1 2 6" xfId="24167"/>
    <cellStyle name="Accent 1 2 7" xfId="24166"/>
    <cellStyle name="Accent 1 2 8" xfId="24165"/>
    <cellStyle name="Accent 1 2 9" xfId="24164"/>
    <cellStyle name="Accent 1 3" xfId="24163"/>
    <cellStyle name="Accent 1 4" xfId="36041"/>
    <cellStyle name="Accent 1 5" xfId="36886"/>
    <cellStyle name="Accent 2" xfId="24162"/>
    <cellStyle name="Accent 2 1" xfId="24161"/>
    <cellStyle name="Accent 2 2" xfId="24160"/>
    <cellStyle name="Accent 2 2 10" xfId="24159"/>
    <cellStyle name="Accent 2 2 11" xfId="24158"/>
    <cellStyle name="Accent 2 2 12" xfId="24157"/>
    <cellStyle name="Accent 2 2 13" xfId="36044"/>
    <cellStyle name="Accent 2 2 14" xfId="36889"/>
    <cellStyle name="Accent 2 2 2" xfId="24156"/>
    <cellStyle name="Accent 2 2 3" xfId="24155"/>
    <cellStyle name="Accent 2 2 4" xfId="24154"/>
    <cellStyle name="Accent 2 2 5" xfId="24153"/>
    <cellStyle name="Accent 2 2 6" xfId="24152"/>
    <cellStyle name="Accent 2 2 7" xfId="24151"/>
    <cellStyle name="Accent 2 2 8" xfId="24150"/>
    <cellStyle name="Accent 2 2 9" xfId="24149"/>
    <cellStyle name="Accent 2 3" xfId="24148"/>
    <cellStyle name="Accent 2 4" xfId="36043"/>
    <cellStyle name="Accent 2 5" xfId="36888"/>
    <cellStyle name="Accent 3" xfId="24147"/>
    <cellStyle name="Accent 3 1" xfId="24146"/>
    <cellStyle name="Accent 3 2" xfId="24145"/>
    <cellStyle name="Accent 3 2 10" xfId="24144"/>
    <cellStyle name="Accent 3 2 11" xfId="24143"/>
    <cellStyle name="Accent 3 2 12" xfId="24142"/>
    <cellStyle name="Accent 3 2 13" xfId="36046"/>
    <cellStyle name="Accent 3 2 14" xfId="36891"/>
    <cellStyle name="Accent 3 2 2" xfId="24141"/>
    <cellStyle name="Accent 3 2 3" xfId="24140"/>
    <cellStyle name="Accent 3 2 4" xfId="24139"/>
    <cellStyle name="Accent 3 2 5" xfId="24138"/>
    <cellStyle name="Accent 3 2 6" xfId="24137"/>
    <cellStyle name="Accent 3 2 7" xfId="24136"/>
    <cellStyle name="Accent 3 2 8" xfId="24135"/>
    <cellStyle name="Accent 3 2 9" xfId="24134"/>
    <cellStyle name="Accent 3 3" xfId="24133"/>
    <cellStyle name="Accent 3 4" xfId="36045"/>
    <cellStyle name="Accent 3 5" xfId="36890"/>
    <cellStyle name="Accent 4" xfId="24132"/>
    <cellStyle name="Accent 4 10" xfId="24131"/>
    <cellStyle name="Accent 4 11" xfId="24130"/>
    <cellStyle name="Accent 4 12" xfId="24129"/>
    <cellStyle name="Accent 4 13" xfId="36047"/>
    <cellStyle name="Accent 4 14" xfId="36892"/>
    <cellStyle name="Accent 4 2" xfId="24128"/>
    <cellStyle name="Accent 4 3" xfId="24127"/>
    <cellStyle name="Accent 4 4" xfId="24126"/>
    <cellStyle name="Accent 4 5" xfId="24125"/>
    <cellStyle name="Accent 4 6" xfId="24124"/>
    <cellStyle name="Accent 4 7" xfId="24123"/>
    <cellStyle name="Accent 4 8" xfId="24122"/>
    <cellStyle name="Accent 4 9" xfId="24121"/>
    <cellStyle name="Accent 5" xfId="24120"/>
    <cellStyle name="Accent 6" xfId="24119"/>
    <cellStyle name="Accent 7" xfId="36040"/>
    <cellStyle name="Accent 8" xfId="36885"/>
    <cellStyle name="Accent_Planilha Orçamentária - Conde Dolabela - Gustavo Barbi" xfId="24118"/>
    <cellStyle name="Accent1" xfId="24117"/>
    <cellStyle name="Accent1 10" xfId="24116"/>
    <cellStyle name="Accent1 11" xfId="24115"/>
    <cellStyle name="Accent1 12" xfId="24114"/>
    <cellStyle name="Accent1 13" xfId="24113"/>
    <cellStyle name="Accent1 2" xfId="24112"/>
    <cellStyle name="Accent1 2 10" xfId="24111"/>
    <cellStyle name="Accent1 2 11" xfId="24110"/>
    <cellStyle name="Accent1 2 12" xfId="24109"/>
    <cellStyle name="Accent1 2 2" xfId="24108"/>
    <cellStyle name="Accent1 2 2 2" xfId="36048"/>
    <cellStyle name="Accent1 2 2 3" xfId="36893"/>
    <cellStyle name="Accent1 2 3" xfId="24107"/>
    <cellStyle name="Accent1 2 4" xfId="24106"/>
    <cellStyle name="Accent1 2 5" xfId="24105"/>
    <cellStyle name="Accent1 2 6" xfId="24104"/>
    <cellStyle name="Accent1 2 7" xfId="24103"/>
    <cellStyle name="Accent1 2 8" xfId="24102"/>
    <cellStyle name="Accent1 2 9" xfId="24101"/>
    <cellStyle name="Accent1 3" xfId="24100"/>
    <cellStyle name="Accent1 3 2" xfId="24099"/>
    <cellStyle name="Accent1 4" xfId="24098"/>
    <cellStyle name="Accent1 4 2" xfId="24097"/>
    <cellStyle name="Accent1 5" xfId="24096"/>
    <cellStyle name="Accent1 5 2" xfId="24095"/>
    <cellStyle name="Accent1 6" xfId="24094"/>
    <cellStyle name="Accent1 6 2" xfId="24093"/>
    <cellStyle name="Accent1 7" xfId="24092"/>
    <cellStyle name="Accent1 7 2" xfId="24091"/>
    <cellStyle name="Accent1 8" xfId="24090"/>
    <cellStyle name="Accent1 9" xfId="24089"/>
    <cellStyle name="Accent1_PLANILHA DE MEDIÇÃO" xfId="24088"/>
    <cellStyle name="Accent2" xfId="24087"/>
    <cellStyle name="Accent2 10" xfId="24086"/>
    <cellStyle name="Accent2 10 10" xfId="24085"/>
    <cellStyle name="Accent2 10 11" xfId="24084"/>
    <cellStyle name="Accent2 10 12" xfId="24083"/>
    <cellStyle name="Accent2 10 2" xfId="24082"/>
    <cellStyle name="Accent2 10 3" xfId="24081"/>
    <cellStyle name="Accent2 10 4" xfId="24080"/>
    <cellStyle name="Accent2 10 5" xfId="24079"/>
    <cellStyle name="Accent2 10 6" xfId="24078"/>
    <cellStyle name="Accent2 10 7" xfId="24077"/>
    <cellStyle name="Accent2 10 8" xfId="24076"/>
    <cellStyle name="Accent2 10 9" xfId="24075"/>
    <cellStyle name="Accent2 11" xfId="24074"/>
    <cellStyle name="Accent2 11 10" xfId="24073"/>
    <cellStyle name="Accent2 11 11" xfId="24072"/>
    <cellStyle name="Accent2 11 12" xfId="24071"/>
    <cellStyle name="Accent2 11 2" xfId="24070"/>
    <cellStyle name="Accent2 11 3" xfId="24069"/>
    <cellStyle name="Accent2 11 4" xfId="24068"/>
    <cellStyle name="Accent2 11 5" xfId="24067"/>
    <cellStyle name="Accent2 11 6" xfId="24066"/>
    <cellStyle name="Accent2 11 7" xfId="24065"/>
    <cellStyle name="Accent2 11 8" xfId="24064"/>
    <cellStyle name="Accent2 11 9" xfId="24063"/>
    <cellStyle name="Accent2 12" xfId="24062"/>
    <cellStyle name="Accent2 12 10" xfId="24061"/>
    <cellStyle name="Accent2 12 11" xfId="24060"/>
    <cellStyle name="Accent2 12 12" xfId="24059"/>
    <cellStyle name="Accent2 12 2" xfId="24058"/>
    <cellStyle name="Accent2 12 3" xfId="24057"/>
    <cellStyle name="Accent2 12 4" xfId="24056"/>
    <cellStyle name="Accent2 12 5" xfId="24055"/>
    <cellStyle name="Accent2 12 6" xfId="24054"/>
    <cellStyle name="Accent2 12 7" xfId="24053"/>
    <cellStyle name="Accent2 12 8" xfId="24052"/>
    <cellStyle name="Accent2 12 9" xfId="24051"/>
    <cellStyle name="Accent2 13" xfId="24050"/>
    <cellStyle name="Accent2 13 10" xfId="24049"/>
    <cellStyle name="Accent2 13 11" xfId="24048"/>
    <cellStyle name="Accent2 13 12" xfId="24047"/>
    <cellStyle name="Accent2 13 2" xfId="24046"/>
    <cellStyle name="Accent2 13 3" xfId="24045"/>
    <cellStyle name="Accent2 13 4" xfId="24044"/>
    <cellStyle name="Accent2 13 5" xfId="24043"/>
    <cellStyle name="Accent2 13 6" xfId="24042"/>
    <cellStyle name="Accent2 13 7" xfId="24041"/>
    <cellStyle name="Accent2 13 8" xfId="24040"/>
    <cellStyle name="Accent2 13 9" xfId="24039"/>
    <cellStyle name="Accent2 14" xfId="24038"/>
    <cellStyle name="Accent2 14 10" xfId="24037"/>
    <cellStyle name="Accent2 14 11" xfId="24036"/>
    <cellStyle name="Accent2 14 12" xfId="24035"/>
    <cellStyle name="Accent2 14 2" xfId="24034"/>
    <cellStyle name="Accent2 14 3" xfId="24033"/>
    <cellStyle name="Accent2 14 4" xfId="24032"/>
    <cellStyle name="Accent2 14 5" xfId="24031"/>
    <cellStyle name="Accent2 14 6" xfId="24030"/>
    <cellStyle name="Accent2 14 7" xfId="24029"/>
    <cellStyle name="Accent2 14 8" xfId="24028"/>
    <cellStyle name="Accent2 14 9" xfId="24027"/>
    <cellStyle name="Accent2 15" xfId="24026"/>
    <cellStyle name="Accent2 15 10" xfId="24025"/>
    <cellStyle name="Accent2 15 11" xfId="24024"/>
    <cellStyle name="Accent2 15 12" xfId="24023"/>
    <cellStyle name="Accent2 15 2" xfId="24022"/>
    <cellStyle name="Accent2 15 3" xfId="24021"/>
    <cellStyle name="Accent2 15 4" xfId="24020"/>
    <cellStyle name="Accent2 15 5" xfId="24019"/>
    <cellStyle name="Accent2 15 6" xfId="24018"/>
    <cellStyle name="Accent2 15 7" xfId="24017"/>
    <cellStyle name="Accent2 15 8" xfId="24016"/>
    <cellStyle name="Accent2 15 9" xfId="24015"/>
    <cellStyle name="Accent2 16" xfId="24014"/>
    <cellStyle name="Accent2 17" xfId="24013"/>
    <cellStyle name="Accent2 18" xfId="24012"/>
    <cellStyle name="Accent2 19" xfId="24011"/>
    <cellStyle name="Accent2 2" xfId="24010"/>
    <cellStyle name="Accent2 2 10" xfId="24009"/>
    <cellStyle name="Accent2 2 10 10" xfId="24008"/>
    <cellStyle name="Accent2 2 10 11" xfId="24007"/>
    <cellStyle name="Accent2 2 10 12" xfId="24006"/>
    <cellStyle name="Accent2 2 10 2" xfId="24005"/>
    <cellStyle name="Accent2 2 10 3" xfId="24004"/>
    <cellStyle name="Accent2 2 10 4" xfId="24003"/>
    <cellStyle name="Accent2 2 10 5" xfId="24002"/>
    <cellStyle name="Accent2 2 10 6" xfId="24001"/>
    <cellStyle name="Accent2 2 10 7" xfId="24000"/>
    <cellStyle name="Accent2 2 10 8" xfId="23999"/>
    <cellStyle name="Accent2 2 10 9" xfId="23998"/>
    <cellStyle name="Accent2 2 11" xfId="23997"/>
    <cellStyle name="Accent2 2 11 10" xfId="23996"/>
    <cellStyle name="Accent2 2 11 11" xfId="23995"/>
    <cellStyle name="Accent2 2 11 12" xfId="23994"/>
    <cellStyle name="Accent2 2 11 2" xfId="23993"/>
    <cellStyle name="Accent2 2 11 3" xfId="23992"/>
    <cellStyle name="Accent2 2 11 4" xfId="23991"/>
    <cellStyle name="Accent2 2 11 5" xfId="23990"/>
    <cellStyle name="Accent2 2 11 6" xfId="23989"/>
    <cellStyle name="Accent2 2 11 7" xfId="23988"/>
    <cellStyle name="Accent2 2 11 8" xfId="23987"/>
    <cellStyle name="Accent2 2 11 9" xfId="23986"/>
    <cellStyle name="Accent2 2 12" xfId="23985"/>
    <cellStyle name="Accent2 2 12 10" xfId="23984"/>
    <cellStyle name="Accent2 2 12 11" xfId="23983"/>
    <cellStyle name="Accent2 2 12 12" xfId="23982"/>
    <cellStyle name="Accent2 2 12 2" xfId="23981"/>
    <cellStyle name="Accent2 2 12 3" xfId="23980"/>
    <cellStyle name="Accent2 2 12 4" xfId="23979"/>
    <cellStyle name="Accent2 2 12 5" xfId="23978"/>
    <cellStyle name="Accent2 2 12 6" xfId="23977"/>
    <cellStyle name="Accent2 2 12 7" xfId="23976"/>
    <cellStyle name="Accent2 2 12 8" xfId="23975"/>
    <cellStyle name="Accent2 2 12 9" xfId="23974"/>
    <cellStyle name="Accent2 2 13" xfId="23973"/>
    <cellStyle name="Accent2 2 13 10" xfId="23972"/>
    <cellStyle name="Accent2 2 13 11" xfId="23971"/>
    <cellStyle name="Accent2 2 13 12" xfId="23970"/>
    <cellStyle name="Accent2 2 13 2" xfId="23969"/>
    <cellStyle name="Accent2 2 13 3" xfId="23968"/>
    <cellStyle name="Accent2 2 13 4" xfId="23967"/>
    <cellStyle name="Accent2 2 13 5" xfId="23966"/>
    <cellStyle name="Accent2 2 13 6" xfId="23965"/>
    <cellStyle name="Accent2 2 13 7" xfId="23964"/>
    <cellStyle name="Accent2 2 13 8" xfId="23963"/>
    <cellStyle name="Accent2 2 13 9" xfId="23962"/>
    <cellStyle name="Accent2 2 14" xfId="23961"/>
    <cellStyle name="Accent2 2 14 10" xfId="23960"/>
    <cellStyle name="Accent2 2 14 11" xfId="23959"/>
    <cellStyle name="Accent2 2 14 12" xfId="23958"/>
    <cellStyle name="Accent2 2 14 2" xfId="23957"/>
    <cellStyle name="Accent2 2 14 3" xfId="23956"/>
    <cellStyle name="Accent2 2 14 4" xfId="23955"/>
    <cellStyle name="Accent2 2 14 5" xfId="23954"/>
    <cellStyle name="Accent2 2 14 6" xfId="23953"/>
    <cellStyle name="Accent2 2 14 7" xfId="23952"/>
    <cellStyle name="Accent2 2 14 8" xfId="23951"/>
    <cellStyle name="Accent2 2 14 9" xfId="23950"/>
    <cellStyle name="Accent2 2 15" xfId="23949"/>
    <cellStyle name="Accent2 2 15 10" xfId="23948"/>
    <cellStyle name="Accent2 2 15 11" xfId="23947"/>
    <cellStyle name="Accent2 2 15 12" xfId="23946"/>
    <cellStyle name="Accent2 2 15 2" xfId="23945"/>
    <cellStyle name="Accent2 2 15 3" xfId="23944"/>
    <cellStyle name="Accent2 2 15 4" xfId="23943"/>
    <cellStyle name="Accent2 2 15 5" xfId="23942"/>
    <cellStyle name="Accent2 2 15 6" xfId="23941"/>
    <cellStyle name="Accent2 2 15 7" xfId="23940"/>
    <cellStyle name="Accent2 2 15 8" xfId="23939"/>
    <cellStyle name="Accent2 2 15 9" xfId="23938"/>
    <cellStyle name="Accent2 2 16" xfId="23937"/>
    <cellStyle name="Accent2 2 17" xfId="23936"/>
    <cellStyle name="Accent2 2 18" xfId="23935"/>
    <cellStyle name="Accent2 2 19" xfId="23934"/>
    <cellStyle name="Accent2 2 2" xfId="23933"/>
    <cellStyle name="Accent2 2 2 10" xfId="23932"/>
    <cellStyle name="Accent2 2 2 11" xfId="23931"/>
    <cellStyle name="Accent2 2 2 12" xfId="23930"/>
    <cellStyle name="Accent2 2 2 13" xfId="36049"/>
    <cellStyle name="Accent2 2 2 14" xfId="36894"/>
    <cellStyle name="Accent2 2 2 2" xfId="23929"/>
    <cellStyle name="Accent2 2 2 3" xfId="23928"/>
    <cellStyle name="Accent2 2 2 4" xfId="23927"/>
    <cellStyle name="Accent2 2 2 5" xfId="23926"/>
    <cellStyle name="Accent2 2 2 6" xfId="23925"/>
    <cellStyle name="Accent2 2 2 7" xfId="23924"/>
    <cellStyle name="Accent2 2 2 8" xfId="23923"/>
    <cellStyle name="Accent2 2 2 9" xfId="23922"/>
    <cellStyle name="Accent2 2 20" xfId="23921"/>
    <cellStyle name="Accent2 2 21" xfId="23920"/>
    <cellStyle name="Accent2 2 22" xfId="23919"/>
    <cellStyle name="Accent2 2 23" xfId="23918"/>
    <cellStyle name="Accent2 2 24" xfId="23917"/>
    <cellStyle name="Accent2 2 25" xfId="23916"/>
    <cellStyle name="Accent2 2 26" xfId="23915"/>
    <cellStyle name="Accent2 2 3" xfId="23914"/>
    <cellStyle name="Accent2 2 3 10" xfId="23913"/>
    <cellStyle name="Accent2 2 3 11" xfId="23912"/>
    <cellStyle name="Accent2 2 3 12" xfId="23911"/>
    <cellStyle name="Accent2 2 3 2" xfId="23910"/>
    <cellStyle name="Accent2 2 3 3" xfId="23909"/>
    <cellStyle name="Accent2 2 3 4" xfId="23908"/>
    <cellStyle name="Accent2 2 3 5" xfId="23907"/>
    <cellStyle name="Accent2 2 3 6" xfId="23906"/>
    <cellStyle name="Accent2 2 3 7" xfId="23905"/>
    <cellStyle name="Accent2 2 3 8" xfId="23904"/>
    <cellStyle name="Accent2 2 3 9" xfId="23903"/>
    <cellStyle name="Accent2 2 4" xfId="23902"/>
    <cellStyle name="Accent2 2 4 10" xfId="23901"/>
    <cellStyle name="Accent2 2 4 11" xfId="23900"/>
    <cellStyle name="Accent2 2 4 12" xfId="23899"/>
    <cellStyle name="Accent2 2 4 2" xfId="23898"/>
    <cellStyle name="Accent2 2 4 3" xfId="23897"/>
    <cellStyle name="Accent2 2 4 4" xfId="23896"/>
    <cellStyle name="Accent2 2 4 5" xfId="23895"/>
    <cellStyle name="Accent2 2 4 6" xfId="23894"/>
    <cellStyle name="Accent2 2 4 7" xfId="23893"/>
    <cellStyle name="Accent2 2 4 8" xfId="23892"/>
    <cellStyle name="Accent2 2 4 9" xfId="23891"/>
    <cellStyle name="Accent2 2 5" xfId="23890"/>
    <cellStyle name="Accent2 2 5 10" xfId="23889"/>
    <cellStyle name="Accent2 2 5 11" xfId="23888"/>
    <cellStyle name="Accent2 2 5 12" xfId="23887"/>
    <cellStyle name="Accent2 2 5 2" xfId="23886"/>
    <cellStyle name="Accent2 2 5 3" xfId="23885"/>
    <cellStyle name="Accent2 2 5 4" xfId="23884"/>
    <cellStyle name="Accent2 2 5 5" xfId="23883"/>
    <cellStyle name="Accent2 2 5 6" xfId="23882"/>
    <cellStyle name="Accent2 2 5 7" xfId="23881"/>
    <cellStyle name="Accent2 2 5 8" xfId="23880"/>
    <cellStyle name="Accent2 2 5 9" xfId="23879"/>
    <cellStyle name="Accent2 2 6" xfId="23878"/>
    <cellStyle name="Accent2 2 6 10" xfId="23877"/>
    <cellStyle name="Accent2 2 6 11" xfId="23876"/>
    <cellStyle name="Accent2 2 6 12" xfId="23875"/>
    <cellStyle name="Accent2 2 6 2" xfId="23874"/>
    <cellStyle name="Accent2 2 6 3" xfId="23873"/>
    <cellStyle name="Accent2 2 6 4" xfId="23872"/>
    <cellStyle name="Accent2 2 6 5" xfId="23871"/>
    <cellStyle name="Accent2 2 6 6" xfId="23870"/>
    <cellStyle name="Accent2 2 6 7" xfId="23869"/>
    <cellStyle name="Accent2 2 6 8" xfId="23868"/>
    <cellStyle name="Accent2 2 6 9" xfId="23867"/>
    <cellStyle name="Accent2 2 7" xfId="23866"/>
    <cellStyle name="Accent2 2 7 10" xfId="23865"/>
    <cellStyle name="Accent2 2 7 11" xfId="23864"/>
    <cellStyle name="Accent2 2 7 12" xfId="23863"/>
    <cellStyle name="Accent2 2 7 2" xfId="23862"/>
    <cellStyle name="Accent2 2 7 3" xfId="23861"/>
    <cellStyle name="Accent2 2 7 4" xfId="23860"/>
    <cellStyle name="Accent2 2 7 5" xfId="23859"/>
    <cellStyle name="Accent2 2 7 6" xfId="23858"/>
    <cellStyle name="Accent2 2 7 7" xfId="23857"/>
    <cellStyle name="Accent2 2 7 8" xfId="23856"/>
    <cellStyle name="Accent2 2 7 9" xfId="23855"/>
    <cellStyle name="Accent2 2 8" xfId="23854"/>
    <cellStyle name="Accent2 2 8 10" xfId="23853"/>
    <cellStyle name="Accent2 2 8 11" xfId="23852"/>
    <cellStyle name="Accent2 2 8 12" xfId="23851"/>
    <cellStyle name="Accent2 2 8 2" xfId="23850"/>
    <cellStyle name="Accent2 2 8 3" xfId="23849"/>
    <cellStyle name="Accent2 2 8 4" xfId="23848"/>
    <cellStyle name="Accent2 2 8 5" xfId="23847"/>
    <cellStyle name="Accent2 2 8 6" xfId="23846"/>
    <cellStyle name="Accent2 2 8 7" xfId="23845"/>
    <cellStyle name="Accent2 2 8 8" xfId="23844"/>
    <cellStyle name="Accent2 2 8 9" xfId="23843"/>
    <cellStyle name="Accent2 2 9" xfId="23842"/>
    <cellStyle name="Accent2 2 9 10" xfId="23841"/>
    <cellStyle name="Accent2 2 9 11" xfId="23840"/>
    <cellStyle name="Accent2 2 9 12" xfId="23839"/>
    <cellStyle name="Accent2 2 9 2" xfId="23838"/>
    <cellStyle name="Accent2 2 9 3" xfId="23837"/>
    <cellStyle name="Accent2 2 9 4" xfId="23836"/>
    <cellStyle name="Accent2 2 9 5" xfId="23835"/>
    <cellStyle name="Accent2 2 9 6" xfId="23834"/>
    <cellStyle name="Accent2 2 9 7" xfId="23833"/>
    <cellStyle name="Accent2 2 9 8" xfId="23832"/>
    <cellStyle name="Accent2 2 9 9" xfId="23831"/>
    <cellStyle name="Accent2 20" xfId="23830"/>
    <cellStyle name="Accent2 21" xfId="23829"/>
    <cellStyle name="Accent2 22" xfId="23828"/>
    <cellStyle name="Accent2 23" xfId="23827"/>
    <cellStyle name="Accent2 24" xfId="23826"/>
    <cellStyle name="Accent2 25" xfId="23825"/>
    <cellStyle name="Accent2 26" xfId="23824"/>
    <cellStyle name="Accent2 3" xfId="23823"/>
    <cellStyle name="Accent2 3 10" xfId="23822"/>
    <cellStyle name="Accent2 3 11" xfId="23821"/>
    <cellStyle name="Accent2 3 12" xfId="23820"/>
    <cellStyle name="Accent2 3 2" xfId="23819"/>
    <cellStyle name="Accent2 3 3" xfId="23818"/>
    <cellStyle name="Accent2 3 4" xfId="23817"/>
    <cellStyle name="Accent2 3 5" xfId="23816"/>
    <cellStyle name="Accent2 3 6" xfId="23815"/>
    <cellStyle name="Accent2 3 7" xfId="23814"/>
    <cellStyle name="Accent2 3 8" xfId="23813"/>
    <cellStyle name="Accent2 3 9" xfId="23812"/>
    <cellStyle name="Accent2 4" xfId="23811"/>
    <cellStyle name="Accent2 4 10" xfId="23810"/>
    <cellStyle name="Accent2 4 11" xfId="23809"/>
    <cellStyle name="Accent2 4 12" xfId="23808"/>
    <cellStyle name="Accent2 4 2" xfId="23807"/>
    <cellStyle name="Accent2 4 3" xfId="23806"/>
    <cellStyle name="Accent2 4 4" xfId="23805"/>
    <cellStyle name="Accent2 4 5" xfId="23804"/>
    <cellStyle name="Accent2 4 6" xfId="23803"/>
    <cellStyle name="Accent2 4 7" xfId="23802"/>
    <cellStyle name="Accent2 4 8" xfId="23801"/>
    <cellStyle name="Accent2 4 9" xfId="23800"/>
    <cellStyle name="Accent2 5" xfId="23799"/>
    <cellStyle name="Accent2 5 10" xfId="23798"/>
    <cellStyle name="Accent2 5 11" xfId="23797"/>
    <cellStyle name="Accent2 5 12" xfId="23796"/>
    <cellStyle name="Accent2 5 2" xfId="23795"/>
    <cellStyle name="Accent2 5 3" xfId="23794"/>
    <cellStyle name="Accent2 5 4" xfId="23793"/>
    <cellStyle name="Accent2 5 5" xfId="23792"/>
    <cellStyle name="Accent2 5 6" xfId="23791"/>
    <cellStyle name="Accent2 5 7" xfId="23790"/>
    <cellStyle name="Accent2 5 8" xfId="23789"/>
    <cellStyle name="Accent2 5 9" xfId="23788"/>
    <cellStyle name="Accent2 6" xfId="23787"/>
    <cellStyle name="Accent2 6 10" xfId="23786"/>
    <cellStyle name="Accent2 6 11" xfId="23785"/>
    <cellStyle name="Accent2 6 12" xfId="23784"/>
    <cellStyle name="Accent2 6 2" xfId="23783"/>
    <cellStyle name="Accent2 6 3" xfId="23782"/>
    <cellStyle name="Accent2 6 4" xfId="23781"/>
    <cellStyle name="Accent2 6 5" xfId="23780"/>
    <cellStyle name="Accent2 6 6" xfId="23779"/>
    <cellStyle name="Accent2 6 7" xfId="23778"/>
    <cellStyle name="Accent2 6 8" xfId="23777"/>
    <cellStyle name="Accent2 6 9" xfId="23776"/>
    <cellStyle name="Accent2 7" xfId="23775"/>
    <cellStyle name="Accent2 7 10" xfId="23774"/>
    <cellStyle name="Accent2 7 11" xfId="23773"/>
    <cellStyle name="Accent2 7 12" xfId="23772"/>
    <cellStyle name="Accent2 7 2" xfId="23771"/>
    <cellStyle name="Accent2 7 3" xfId="23770"/>
    <cellStyle name="Accent2 7 4" xfId="23769"/>
    <cellStyle name="Accent2 7 5" xfId="23768"/>
    <cellStyle name="Accent2 7 6" xfId="23767"/>
    <cellStyle name="Accent2 7 7" xfId="23766"/>
    <cellStyle name="Accent2 7 8" xfId="23765"/>
    <cellStyle name="Accent2 7 9" xfId="23764"/>
    <cellStyle name="Accent2 8" xfId="23763"/>
    <cellStyle name="Accent2 8 10" xfId="23762"/>
    <cellStyle name="Accent2 8 11" xfId="23761"/>
    <cellStyle name="Accent2 8 12" xfId="23760"/>
    <cellStyle name="Accent2 8 2" xfId="23759"/>
    <cellStyle name="Accent2 8 3" xfId="23758"/>
    <cellStyle name="Accent2 8 4" xfId="23757"/>
    <cellStyle name="Accent2 8 5" xfId="23756"/>
    <cellStyle name="Accent2 8 6" xfId="23755"/>
    <cellStyle name="Accent2 8 7" xfId="23754"/>
    <cellStyle name="Accent2 8 8" xfId="23753"/>
    <cellStyle name="Accent2 8 9" xfId="23752"/>
    <cellStyle name="Accent2 9" xfId="23751"/>
    <cellStyle name="Accent2 9 10" xfId="23750"/>
    <cellStyle name="Accent2 9 11" xfId="23749"/>
    <cellStyle name="Accent2 9 12" xfId="23748"/>
    <cellStyle name="Accent2 9 2" xfId="23747"/>
    <cellStyle name="Accent2 9 3" xfId="23746"/>
    <cellStyle name="Accent2 9 4" xfId="23745"/>
    <cellStyle name="Accent2 9 5" xfId="23744"/>
    <cellStyle name="Accent2 9 6" xfId="23743"/>
    <cellStyle name="Accent2 9 7" xfId="23742"/>
    <cellStyle name="Accent2 9 8" xfId="23741"/>
    <cellStyle name="Accent2 9 9" xfId="23740"/>
    <cellStyle name="Accent2_PLANILHA DE MEDIÇÃO" xfId="23739"/>
    <cellStyle name="Accent3" xfId="23738"/>
    <cellStyle name="Accent3 10" xfId="23737"/>
    <cellStyle name="Accent3 11" xfId="23736"/>
    <cellStyle name="Accent3 12" xfId="23735"/>
    <cellStyle name="Accent3 13" xfId="23734"/>
    <cellStyle name="Accent3 2" xfId="23733"/>
    <cellStyle name="Accent3 2 10" xfId="23732"/>
    <cellStyle name="Accent3 2 11" xfId="23731"/>
    <cellStyle name="Accent3 2 12" xfId="23730"/>
    <cellStyle name="Accent3 2 2" xfId="23729"/>
    <cellStyle name="Accent3 2 2 2" xfId="36050"/>
    <cellStyle name="Accent3 2 2 3" xfId="36895"/>
    <cellStyle name="Accent3 2 3" xfId="23728"/>
    <cellStyle name="Accent3 2 4" xfId="23727"/>
    <cellStyle name="Accent3 2 5" xfId="23726"/>
    <cellStyle name="Accent3 2 6" xfId="23725"/>
    <cellStyle name="Accent3 2 7" xfId="23724"/>
    <cellStyle name="Accent3 2 8" xfId="23723"/>
    <cellStyle name="Accent3 2 9" xfId="23722"/>
    <cellStyle name="Accent3 3" xfId="23721"/>
    <cellStyle name="Accent3 3 2" xfId="23720"/>
    <cellStyle name="Accent3 4" xfId="23719"/>
    <cellStyle name="Accent3 4 2" xfId="23718"/>
    <cellStyle name="Accent3 5" xfId="23717"/>
    <cellStyle name="Accent3 5 2" xfId="23716"/>
    <cellStyle name="Accent3 6" xfId="23715"/>
    <cellStyle name="Accent3 6 2" xfId="23714"/>
    <cellStyle name="Accent3 7" xfId="23713"/>
    <cellStyle name="Accent3 7 2" xfId="23712"/>
    <cellStyle name="Accent3 8" xfId="23711"/>
    <cellStyle name="Accent3 9" xfId="23710"/>
    <cellStyle name="Accent3_PLANILHA DE MEDIÇÃO" xfId="23709"/>
    <cellStyle name="Accent4" xfId="23708"/>
    <cellStyle name="Accent4 10" xfId="23707"/>
    <cellStyle name="Accent4 11" xfId="23706"/>
    <cellStyle name="Accent4 12" xfId="23705"/>
    <cellStyle name="Accent4 13" xfId="23704"/>
    <cellStyle name="Accent4 2" xfId="23703"/>
    <cellStyle name="Accent4 2 10" xfId="23702"/>
    <cellStyle name="Accent4 2 11" xfId="23701"/>
    <cellStyle name="Accent4 2 12" xfId="23700"/>
    <cellStyle name="Accent4 2 2" xfId="23699"/>
    <cellStyle name="Accent4 2 2 2" xfId="36051"/>
    <cellStyle name="Accent4 2 2 3" xfId="36896"/>
    <cellStyle name="Accent4 2 3" xfId="23698"/>
    <cellStyle name="Accent4 2 4" xfId="23697"/>
    <cellStyle name="Accent4 2 5" xfId="23696"/>
    <cellStyle name="Accent4 2 6" xfId="23695"/>
    <cellStyle name="Accent4 2 7" xfId="23694"/>
    <cellStyle name="Accent4 2 8" xfId="23693"/>
    <cellStyle name="Accent4 2 9" xfId="23692"/>
    <cellStyle name="Accent4 3" xfId="23691"/>
    <cellStyle name="Accent4 3 2" xfId="23690"/>
    <cellStyle name="Accent4 4" xfId="23689"/>
    <cellStyle name="Accent4 4 2" xfId="23688"/>
    <cellStyle name="Accent4 5" xfId="23687"/>
    <cellStyle name="Accent4 5 2" xfId="23686"/>
    <cellStyle name="Accent4 6" xfId="23685"/>
    <cellStyle name="Accent4 6 2" xfId="23684"/>
    <cellStyle name="Accent4 7" xfId="23683"/>
    <cellStyle name="Accent4 7 2" xfId="23682"/>
    <cellStyle name="Accent4 8" xfId="23681"/>
    <cellStyle name="Accent4 9" xfId="23680"/>
    <cellStyle name="Accent4_PLANILHA DE MEDIÇÃO" xfId="23679"/>
    <cellStyle name="Accent5" xfId="23678"/>
    <cellStyle name="Accent5 10" xfId="23677"/>
    <cellStyle name="Accent5 11" xfId="23676"/>
    <cellStyle name="Accent5 12" xfId="23675"/>
    <cellStyle name="Accent5 13" xfId="23674"/>
    <cellStyle name="Accent5 2" xfId="23673"/>
    <cellStyle name="Accent5 2 10" xfId="23672"/>
    <cellStyle name="Accent5 2 11" xfId="23671"/>
    <cellStyle name="Accent5 2 12" xfId="23670"/>
    <cellStyle name="Accent5 2 2" xfId="23669"/>
    <cellStyle name="Accent5 2 2 2" xfId="36052"/>
    <cellStyle name="Accent5 2 2 3" xfId="36897"/>
    <cellStyle name="Accent5 2 3" xfId="23668"/>
    <cellStyle name="Accent5 2 4" xfId="23667"/>
    <cellStyle name="Accent5 2 5" xfId="23666"/>
    <cellStyle name="Accent5 2 6" xfId="23665"/>
    <cellStyle name="Accent5 2 7" xfId="23664"/>
    <cellStyle name="Accent5 2 8" xfId="23663"/>
    <cellStyle name="Accent5 2 9" xfId="23662"/>
    <cellStyle name="Accent5 3" xfId="23661"/>
    <cellStyle name="Accent5 3 2" xfId="23660"/>
    <cellStyle name="Accent5 4" xfId="23659"/>
    <cellStyle name="Accent5 4 2" xfId="23658"/>
    <cellStyle name="Accent5 5" xfId="23657"/>
    <cellStyle name="Accent5 5 2" xfId="23656"/>
    <cellStyle name="Accent5 6" xfId="23655"/>
    <cellStyle name="Accent5 6 2" xfId="23654"/>
    <cellStyle name="Accent5 7" xfId="23653"/>
    <cellStyle name="Accent5 7 2" xfId="23652"/>
    <cellStyle name="Accent5 8" xfId="23651"/>
    <cellStyle name="Accent5 9" xfId="23650"/>
    <cellStyle name="Accent5_PLANILHA DE MEDIÇÃO" xfId="23649"/>
    <cellStyle name="Accent6" xfId="23648"/>
    <cellStyle name="Accent6 10" xfId="23647"/>
    <cellStyle name="Accent6 11" xfId="23646"/>
    <cellStyle name="Accent6 12" xfId="23645"/>
    <cellStyle name="Accent6 13" xfId="23644"/>
    <cellStyle name="Accent6 2" xfId="23643"/>
    <cellStyle name="Accent6 2 10" xfId="23642"/>
    <cellStyle name="Accent6 2 11" xfId="23641"/>
    <cellStyle name="Accent6 2 12" xfId="23640"/>
    <cellStyle name="Accent6 2 2" xfId="23639"/>
    <cellStyle name="Accent6 2 2 2" xfId="36053"/>
    <cellStyle name="Accent6 2 2 3" xfId="36898"/>
    <cellStyle name="Accent6 2 3" xfId="23638"/>
    <cellStyle name="Accent6 2 4" xfId="23637"/>
    <cellStyle name="Accent6 2 5" xfId="23636"/>
    <cellStyle name="Accent6 2 6" xfId="23635"/>
    <cellStyle name="Accent6 2 7" xfId="23634"/>
    <cellStyle name="Accent6 2 8" xfId="23633"/>
    <cellStyle name="Accent6 2 9" xfId="23632"/>
    <cellStyle name="Accent6 3" xfId="23631"/>
    <cellStyle name="Accent6 3 2" xfId="23630"/>
    <cellStyle name="Accent6 4" xfId="23629"/>
    <cellStyle name="Accent6 4 2" xfId="23628"/>
    <cellStyle name="Accent6 5" xfId="23627"/>
    <cellStyle name="Accent6 5 2" xfId="23626"/>
    <cellStyle name="Accent6 6" xfId="23625"/>
    <cellStyle name="Accent6 6 2" xfId="23624"/>
    <cellStyle name="Accent6 7" xfId="23623"/>
    <cellStyle name="Accent6 7 2" xfId="23622"/>
    <cellStyle name="Accent6 8" xfId="23621"/>
    <cellStyle name="Accent6 9" xfId="23620"/>
    <cellStyle name="Accent6_PLANILHA DE MEDIÇÃO" xfId="23619"/>
    <cellStyle name="Bad" xfId="23618"/>
    <cellStyle name="Bad 1" xfId="23617"/>
    <cellStyle name="Bad 1 2" xfId="23616"/>
    <cellStyle name="Bad 10" xfId="23615"/>
    <cellStyle name="Bad 10 10" xfId="23614"/>
    <cellStyle name="Bad 10 11" xfId="23613"/>
    <cellStyle name="Bad 10 12" xfId="23612"/>
    <cellStyle name="Bad 10 2" xfId="23611"/>
    <cellStyle name="Bad 10 3" xfId="23610"/>
    <cellStyle name="Bad 10 4" xfId="23609"/>
    <cellStyle name="Bad 10 5" xfId="23608"/>
    <cellStyle name="Bad 10 6" xfId="23607"/>
    <cellStyle name="Bad 10 7" xfId="23606"/>
    <cellStyle name="Bad 10 8" xfId="23605"/>
    <cellStyle name="Bad 10 9" xfId="23604"/>
    <cellStyle name="Bad 11" xfId="23603"/>
    <cellStyle name="Bad 11 10" xfId="23602"/>
    <cellStyle name="Bad 11 11" xfId="23601"/>
    <cellStyle name="Bad 11 12" xfId="23600"/>
    <cellStyle name="Bad 11 2" xfId="23599"/>
    <cellStyle name="Bad 11 3" xfId="23598"/>
    <cellStyle name="Bad 11 4" xfId="23597"/>
    <cellStyle name="Bad 11 5" xfId="23596"/>
    <cellStyle name="Bad 11 6" xfId="23595"/>
    <cellStyle name="Bad 11 7" xfId="23594"/>
    <cellStyle name="Bad 11 8" xfId="23593"/>
    <cellStyle name="Bad 11 9" xfId="23592"/>
    <cellStyle name="Bad 12" xfId="23591"/>
    <cellStyle name="Bad 12 10" xfId="23590"/>
    <cellStyle name="Bad 12 11" xfId="23589"/>
    <cellStyle name="Bad 12 12" xfId="23588"/>
    <cellStyle name="Bad 12 2" xfId="23587"/>
    <cellStyle name="Bad 12 3" xfId="23586"/>
    <cellStyle name="Bad 12 4" xfId="23585"/>
    <cellStyle name="Bad 12 5" xfId="23584"/>
    <cellStyle name="Bad 12 6" xfId="23583"/>
    <cellStyle name="Bad 12 7" xfId="23582"/>
    <cellStyle name="Bad 12 8" xfId="23581"/>
    <cellStyle name="Bad 12 9" xfId="23580"/>
    <cellStyle name="Bad 13" xfId="23579"/>
    <cellStyle name="Bad 13 10" xfId="23578"/>
    <cellStyle name="Bad 13 11" xfId="23577"/>
    <cellStyle name="Bad 13 12" xfId="23576"/>
    <cellStyle name="Bad 13 2" xfId="23575"/>
    <cellStyle name="Bad 13 3" xfId="23574"/>
    <cellStyle name="Bad 13 4" xfId="23573"/>
    <cellStyle name="Bad 13 5" xfId="23572"/>
    <cellStyle name="Bad 13 6" xfId="23571"/>
    <cellStyle name="Bad 13 7" xfId="23570"/>
    <cellStyle name="Bad 13 8" xfId="23569"/>
    <cellStyle name="Bad 13 9" xfId="23568"/>
    <cellStyle name="Bad 14" xfId="23567"/>
    <cellStyle name="Bad 14 10" xfId="23566"/>
    <cellStyle name="Bad 14 11" xfId="23565"/>
    <cellStyle name="Bad 14 12" xfId="23564"/>
    <cellStyle name="Bad 14 2" xfId="23563"/>
    <cellStyle name="Bad 14 3" xfId="23562"/>
    <cellStyle name="Bad 14 4" xfId="23561"/>
    <cellStyle name="Bad 14 5" xfId="23560"/>
    <cellStyle name="Bad 14 6" xfId="23559"/>
    <cellStyle name="Bad 14 7" xfId="23558"/>
    <cellStyle name="Bad 14 8" xfId="23557"/>
    <cellStyle name="Bad 14 9" xfId="23556"/>
    <cellStyle name="Bad 15" xfId="23555"/>
    <cellStyle name="Bad 15 10" xfId="23554"/>
    <cellStyle name="Bad 15 11" xfId="23553"/>
    <cellStyle name="Bad 15 12" xfId="23552"/>
    <cellStyle name="Bad 15 2" xfId="23551"/>
    <cellStyle name="Bad 15 3" xfId="23550"/>
    <cellStyle name="Bad 15 4" xfId="23549"/>
    <cellStyle name="Bad 15 5" xfId="23548"/>
    <cellStyle name="Bad 15 6" xfId="23547"/>
    <cellStyle name="Bad 15 7" xfId="23546"/>
    <cellStyle name="Bad 15 8" xfId="23545"/>
    <cellStyle name="Bad 15 9" xfId="23544"/>
    <cellStyle name="Bad 16" xfId="23543"/>
    <cellStyle name="Bad 16 10" xfId="23542"/>
    <cellStyle name="Bad 16 11" xfId="23541"/>
    <cellStyle name="Bad 16 12" xfId="23540"/>
    <cellStyle name="Bad 16 2" xfId="23539"/>
    <cellStyle name="Bad 16 3" xfId="23538"/>
    <cellStyle name="Bad 16 4" xfId="23537"/>
    <cellStyle name="Bad 16 5" xfId="23536"/>
    <cellStyle name="Bad 16 6" xfId="23535"/>
    <cellStyle name="Bad 16 7" xfId="23534"/>
    <cellStyle name="Bad 16 8" xfId="23533"/>
    <cellStyle name="Bad 16 9" xfId="23532"/>
    <cellStyle name="Bad 17" xfId="23531"/>
    <cellStyle name="Bad 2" xfId="23530"/>
    <cellStyle name="Bad 2 10" xfId="23529"/>
    <cellStyle name="Bad 2 10 10" xfId="23528"/>
    <cellStyle name="Bad 2 10 11" xfId="23527"/>
    <cellStyle name="Bad 2 10 12" xfId="23526"/>
    <cellStyle name="Bad 2 10 2" xfId="23525"/>
    <cellStyle name="Bad 2 10 3" xfId="23524"/>
    <cellStyle name="Bad 2 10 4" xfId="23523"/>
    <cellStyle name="Bad 2 10 5" xfId="23522"/>
    <cellStyle name="Bad 2 10 6" xfId="23521"/>
    <cellStyle name="Bad 2 10 7" xfId="23520"/>
    <cellStyle name="Bad 2 10 8" xfId="23519"/>
    <cellStyle name="Bad 2 10 9" xfId="23518"/>
    <cellStyle name="Bad 2 11" xfId="23517"/>
    <cellStyle name="Bad 2 11 10" xfId="23516"/>
    <cellStyle name="Bad 2 11 11" xfId="23515"/>
    <cellStyle name="Bad 2 11 12" xfId="23514"/>
    <cellStyle name="Bad 2 11 2" xfId="23513"/>
    <cellStyle name="Bad 2 11 3" xfId="23512"/>
    <cellStyle name="Bad 2 11 4" xfId="23511"/>
    <cellStyle name="Bad 2 11 5" xfId="23510"/>
    <cellStyle name="Bad 2 11 6" xfId="23509"/>
    <cellStyle name="Bad 2 11 7" xfId="23508"/>
    <cellStyle name="Bad 2 11 8" xfId="23507"/>
    <cellStyle name="Bad 2 11 9" xfId="23506"/>
    <cellStyle name="Bad 2 12" xfId="23505"/>
    <cellStyle name="Bad 2 12 10" xfId="23504"/>
    <cellStyle name="Bad 2 12 11" xfId="23503"/>
    <cellStyle name="Bad 2 12 12" xfId="23502"/>
    <cellStyle name="Bad 2 12 2" xfId="23501"/>
    <cellStyle name="Bad 2 12 3" xfId="23500"/>
    <cellStyle name="Bad 2 12 4" xfId="23499"/>
    <cellStyle name="Bad 2 12 5" xfId="23498"/>
    <cellStyle name="Bad 2 12 6" xfId="23497"/>
    <cellStyle name="Bad 2 12 7" xfId="23496"/>
    <cellStyle name="Bad 2 12 8" xfId="23495"/>
    <cellStyle name="Bad 2 12 9" xfId="23494"/>
    <cellStyle name="Bad 2 13" xfId="23493"/>
    <cellStyle name="Bad 2 13 10" xfId="23492"/>
    <cellStyle name="Bad 2 13 11" xfId="23491"/>
    <cellStyle name="Bad 2 13 12" xfId="23490"/>
    <cellStyle name="Bad 2 13 2" xfId="23489"/>
    <cellStyle name="Bad 2 13 3" xfId="23488"/>
    <cellStyle name="Bad 2 13 4" xfId="23487"/>
    <cellStyle name="Bad 2 13 5" xfId="23486"/>
    <cellStyle name="Bad 2 13 6" xfId="23485"/>
    <cellStyle name="Bad 2 13 7" xfId="23484"/>
    <cellStyle name="Bad 2 13 8" xfId="23483"/>
    <cellStyle name="Bad 2 13 9" xfId="23482"/>
    <cellStyle name="Bad 2 14" xfId="23481"/>
    <cellStyle name="Bad 2 14 10" xfId="23480"/>
    <cellStyle name="Bad 2 14 11" xfId="23479"/>
    <cellStyle name="Bad 2 14 12" xfId="23478"/>
    <cellStyle name="Bad 2 14 2" xfId="23477"/>
    <cellStyle name="Bad 2 14 3" xfId="23476"/>
    <cellStyle name="Bad 2 14 4" xfId="23475"/>
    <cellStyle name="Bad 2 14 5" xfId="23474"/>
    <cellStyle name="Bad 2 14 6" xfId="23473"/>
    <cellStyle name="Bad 2 14 7" xfId="23472"/>
    <cellStyle name="Bad 2 14 8" xfId="23471"/>
    <cellStyle name="Bad 2 14 9" xfId="23470"/>
    <cellStyle name="Bad 2 15" xfId="23469"/>
    <cellStyle name="Bad 2 15 10" xfId="23468"/>
    <cellStyle name="Bad 2 15 11" xfId="23467"/>
    <cellStyle name="Bad 2 15 12" xfId="23466"/>
    <cellStyle name="Bad 2 15 2" xfId="23465"/>
    <cellStyle name="Bad 2 15 3" xfId="23464"/>
    <cellStyle name="Bad 2 15 4" xfId="23463"/>
    <cellStyle name="Bad 2 15 5" xfId="23462"/>
    <cellStyle name="Bad 2 15 6" xfId="23461"/>
    <cellStyle name="Bad 2 15 7" xfId="23460"/>
    <cellStyle name="Bad 2 15 8" xfId="23459"/>
    <cellStyle name="Bad 2 15 9" xfId="23458"/>
    <cellStyle name="Bad 2 16" xfId="23457"/>
    <cellStyle name="Bad 2 17" xfId="23456"/>
    <cellStyle name="Bad 2 18" xfId="23455"/>
    <cellStyle name="Bad 2 19" xfId="23454"/>
    <cellStyle name="Bad 2 2" xfId="23453"/>
    <cellStyle name="Bad 2 2 10" xfId="23452"/>
    <cellStyle name="Bad 2 2 11" xfId="23451"/>
    <cellStyle name="Bad 2 2 12" xfId="23450"/>
    <cellStyle name="Bad 2 2 13" xfId="23449"/>
    <cellStyle name="Bad 2 2 14" xfId="23448"/>
    <cellStyle name="Bad 2 2 15" xfId="23447"/>
    <cellStyle name="Bad 2 2 16" xfId="23446"/>
    <cellStyle name="Bad 2 2 17" xfId="23445"/>
    <cellStyle name="Bad 2 2 18" xfId="23444"/>
    <cellStyle name="Bad 2 2 19" xfId="23443"/>
    <cellStyle name="Bad 2 2 2" xfId="23442"/>
    <cellStyle name="Bad 2 2 2 10" xfId="23441"/>
    <cellStyle name="Bad 2 2 2 11" xfId="23440"/>
    <cellStyle name="Bad 2 2 2 12" xfId="23439"/>
    <cellStyle name="Bad 2 2 2 13" xfId="36055"/>
    <cellStyle name="Bad 2 2 2 14" xfId="36900"/>
    <cellStyle name="Bad 2 2 2 2" xfId="23438"/>
    <cellStyle name="Bad 2 2 2 3" xfId="23437"/>
    <cellStyle name="Bad 2 2 2 4" xfId="23436"/>
    <cellStyle name="Bad 2 2 2 5" xfId="23435"/>
    <cellStyle name="Bad 2 2 2 6" xfId="23434"/>
    <cellStyle name="Bad 2 2 2 7" xfId="23433"/>
    <cellStyle name="Bad 2 2 2 8" xfId="23432"/>
    <cellStyle name="Bad 2 2 2 9" xfId="23431"/>
    <cellStyle name="Bad 2 2 20" xfId="36054"/>
    <cellStyle name="Bad 2 2 21" xfId="36899"/>
    <cellStyle name="Bad 2 2 3" xfId="23430"/>
    <cellStyle name="Bad 2 2 3 10" xfId="23429"/>
    <cellStyle name="Bad 2 2 3 11" xfId="23428"/>
    <cellStyle name="Bad 2 2 3 12" xfId="23427"/>
    <cellStyle name="Bad 2 2 3 2" xfId="23426"/>
    <cellStyle name="Bad 2 2 3 3" xfId="23425"/>
    <cellStyle name="Bad 2 2 3 4" xfId="23424"/>
    <cellStyle name="Bad 2 2 3 5" xfId="23423"/>
    <cellStyle name="Bad 2 2 3 6" xfId="23422"/>
    <cellStyle name="Bad 2 2 3 7" xfId="23421"/>
    <cellStyle name="Bad 2 2 3 8" xfId="23420"/>
    <cellStyle name="Bad 2 2 3 9" xfId="23419"/>
    <cellStyle name="Bad 2 2 4" xfId="23418"/>
    <cellStyle name="Bad 2 2 4 10" xfId="23417"/>
    <cellStyle name="Bad 2 2 4 11" xfId="23416"/>
    <cellStyle name="Bad 2 2 4 12" xfId="23415"/>
    <cellStyle name="Bad 2 2 4 2" xfId="23414"/>
    <cellStyle name="Bad 2 2 4 3" xfId="23413"/>
    <cellStyle name="Bad 2 2 4 4" xfId="23412"/>
    <cellStyle name="Bad 2 2 4 5" xfId="23411"/>
    <cellStyle name="Bad 2 2 4 6" xfId="23410"/>
    <cellStyle name="Bad 2 2 4 7" xfId="23409"/>
    <cellStyle name="Bad 2 2 4 8" xfId="23408"/>
    <cellStyle name="Bad 2 2 4 9" xfId="23407"/>
    <cellStyle name="Bad 2 2 5" xfId="23406"/>
    <cellStyle name="Bad 2 2 5 10" xfId="23405"/>
    <cellStyle name="Bad 2 2 5 11" xfId="23404"/>
    <cellStyle name="Bad 2 2 5 12" xfId="23403"/>
    <cellStyle name="Bad 2 2 5 2" xfId="23402"/>
    <cellStyle name="Bad 2 2 5 3" xfId="23401"/>
    <cellStyle name="Bad 2 2 5 4" xfId="23400"/>
    <cellStyle name="Bad 2 2 5 5" xfId="23399"/>
    <cellStyle name="Bad 2 2 5 6" xfId="23398"/>
    <cellStyle name="Bad 2 2 5 7" xfId="23397"/>
    <cellStyle name="Bad 2 2 5 8" xfId="23396"/>
    <cellStyle name="Bad 2 2 5 9" xfId="23395"/>
    <cellStyle name="Bad 2 2 6" xfId="23394"/>
    <cellStyle name="Bad 2 2 6 10" xfId="23393"/>
    <cellStyle name="Bad 2 2 6 11" xfId="23392"/>
    <cellStyle name="Bad 2 2 6 12" xfId="23391"/>
    <cellStyle name="Bad 2 2 6 2" xfId="23390"/>
    <cellStyle name="Bad 2 2 6 3" xfId="23389"/>
    <cellStyle name="Bad 2 2 6 4" xfId="23388"/>
    <cellStyle name="Bad 2 2 6 5" xfId="23387"/>
    <cellStyle name="Bad 2 2 6 6" xfId="23386"/>
    <cellStyle name="Bad 2 2 6 7" xfId="23385"/>
    <cellStyle name="Bad 2 2 6 8" xfId="23384"/>
    <cellStyle name="Bad 2 2 6 9" xfId="23383"/>
    <cellStyle name="Bad 2 2 7" xfId="23382"/>
    <cellStyle name="Bad 2 2 7 10" xfId="23381"/>
    <cellStyle name="Bad 2 2 7 11" xfId="23380"/>
    <cellStyle name="Bad 2 2 7 12" xfId="23379"/>
    <cellStyle name="Bad 2 2 7 2" xfId="23378"/>
    <cellStyle name="Bad 2 2 7 3" xfId="23377"/>
    <cellStyle name="Bad 2 2 7 4" xfId="23376"/>
    <cellStyle name="Bad 2 2 7 5" xfId="23375"/>
    <cellStyle name="Bad 2 2 7 6" xfId="23374"/>
    <cellStyle name="Bad 2 2 7 7" xfId="23373"/>
    <cellStyle name="Bad 2 2 7 8" xfId="23372"/>
    <cellStyle name="Bad 2 2 7 9" xfId="23371"/>
    <cellStyle name="Bad 2 2 8" xfId="23370"/>
    <cellStyle name="Bad 2 2 8 10" xfId="23369"/>
    <cellStyle name="Bad 2 2 8 11" xfId="23368"/>
    <cellStyle name="Bad 2 2 8 12" xfId="23367"/>
    <cellStyle name="Bad 2 2 8 2" xfId="23366"/>
    <cellStyle name="Bad 2 2 8 3" xfId="23365"/>
    <cellStyle name="Bad 2 2 8 4" xfId="23364"/>
    <cellStyle name="Bad 2 2 8 5" xfId="23363"/>
    <cellStyle name="Bad 2 2 8 6" xfId="23362"/>
    <cellStyle name="Bad 2 2 8 7" xfId="23361"/>
    <cellStyle name="Bad 2 2 8 8" xfId="23360"/>
    <cellStyle name="Bad 2 2 8 9" xfId="23359"/>
    <cellStyle name="Bad 2 2 9" xfId="23358"/>
    <cellStyle name="Bad 2 20" xfId="23357"/>
    <cellStyle name="Bad 2 21" xfId="23356"/>
    <cellStyle name="Bad 2 22" xfId="23355"/>
    <cellStyle name="Bad 2 23" xfId="23354"/>
    <cellStyle name="Bad 2 24" xfId="23353"/>
    <cellStyle name="Bad 2 25" xfId="23352"/>
    <cellStyle name="Bad 2 26" xfId="23351"/>
    <cellStyle name="Bad 2 3" xfId="23350"/>
    <cellStyle name="Bad 2 3 10" xfId="23349"/>
    <cellStyle name="Bad 2 3 11" xfId="23348"/>
    <cellStyle name="Bad 2 3 12" xfId="23347"/>
    <cellStyle name="Bad 2 3 2" xfId="23346"/>
    <cellStyle name="Bad 2 3 3" xfId="23345"/>
    <cellStyle name="Bad 2 3 4" xfId="23344"/>
    <cellStyle name="Bad 2 3 5" xfId="23343"/>
    <cellStyle name="Bad 2 3 6" xfId="23342"/>
    <cellStyle name="Bad 2 3 7" xfId="23341"/>
    <cellStyle name="Bad 2 3 8" xfId="23340"/>
    <cellStyle name="Bad 2 3 9" xfId="23339"/>
    <cellStyle name="Bad 2 4" xfId="23338"/>
    <cellStyle name="Bad 2 4 10" xfId="23337"/>
    <cellStyle name="Bad 2 4 11" xfId="23336"/>
    <cellStyle name="Bad 2 4 12" xfId="23335"/>
    <cellStyle name="Bad 2 4 2" xfId="23334"/>
    <cellStyle name="Bad 2 4 3" xfId="23333"/>
    <cellStyle name="Bad 2 4 4" xfId="23332"/>
    <cellStyle name="Bad 2 4 5" xfId="23331"/>
    <cellStyle name="Bad 2 4 6" xfId="23330"/>
    <cellStyle name="Bad 2 4 7" xfId="23329"/>
    <cellStyle name="Bad 2 4 8" xfId="23328"/>
    <cellStyle name="Bad 2 4 9" xfId="23327"/>
    <cellStyle name="Bad 2 5" xfId="23326"/>
    <cellStyle name="Bad 2 5 10" xfId="23325"/>
    <cellStyle name="Bad 2 5 11" xfId="23324"/>
    <cellStyle name="Bad 2 5 12" xfId="23323"/>
    <cellStyle name="Bad 2 5 2" xfId="23322"/>
    <cellStyle name="Bad 2 5 3" xfId="23321"/>
    <cellStyle name="Bad 2 5 4" xfId="23320"/>
    <cellStyle name="Bad 2 5 5" xfId="23319"/>
    <cellStyle name="Bad 2 5 6" xfId="23318"/>
    <cellStyle name="Bad 2 5 7" xfId="23317"/>
    <cellStyle name="Bad 2 5 8" xfId="23316"/>
    <cellStyle name="Bad 2 5 9" xfId="23315"/>
    <cellStyle name="Bad 2 6" xfId="23314"/>
    <cellStyle name="Bad 2 6 10" xfId="23313"/>
    <cellStyle name="Bad 2 6 11" xfId="23312"/>
    <cellStyle name="Bad 2 6 12" xfId="23311"/>
    <cellStyle name="Bad 2 6 2" xfId="23310"/>
    <cellStyle name="Bad 2 6 3" xfId="23309"/>
    <cellStyle name="Bad 2 6 4" xfId="23308"/>
    <cellStyle name="Bad 2 6 5" xfId="23307"/>
    <cellStyle name="Bad 2 6 6" xfId="23306"/>
    <cellStyle name="Bad 2 6 7" xfId="23305"/>
    <cellStyle name="Bad 2 6 8" xfId="23304"/>
    <cellStyle name="Bad 2 6 9" xfId="23303"/>
    <cellStyle name="Bad 2 7" xfId="23302"/>
    <cellStyle name="Bad 2 7 10" xfId="23301"/>
    <cellStyle name="Bad 2 7 11" xfId="23300"/>
    <cellStyle name="Bad 2 7 12" xfId="23299"/>
    <cellStyle name="Bad 2 7 2" xfId="23298"/>
    <cellStyle name="Bad 2 7 3" xfId="23297"/>
    <cellStyle name="Bad 2 7 4" xfId="23296"/>
    <cellStyle name="Bad 2 7 5" xfId="23295"/>
    <cellStyle name="Bad 2 7 6" xfId="23294"/>
    <cellStyle name="Bad 2 7 7" xfId="23293"/>
    <cellStyle name="Bad 2 7 8" xfId="23292"/>
    <cellStyle name="Bad 2 7 9" xfId="23291"/>
    <cellStyle name="Bad 2 8" xfId="23290"/>
    <cellStyle name="Bad 2 8 10" xfId="23289"/>
    <cellStyle name="Bad 2 8 11" xfId="23288"/>
    <cellStyle name="Bad 2 8 12" xfId="23287"/>
    <cellStyle name="Bad 2 8 2" xfId="23286"/>
    <cellStyle name="Bad 2 8 3" xfId="23285"/>
    <cellStyle name="Bad 2 8 4" xfId="23284"/>
    <cellStyle name="Bad 2 8 5" xfId="23283"/>
    <cellStyle name="Bad 2 8 6" xfId="23282"/>
    <cellStyle name="Bad 2 8 7" xfId="23281"/>
    <cellStyle name="Bad 2 8 8" xfId="23280"/>
    <cellStyle name="Bad 2 8 9" xfId="23279"/>
    <cellStyle name="Bad 2 9" xfId="23278"/>
    <cellStyle name="Bad 2 9 10" xfId="23277"/>
    <cellStyle name="Bad 2 9 11" xfId="23276"/>
    <cellStyle name="Bad 2 9 12" xfId="23275"/>
    <cellStyle name="Bad 2 9 2" xfId="23274"/>
    <cellStyle name="Bad 2 9 3" xfId="23273"/>
    <cellStyle name="Bad 2 9 4" xfId="23272"/>
    <cellStyle name="Bad 2 9 5" xfId="23271"/>
    <cellStyle name="Bad 2 9 6" xfId="23270"/>
    <cellStyle name="Bad 2 9 7" xfId="23269"/>
    <cellStyle name="Bad 2 9 8" xfId="23268"/>
    <cellStyle name="Bad 2 9 9" xfId="23267"/>
    <cellStyle name="Bad 3" xfId="23266"/>
    <cellStyle name="Bad 3 10" xfId="23265"/>
    <cellStyle name="Bad 3 11" xfId="23264"/>
    <cellStyle name="Bad 3 12" xfId="23263"/>
    <cellStyle name="Bad 3 13" xfId="36056"/>
    <cellStyle name="Bad 3 14" xfId="36901"/>
    <cellStyle name="Bad 3 2" xfId="23262"/>
    <cellStyle name="Bad 3 3" xfId="23261"/>
    <cellStyle name="Bad 3 4" xfId="23260"/>
    <cellStyle name="Bad 3 5" xfId="23259"/>
    <cellStyle name="Bad 3 6" xfId="23258"/>
    <cellStyle name="Bad 3 7" xfId="23257"/>
    <cellStyle name="Bad 3 8" xfId="23256"/>
    <cellStyle name="Bad 3 9" xfId="23255"/>
    <cellStyle name="Bad 4" xfId="23254"/>
    <cellStyle name="Bad 4 10" xfId="23253"/>
    <cellStyle name="Bad 4 11" xfId="23252"/>
    <cellStyle name="Bad 4 12" xfId="23251"/>
    <cellStyle name="Bad 4 2" xfId="23250"/>
    <cellStyle name="Bad 4 3" xfId="23249"/>
    <cellStyle name="Bad 4 4" xfId="23248"/>
    <cellStyle name="Bad 4 5" xfId="23247"/>
    <cellStyle name="Bad 4 6" xfId="23246"/>
    <cellStyle name="Bad 4 7" xfId="23245"/>
    <cellStyle name="Bad 4 8" xfId="23244"/>
    <cellStyle name="Bad 4 9" xfId="23243"/>
    <cellStyle name="Bad 5" xfId="23242"/>
    <cellStyle name="Bad 5 10" xfId="23241"/>
    <cellStyle name="Bad 5 11" xfId="23240"/>
    <cellStyle name="Bad 5 12" xfId="23239"/>
    <cellStyle name="Bad 5 2" xfId="23238"/>
    <cellStyle name="Bad 5 3" xfId="23237"/>
    <cellStyle name="Bad 5 4" xfId="23236"/>
    <cellStyle name="Bad 5 5" xfId="23235"/>
    <cellStyle name="Bad 5 6" xfId="23234"/>
    <cellStyle name="Bad 5 7" xfId="23233"/>
    <cellStyle name="Bad 5 8" xfId="23232"/>
    <cellStyle name="Bad 5 9" xfId="23231"/>
    <cellStyle name="Bad 6" xfId="23230"/>
    <cellStyle name="Bad 6 10" xfId="23229"/>
    <cellStyle name="Bad 6 11" xfId="23228"/>
    <cellStyle name="Bad 6 12" xfId="23227"/>
    <cellStyle name="Bad 6 2" xfId="23226"/>
    <cellStyle name="Bad 6 3" xfId="23225"/>
    <cellStyle name="Bad 6 4" xfId="23224"/>
    <cellStyle name="Bad 6 5" xfId="23223"/>
    <cellStyle name="Bad 6 6" xfId="23222"/>
    <cellStyle name="Bad 6 7" xfId="23221"/>
    <cellStyle name="Bad 6 8" xfId="23220"/>
    <cellStyle name="Bad 6 9" xfId="23219"/>
    <cellStyle name="Bad 7" xfId="23218"/>
    <cellStyle name="Bad 7 10" xfId="23217"/>
    <cellStyle name="Bad 7 11" xfId="23216"/>
    <cellStyle name="Bad 7 12" xfId="23215"/>
    <cellStyle name="Bad 7 2" xfId="23214"/>
    <cellStyle name="Bad 7 3" xfId="23213"/>
    <cellStyle name="Bad 7 4" xfId="23212"/>
    <cellStyle name="Bad 7 5" xfId="23211"/>
    <cellStyle name="Bad 7 6" xfId="23210"/>
    <cellStyle name="Bad 7 7" xfId="23209"/>
    <cellStyle name="Bad 7 8" xfId="23208"/>
    <cellStyle name="Bad 7 9" xfId="23207"/>
    <cellStyle name="Bad 8" xfId="23206"/>
    <cellStyle name="Bad 8 10" xfId="23205"/>
    <cellStyle name="Bad 8 11" xfId="23204"/>
    <cellStyle name="Bad 8 12" xfId="23203"/>
    <cellStyle name="Bad 8 2" xfId="23202"/>
    <cellStyle name="Bad 8 3" xfId="23201"/>
    <cellStyle name="Bad 8 4" xfId="23200"/>
    <cellStyle name="Bad 8 5" xfId="23199"/>
    <cellStyle name="Bad 8 6" xfId="23198"/>
    <cellStyle name="Bad 8 7" xfId="23197"/>
    <cellStyle name="Bad 8 8" xfId="23196"/>
    <cellStyle name="Bad 8 9" xfId="23195"/>
    <cellStyle name="Bad 9" xfId="23194"/>
    <cellStyle name="Bad 9 10" xfId="23193"/>
    <cellStyle name="Bad 9 11" xfId="23192"/>
    <cellStyle name="Bad 9 12" xfId="23191"/>
    <cellStyle name="Bad 9 2" xfId="23190"/>
    <cellStyle name="Bad 9 3" xfId="23189"/>
    <cellStyle name="Bad 9 4" xfId="23188"/>
    <cellStyle name="Bad 9 5" xfId="23187"/>
    <cellStyle name="Bad 9 6" xfId="23186"/>
    <cellStyle name="Bad 9 7" xfId="23185"/>
    <cellStyle name="Bad 9 8" xfId="23184"/>
    <cellStyle name="Bad 9 9" xfId="23183"/>
    <cellStyle name="Bad_PLANILHA DE MEDIÇÃO" xfId="23182"/>
    <cellStyle name="Bom" xfId="35957" builtinId="26" customBuiltin="1"/>
    <cellStyle name="Bom 10" xfId="23181"/>
    <cellStyle name="Bom 10 10" xfId="23180"/>
    <cellStyle name="Bom 10 11" xfId="23179"/>
    <cellStyle name="Bom 10 12" xfId="23178"/>
    <cellStyle name="Bom 10 13" xfId="23177"/>
    <cellStyle name="Bom 10 14" xfId="23176"/>
    <cellStyle name="Bom 10 15" xfId="23175"/>
    <cellStyle name="Bom 10 16" xfId="23174"/>
    <cellStyle name="Bom 10 17" xfId="23173"/>
    <cellStyle name="Bom 10 18" xfId="23172"/>
    <cellStyle name="Bom 10 19" xfId="23171"/>
    <cellStyle name="Bom 10 2" xfId="23170"/>
    <cellStyle name="Bom 10 20" xfId="23169"/>
    <cellStyle name="Bom 10 21" xfId="23168"/>
    <cellStyle name="Bom 10 22" xfId="23167"/>
    <cellStyle name="Bom 10 23" xfId="23166"/>
    <cellStyle name="Bom 10 24" xfId="23165"/>
    <cellStyle name="Bom 10 3" xfId="23164"/>
    <cellStyle name="Bom 10 4" xfId="23163"/>
    <cellStyle name="Bom 10 5" xfId="23162"/>
    <cellStyle name="Bom 10 6" xfId="23161"/>
    <cellStyle name="Bom 10 7" xfId="23160"/>
    <cellStyle name="Bom 10 8" xfId="23159"/>
    <cellStyle name="Bom 10 9" xfId="23158"/>
    <cellStyle name="Bom 11" xfId="23157"/>
    <cellStyle name="Bom 11 10" xfId="23156"/>
    <cellStyle name="Bom 11 11" xfId="23155"/>
    <cellStyle name="Bom 11 12" xfId="23154"/>
    <cellStyle name="Bom 11 13" xfId="23153"/>
    <cellStyle name="Bom 11 14" xfId="23152"/>
    <cellStyle name="Bom 11 15" xfId="23151"/>
    <cellStyle name="Bom 11 16" xfId="23150"/>
    <cellStyle name="Bom 11 17" xfId="23149"/>
    <cellStyle name="Bom 11 18" xfId="23148"/>
    <cellStyle name="Bom 11 19" xfId="23147"/>
    <cellStyle name="Bom 11 2" xfId="23146"/>
    <cellStyle name="Bom 11 20" xfId="23145"/>
    <cellStyle name="Bom 11 21" xfId="23144"/>
    <cellStyle name="Bom 11 22" xfId="23143"/>
    <cellStyle name="Bom 11 23" xfId="23142"/>
    <cellStyle name="Bom 11 24" xfId="23141"/>
    <cellStyle name="Bom 11 3" xfId="23140"/>
    <cellStyle name="Bom 11 4" xfId="23139"/>
    <cellStyle name="Bom 11 5" xfId="23138"/>
    <cellStyle name="Bom 11 6" xfId="23137"/>
    <cellStyle name="Bom 11 7" xfId="23136"/>
    <cellStyle name="Bom 11 8" xfId="23135"/>
    <cellStyle name="Bom 11 9" xfId="23134"/>
    <cellStyle name="Bom 12" xfId="23133"/>
    <cellStyle name="Bom 12 10" xfId="23132"/>
    <cellStyle name="Bom 12 11" xfId="23131"/>
    <cellStyle name="Bom 12 12" xfId="23130"/>
    <cellStyle name="Bom 12 13" xfId="23129"/>
    <cellStyle name="Bom 12 14" xfId="23128"/>
    <cellStyle name="Bom 12 15" xfId="23127"/>
    <cellStyle name="Bom 12 16" xfId="23126"/>
    <cellStyle name="Bom 12 17" xfId="23125"/>
    <cellStyle name="Bom 12 18" xfId="23124"/>
    <cellStyle name="Bom 12 19" xfId="23123"/>
    <cellStyle name="Bom 12 2" xfId="23122"/>
    <cellStyle name="Bom 12 20" xfId="23121"/>
    <cellStyle name="Bom 12 21" xfId="23120"/>
    <cellStyle name="Bom 12 22" xfId="23119"/>
    <cellStyle name="Bom 12 23" xfId="23118"/>
    <cellStyle name="Bom 12 24" xfId="23117"/>
    <cellStyle name="Bom 12 3" xfId="23116"/>
    <cellStyle name="Bom 12 4" xfId="23115"/>
    <cellStyle name="Bom 12 5" xfId="23114"/>
    <cellStyle name="Bom 12 6" xfId="23113"/>
    <cellStyle name="Bom 12 7" xfId="23112"/>
    <cellStyle name="Bom 12 8" xfId="23111"/>
    <cellStyle name="Bom 12 9" xfId="23110"/>
    <cellStyle name="Bom 13" xfId="23109"/>
    <cellStyle name="Bom 13 10" xfId="23108"/>
    <cellStyle name="Bom 13 11" xfId="23107"/>
    <cellStyle name="Bom 13 12" xfId="23106"/>
    <cellStyle name="Bom 13 13" xfId="23105"/>
    <cellStyle name="Bom 13 14" xfId="23104"/>
    <cellStyle name="Bom 13 15" xfId="23103"/>
    <cellStyle name="Bom 13 16" xfId="23102"/>
    <cellStyle name="Bom 13 17" xfId="23101"/>
    <cellStyle name="Bom 13 18" xfId="23100"/>
    <cellStyle name="Bom 13 19" xfId="23099"/>
    <cellStyle name="Bom 13 2" xfId="23098"/>
    <cellStyle name="Bom 13 20" xfId="23097"/>
    <cellStyle name="Bom 13 21" xfId="23096"/>
    <cellStyle name="Bom 13 22" xfId="23095"/>
    <cellStyle name="Bom 13 23" xfId="23094"/>
    <cellStyle name="Bom 13 24" xfId="23093"/>
    <cellStyle name="Bom 13 3" xfId="23092"/>
    <cellStyle name="Bom 13 4" xfId="23091"/>
    <cellStyle name="Bom 13 5" xfId="23090"/>
    <cellStyle name="Bom 13 6" xfId="23089"/>
    <cellStyle name="Bom 13 7" xfId="23088"/>
    <cellStyle name="Bom 13 8" xfId="23087"/>
    <cellStyle name="Bom 13 9" xfId="23086"/>
    <cellStyle name="Bom 14" xfId="23085"/>
    <cellStyle name="Bom 14 10" xfId="23084"/>
    <cellStyle name="Bom 14 11" xfId="23083"/>
    <cellStyle name="Bom 14 12" xfId="23082"/>
    <cellStyle name="Bom 14 13" xfId="23081"/>
    <cellStyle name="Bom 14 14" xfId="23080"/>
    <cellStyle name="Bom 14 15" xfId="23079"/>
    <cellStyle name="Bom 14 16" xfId="23078"/>
    <cellStyle name="Bom 14 17" xfId="23077"/>
    <cellStyle name="Bom 14 18" xfId="23076"/>
    <cellStyle name="Bom 14 19" xfId="23075"/>
    <cellStyle name="Bom 14 2" xfId="23074"/>
    <cellStyle name="Bom 14 20" xfId="23073"/>
    <cellStyle name="Bom 14 21" xfId="23072"/>
    <cellStyle name="Bom 14 22" xfId="23071"/>
    <cellStyle name="Bom 14 23" xfId="23070"/>
    <cellStyle name="Bom 14 24" xfId="23069"/>
    <cellStyle name="Bom 14 3" xfId="23068"/>
    <cellStyle name="Bom 14 4" xfId="23067"/>
    <cellStyle name="Bom 14 5" xfId="23066"/>
    <cellStyle name="Bom 14 6" xfId="23065"/>
    <cellStyle name="Bom 14 7" xfId="23064"/>
    <cellStyle name="Bom 14 8" xfId="23063"/>
    <cellStyle name="Bom 14 9" xfId="23062"/>
    <cellStyle name="Bom 15" xfId="23061"/>
    <cellStyle name="Bom 15 10" xfId="23060"/>
    <cellStyle name="Bom 15 11" xfId="23059"/>
    <cellStyle name="Bom 15 12" xfId="23058"/>
    <cellStyle name="Bom 15 13" xfId="23057"/>
    <cellStyle name="Bom 15 14" xfId="23056"/>
    <cellStyle name="Bom 15 15" xfId="23055"/>
    <cellStyle name="Bom 15 16" xfId="23054"/>
    <cellStyle name="Bom 15 17" xfId="23053"/>
    <cellStyle name="Bom 15 18" xfId="23052"/>
    <cellStyle name="Bom 15 19" xfId="23051"/>
    <cellStyle name="Bom 15 2" xfId="23050"/>
    <cellStyle name="Bom 15 20" xfId="23049"/>
    <cellStyle name="Bom 15 21" xfId="23048"/>
    <cellStyle name="Bom 15 22" xfId="23047"/>
    <cellStyle name="Bom 15 23" xfId="23046"/>
    <cellStyle name="Bom 15 24" xfId="23045"/>
    <cellStyle name="Bom 15 3" xfId="23044"/>
    <cellStyle name="Bom 15 4" xfId="23043"/>
    <cellStyle name="Bom 15 5" xfId="23042"/>
    <cellStyle name="Bom 15 6" xfId="23041"/>
    <cellStyle name="Bom 15 7" xfId="23040"/>
    <cellStyle name="Bom 15 8" xfId="23039"/>
    <cellStyle name="Bom 15 9" xfId="23038"/>
    <cellStyle name="Bom 16" xfId="23037"/>
    <cellStyle name="Bom 16 10" xfId="23036"/>
    <cellStyle name="Bom 16 11" xfId="23035"/>
    <cellStyle name="Bom 16 12" xfId="23034"/>
    <cellStyle name="Bom 16 13" xfId="23033"/>
    <cellStyle name="Bom 16 14" xfId="23032"/>
    <cellStyle name="Bom 16 15" xfId="23031"/>
    <cellStyle name="Bom 16 16" xfId="23030"/>
    <cellStyle name="Bom 16 17" xfId="23029"/>
    <cellStyle name="Bom 16 18" xfId="23028"/>
    <cellStyle name="Bom 16 19" xfId="23027"/>
    <cellStyle name="Bom 16 2" xfId="23026"/>
    <cellStyle name="Bom 16 20" xfId="23025"/>
    <cellStyle name="Bom 16 21" xfId="23024"/>
    <cellStyle name="Bom 16 22" xfId="23023"/>
    <cellStyle name="Bom 16 23" xfId="23022"/>
    <cellStyle name="Bom 16 24" xfId="23021"/>
    <cellStyle name="Bom 16 3" xfId="23020"/>
    <cellStyle name="Bom 16 4" xfId="23019"/>
    <cellStyle name="Bom 16 5" xfId="23018"/>
    <cellStyle name="Bom 16 6" xfId="23017"/>
    <cellStyle name="Bom 16 7" xfId="23016"/>
    <cellStyle name="Bom 16 8" xfId="23015"/>
    <cellStyle name="Bom 16 9" xfId="23014"/>
    <cellStyle name="Bom 17" xfId="23013"/>
    <cellStyle name="Bom 17 10" xfId="23012"/>
    <cellStyle name="Bom 17 11" xfId="23011"/>
    <cellStyle name="Bom 17 12" xfId="23010"/>
    <cellStyle name="Bom 17 13" xfId="23009"/>
    <cellStyle name="Bom 17 14" xfId="23008"/>
    <cellStyle name="Bom 17 15" xfId="23007"/>
    <cellStyle name="Bom 17 16" xfId="23006"/>
    <cellStyle name="Bom 17 17" xfId="23005"/>
    <cellStyle name="Bom 17 18" xfId="23004"/>
    <cellStyle name="Bom 17 19" xfId="23003"/>
    <cellStyle name="Bom 17 2" xfId="23002"/>
    <cellStyle name="Bom 17 20" xfId="23001"/>
    <cellStyle name="Bom 17 21" xfId="23000"/>
    <cellStyle name="Bom 17 22" xfId="22999"/>
    <cellStyle name="Bom 17 23" xfId="22998"/>
    <cellStyle name="Bom 17 24" xfId="22997"/>
    <cellStyle name="Bom 17 3" xfId="22996"/>
    <cellStyle name="Bom 17 4" xfId="22995"/>
    <cellStyle name="Bom 17 5" xfId="22994"/>
    <cellStyle name="Bom 17 6" xfId="22993"/>
    <cellStyle name="Bom 17 7" xfId="22992"/>
    <cellStyle name="Bom 17 8" xfId="22991"/>
    <cellStyle name="Bom 17 9" xfId="22990"/>
    <cellStyle name="Bom 18" xfId="22989"/>
    <cellStyle name="Bom 19" xfId="22988"/>
    <cellStyle name="Bom 2" xfId="22987"/>
    <cellStyle name="Bom 2 10" xfId="22986"/>
    <cellStyle name="Bom 2 10 10" xfId="22985"/>
    <cellStyle name="Bom 2 10 11" xfId="22984"/>
    <cellStyle name="Bom 2 10 12" xfId="22983"/>
    <cellStyle name="Bom 2 10 2" xfId="22982"/>
    <cellStyle name="Bom 2 10 3" xfId="22981"/>
    <cellStyle name="Bom 2 10 4" xfId="22980"/>
    <cellStyle name="Bom 2 10 5" xfId="22979"/>
    <cellStyle name="Bom 2 10 6" xfId="22978"/>
    <cellStyle name="Bom 2 10 7" xfId="22977"/>
    <cellStyle name="Bom 2 10 8" xfId="22976"/>
    <cellStyle name="Bom 2 10 9" xfId="22975"/>
    <cellStyle name="Bom 2 11" xfId="22974"/>
    <cellStyle name="Bom 2 11 10" xfId="22973"/>
    <cellStyle name="Bom 2 11 11" xfId="22972"/>
    <cellStyle name="Bom 2 11 12" xfId="22971"/>
    <cellStyle name="Bom 2 11 2" xfId="22970"/>
    <cellStyle name="Bom 2 11 3" xfId="22969"/>
    <cellStyle name="Bom 2 11 4" xfId="22968"/>
    <cellStyle name="Bom 2 11 5" xfId="22967"/>
    <cellStyle name="Bom 2 11 6" xfId="22966"/>
    <cellStyle name="Bom 2 11 7" xfId="22965"/>
    <cellStyle name="Bom 2 11 8" xfId="22964"/>
    <cellStyle name="Bom 2 11 9" xfId="22963"/>
    <cellStyle name="Bom 2 12" xfId="22962"/>
    <cellStyle name="Bom 2 12 10" xfId="22961"/>
    <cellStyle name="Bom 2 12 11" xfId="22960"/>
    <cellStyle name="Bom 2 12 12" xfId="22959"/>
    <cellStyle name="Bom 2 12 2" xfId="22958"/>
    <cellStyle name="Bom 2 12 3" xfId="22957"/>
    <cellStyle name="Bom 2 12 4" xfId="22956"/>
    <cellStyle name="Bom 2 12 5" xfId="22955"/>
    <cellStyle name="Bom 2 12 6" xfId="22954"/>
    <cellStyle name="Bom 2 12 7" xfId="22953"/>
    <cellStyle name="Bom 2 12 8" xfId="22952"/>
    <cellStyle name="Bom 2 12 9" xfId="22951"/>
    <cellStyle name="Bom 2 13" xfId="22950"/>
    <cellStyle name="Bom 2 13 10" xfId="22949"/>
    <cellStyle name="Bom 2 13 11" xfId="22948"/>
    <cellStyle name="Bom 2 13 12" xfId="22947"/>
    <cellStyle name="Bom 2 13 2" xfId="22946"/>
    <cellStyle name="Bom 2 13 3" xfId="22945"/>
    <cellStyle name="Bom 2 13 4" xfId="22944"/>
    <cellStyle name="Bom 2 13 5" xfId="22943"/>
    <cellStyle name="Bom 2 13 6" xfId="22942"/>
    <cellStyle name="Bom 2 13 7" xfId="22941"/>
    <cellStyle name="Bom 2 13 8" xfId="22940"/>
    <cellStyle name="Bom 2 13 9" xfId="22939"/>
    <cellStyle name="Bom 2 14" xfId="22938"/>
    <cellStyle name="Bom 2 14 10" xfId="22937"/>
    <cellStyle name="Bom 2 14 11" xfId="22936"/>
    <cellStyle name="Bom 2 14 12" xfId="22935"/>
    <cellStyle name="Bom 2 14 2" xfId="22934"/>
    <cellStyle name="Bom 2 14 3" xfId="22933"/>
    <cellStyle name="Bom 2 14 4" xfId="22932"/>
    <cellStyle name="Bom 2 14 5" xfId="22931"/>
    <cellStyle name="Bom 2 14 6" xfId="22930"/>
    <cellStyle name="Bom 2 14 7" xfId="22929"/>
    <cellStyle name="Bom 2 14 8" xfId="22928"/>
    <cellStyle name="Bom 2 14 9" xfId="22927"/>
    <cellStyle name="Bom 2 15" xfId="22926"/>
    <cellStyle name="Bom 2 15 10" xfId="22925"/>
    <cellStyle name="Bom 2 15 11" xfId="22924"/>
    <cellStyle name="Bom 2 15 12" xfId="22923"/>
    <cellStyle name="Bom 2 15 2" xfId="22922"/>
    <cellStyle name="Bom 2 15 3" xfId="22921"/>
    <cellStyle name="Bom 2 15 4" xfId="22920"/>
    <cellStyle name="Bom 2 15 5" xfId="22919"/>
    <cellStyle name="Bom 2 15 6" xfId="22918"/>
    <cellStyle name="Bom 2 15 7" xfId="22917"/>
    <cellStyle name="Bom 2 15 8" xfId="22916"/>
    <cellStyle name="Bom 2 15 9" xfId="22915"/>
    <cellStyle name="Bom 2 16" xfId="22914"/>
    <cellStyle name="Bom 2 17" xfId="22913"/>
    <cellStyle name="Bom 2 18" xfId="22912"/>
    <cellStyle name="Bom 2 19" xfId="22911"/>
    <cellStyle name="Bom 2 2" xfId="22910"/>
    <cellStyle name="Bom 2 2 10" xfId="22909"/>
    <cellStyle name="Bom 2 2 11" xfId="22908"/>
    <cellStyle name="Bom 2 2 12" xfId="22907"/>
    <cellStyle name="Bom 2 2 2" xfId="22906"/>
    <cellStyle name="Bom 2 2 2 2" xfId="22905"/>
    <cellStyle name="Bom 2 2 3" xfId="22904"/>
    <cellStyle name="Bom 2 2 3 2" xfId="22903"/>
    <cellStyle name="Bom 2 2 4" xfId="22902"/>
    <cellStyle name="Bom 2 2 4 2" xfId="22901"/>
    <cellStyle name="Bom 2 2 5" xfId="22900"/>
    <cellStyle name="Bom 2 2 5 2" xfId="22899"/>
    <cellStyle name="Bom 2 2 6" xfId="22898"/>
    <cellStyle name="Bom 2 2 6 2" xfId="22897"/>
    <cellStyle name="Bom 2 2 7" xfId="22896"/>
    <cellStyle name="Bom 2 2 8" xfId="22895"/>
    <cellStyle name="Bom 2 2 9" xfId="22894"/>
    <cellStyle name="Bom 2 20" xfId="22893"/>
    <cellStyle name="Bom 2 21" xfId="22892"/>
    <cellStyle name="Bom 2 22" xfId="22891"/>
    <cellStyle name="Bom 2 23" xfId="22890"/>
    <cellStyle name="Bom 2 24" xfId="22889"/>
    <cellStyle name="Bom 2 25" xfId="22888"/>
    <cellStyle name="Bom 2 26" xfId="22887"/>
    <cellStyle name="Bom 2 27" xfId="22886"/>
    <cellStyle name="Bom 2 28" xfId="22885"/>
    <cellStyle name="Bom 2 29" xfId="22884"/>
    <cellStyle name="Bom 2 3" xfId="22883"/>
    <cellStyle name="Bom 2 3 10" xfId="22882"/>
    <cellStyle name="Bom 2 3 11" xfId="22881"/>
    <cellStyle name="Bom 2 3 12" xfId="22880"/>
    <cellStyle name="Bom 2 3 2" xfId="22879"/>
    <cellStyle name="Bom 2 3 3" xfId="22878"/>
    <cellStyle name="Bom 2 3 4" xfId="22877"/>
    <cellStyle name="Bom 2 3 5" xfId="22876"/>
    <cellStyle name="Bom 2 3 6" xfId="22875"/>
    <cellStyle name="Bom 2 3 7" xfId="22874"/>
    <cellStyle name="Bom 2 3 8" xfId="22873"/>
    <cellStyle name="Bom 2 3 9" xfId="22872"/>
    <cellStyle name="Bom 2 30" xfId="22871"/>
    <cellStyle name="Bom 2 31" xfId="22870"/>
    <cellStyle name="Bom 2 32" xfId="22869"/>
    <cellStyle name="Bom 2 33" xfId="22868"/>
    <cellStyle name="Bom 2 34" xfId="22867"/>
    <cellStyle name="Bom 2 35" xfId="22866"/>
    <cellStyle name="Bom 2 36" xfId="22865"/>
    <cellStyle name="Bom 2 37" xfId="22864"/>
    <cellStyle name="Bom 2 38" xfId="22863"/>
    <cellStyle name="Bom 2 4" xfId="22862"/>
    <cellStyle name="Bom 2 4 10" xfId="22861"/>
    <cellStyle name="Bom 2 4 11" xfId="22860"/>
    <cellStyle name="Bom 2 4 12" xfId="22859"/>
    <cellStyle name="Bom 2 4 2" xfId="22858"/>
    <cellStyle name="Bom 2 4 3" xfId="22857"/>
    <cellStyle name="Bom 2 4 4" xfId="22856"/>
    <cellStyle name="Bom 2 4 5" xfId="22855"/>
    <cellStyle name="Bom 2 4 6" xfId="22854"/>
    <cellStyle name="Bom 2 4 7" xfId="22853"/>
    <cellStyle name="Bom 2 4 8" xfId="22852"/>
    <cellStyle name="Bom 2 4 9" xfId="22851"/>
    <cellStyle name="Bom 2 5" xfId="22850"/>
    <cellStyle name="Bom 2 5 10" xfId="22849"/>
    <cellStyle name="Bom 2 5 11" xfId="22848"/>
    <cellStyle name="Bom 2 5 12" xfId="22847"/>
    <cellStyle name="Bom 2 5 2" xfId="22846"/>
    <cellStyle name="Bom 2 5 3" xfId="22845"/>
    <cellStyle name="Bom 2 5 4" xfId="22844"/>
    <cellStyle name="Bom 2 5 5" xfId="22843"/>
    <cellStyle name="Bom 2 5 6" xfId="22842"/>
    <cellStyle name="Bom 2 5 7" xfId="22841"/>
    <cellStyle name="Bom 2 5 8" xfId="22840"/>
    <cellStyle name="Bom 2 5 9" xfId="22839"/>
    <cellStyle name="Bom 2 6" xfId="22838"/>
    <cellStyle name="Bom 2 6 10" xfId="22837"/>
    <cellStyle name="Bom 2 6 11" xfId="22836"/>
    <cellStyle name="Bom 2 6 12" xfId="22835"/>
    <cellStyle name="Bom 2 6 2" xfId="22834"/>
    <cellStyle name="Bom 2 6 3" xfId="22833"/>
    <cellStyle name="Bom 2 6 4" xfId="22832"/>
    <cellStyle name="Bom 2 6 5" xfId="22831"/>
    <cellStyle name="Bom 2 6 6" xfId="22830"/>
    <cellStyle name="Bom 2 6 7" xfId="22829"/>
    <cellStyle name="Bom 2 6 8" xfId="22828"/>
    <cellStyle name="Bom 2 6 9" xfId="22827"/>
    <cellStyle name="Bom 2 7" xfId="22826"/>
    <cellStyle name="Bom 2 7 10" xfId="22825"/>
    <cellStyle name="Bom 2 7 11" xfId="22824"/>
    <cellStyle name="Bom 2 7 12" xfId="22823"/>
    <cellStyle name="Bom 2 7 2" xfId="22822"/>
    <cellStyle name="Bom 2 7 3" xfId="22821"/>
    <cellStyle name="Bom 2 7 4" xfId="22820"/>
    <cellStyle name="Bom 2 7 5" xfId="22819"/>
    <cellStyle name="Bom 2 7 6" xfId="22818"/>
    <cellStyle name="Bom 2 7 7" xfId="22817"/>
    <cellStyle name="Bom 2 7 8" xfId="22816"/>
    <cellStyle name="Bom 2 7 9" xfId="22815"/>
    <cellStyle name="Bom 2 8" xfId="22814"/>
    <cellStyle name="Bom 2 8 10" xfId="22813"/>
    <cellStyle name="Bom 2 8 11" xfId="22812"/>
    <cellStyle name="Bom 2 8 12" xfId="22811"/>
    <cellStyle name="Bom 2 8 2" xfId="22810"/>
    <cellStyle name="Bom 2 8 3" xfId="22809"/>
    <cellStyle name="Bom 2 8 4" xfId="22808"/>
    <cellStyle name="Bom 2 8 5" xfId="22807"/>
    <cellStyle name="Bom 2 8 6" xfId="22806"/>
    <cellStyle name="Bom 2 8 7" xfId="22805"/>
    <cellStyle name="Bom 2 8 8" xfId="22804"/>
    <cellStyle name="Bom 2 8 9" xfId="22803"/>
    <cellStyle name="Bom 2 9" xfId="22802"/>
    <cellStyle name="Bom 2 9 10" xfId="22801"/>
    <cellStyle name="Bom 2 9 11" xfId="22800"/>
    <cellStyle name="Bom 2 9 12" xfId="22799"/>
    <cellStyle name="Bom 2 9 2" xfId="22798"/>
    <cellStyle name="Bom 2 9 3" xfId="22797"/>
    <cellStyle name="Bom 2 9 4" xfId="22796"/>
    <cellStyle name="Bom 2 9 5" xfId="22795"/>
    <cellStyle name="Bom 2 9 6" xfId="22794"/>
    <cellStyle name="Bom 2 9 7" xfId="22793"/>
    <cellStyle name="Bom 2 9 8" xfId="22792"/>
    <cellStyle name="Bom 2 9 9" xfId="22791"/>
    <cellStyle name="Bom 3" xfId="22790"/>
    <cellStyle name="Bom 3 10" xfId="22789"/>
    <cellStyle name="Bom 3 11" xfId="22788"/>
    <cellStyle name="Bom 3 12" xfId="22787"/>
    <cellStyle name="Bom 3 13" xfId="22786"/>
    <cellStyle name="Bom 3 2" xfId="22785"/>
    <cellStyle name="Bom 3 2 10" xfId="22784"/>
    <cellStyle name="Bom 3 2 11" xfId="22783"/>
    <cellStyle name="Bom 3 2 12" xfId="22782"/>
    <cellStyle name="Bom 3 2 2" xfId="22781"/>
    <cellStyle name="Bom 3 2 2 2" xfId="22780"/>
    <cellStyle name="Bom 3 2 3" xfId="22779"/>
    <cellStyle name="Bom 3 2 3 2" xfId="22778"/>
    <cellStyle name="Bom 3 2 4" xfId="22777"/>
    <cellStyle name="Bom 3 2 4 2" xfId="22776"/>
    <cellStyle name="Bom 3 2 5" xfId="22775"/>
    <cellStyle name="Bom 3 2 5 2" xfId="22774"/>
    <cellStyle name="Bom 3 2 6" xfId="22773"/>
    <cellStyle name="Bom 3 2 6 2" xfId="22772"/>
    <cellStyle name="Bom 3 2 7" xfId="22771"/>
    <cellStyle name="Bom 3 2 8" xfId="22770"/>
    <cellStyle name="Bom 3 2 9" xfId="22769"/>
    <cellStyle name="Bom 3 3" xfId="22768"/>
    <cellStyle name="Bom 3 3 2" xfId="22767"/>
    <cellStyle name="Bom 3 4" xfId="22766"/>
    <cellStyle name="Bom 3 4 2" xfId="22765"/>
    <cellStyle name="Bom 3 5" xfId="22764"/>
    <cellStyle name="Bom 3 5 2" xfId="22763"/>
    <cellStyle name="Bom 3 6" xfId="22762"/>
    <cellStyle name="Bom 3 6 2" xfId="22761"/>
    <cellStyle name="Bom 3 7" xfId="22760"/>
    <cellStyle name="Bom 3 7 2" xfId="22759"/>
    <cellStyle name="Bom 3 8" xfId="22758"/>
    <cellStyle name="Bom 3 9" xfId="22757"/>
    <cellStyle name="Bom 4" xfId="22756"/>
    <cellStyle name="Bom 4 10" xfId="22755"/>
    <cellStyle name="Bom 4 10 2" xfId="36903"/>
    <cellStyle name="Bom 4 11" xfId="22754"/>
    <cellStyle name="Bom 4 12" xfId="22753"/>
    <cellStyle name="Bom 4 13" xfId="36057"/>
    <cellStyle name="Bom 4 14" xfId="36902"/>
    <cellStyle name="Bom 4 2" xfId="22752"/>
    <cellStyle name="Bom 4 2 2" xfId="22751"/>
    <cellStyle name="Bom 4 2 2 2" xfId="36905"/>
    <cellStyle name="Bom 4 2 3" xfId="36904"/>
    <cellStyle name="Bom 4 2 3 2" xfId="36906"/>
    <cellStyle name="Bom 4 2 4" xfId="36907"/>
    <cellStyle name="Bom 4 2 5" xfId="36908"/>
    <cellStyle name="Bom 4 2 6" xfId="36909"/>
    <cellStyle name="Bom 4 2 7" xfId="36910"/>
    <cellStyle name="Bom 4 2 8" xfId="36911"/>
    <cellStyle name="Bom 4 2 9" xfId="36912"/>
    <cellStyle name="Bom 4 3" xfId="22750"/>
    <cellStyle name="Bom 4 3 2" xfId="22749"/>
    <cellStyle name="Bom 4 4" xfId="22748"/>
    <cellStyle name="Bom 4 4 2" xfId="36913"/>
    <cellStyle name="Bom 4 5" xfId="22747"/>
    <cellStyle name="Bom 4 5 2" xfId="36914"/>
    <cellStyle name="Bom 4 6" xfId="22746"/>
    <cellStyle name="Bom 4 6 2" xfId="36915"/>
    <cellStyle name="Bom 4 7" xfId="22745"/>
    <cellStyle name="Bom 4 7 2" xfId="36916"/>
    <cellStyle name="Bom 4 8" xfId="22744"/>
    <cellStyle name="Bom 4 8 2" xfId="36917"/>
    <cellStyle name="Bom 4 9" xfId="22743"/>
    <cellStyle name="Bom 4 9 2" xfId="36918"/>
    <cellStyle name="Bom 5" xfId="22742"/>
    <cellStyle name="Bom 5 10" xfId="22741"/>
    <cellStyle name="Bom 5 11" xfId="22740"/>
    <cellStyle name="Bom 5 12" xfId="22739"/>
    <cellStyle name="Bom 5 13" xfId="22738"/>
    <cellStyle name="Bom 5 14" xfId="22737"/>
    <cellStyle name="Bom 5 15" xfId="22736"/>
    <cellStyle name="Bom 5 16" xfId="22735"/>
    <cellStyle name="Bom 5 17" xfId="22734"/>
    <cellStyle name="Bom 5 18" xfId="22733"/>
    <cellStyle name="Bom 5 19" xfId="22732"/>
    <cellStyle name="Bom 5 2" xfId="22731"/>
    <cellStyle name="Bom 5 2 2" xfId="22730"/>
    <cellStyle name="Bom 5 20" xfId="22729"/>
    <cellStyle name="Bom 5 21" xfId="22728"/>
    <cellStyle name="Bom 5 22" xfId="22727"/>
    <cellStyle name="Bom 5 23" xfId="22726"/>
    <cellStyle name="Bom 5 24" xfId="22725"/>
    <cellStyle name="Bom 5 3" xfId="22724"/>
    <cellStyle name="Bom 5 3 2" xfId="22723"/>
    <cellStyle name="Bom 5 4" xfId="22722"/>
    <cellStyle name="Bom 5 5" xfId="22721"/>
    <cellStyle name="Bom 5 6" xfId="22720"/>
    <cellStyle name="Bom 5 7" xfId="22719"/>
    <cellStyle name="Bom 5 8" xfId="22718"/>
    <cellStyle name="Bom 5 9" xfId="22717"/>
    <cellStyle name="Bom 6" xfId="22716"/>
    <cellStyle name="Bom 6 10" xfId="22715"/>
    <cellStyle name="Bom 6 11" xfId="22714"/>
    <cellStyle name="Bom 6 12" xfId="22713"/>
    <cellStyle name="Bom 6 13" xfId="22712"/>
    <cellStyle name="Bom 6 14" xfId="22711"/>
    <cellStyle name="Bom 6 15" xfId="22710"/>
    <cellStyle name="Bom 6 16" xfId="22709"/>
    <cellStyle name="Bom 6 17" xfId="22708"/>
    <cellStyle name="Bom 6 18" xfId="22707"/>
    <cellStyle name="Bom 6 19" xfId="22706"/>
    <cellStyle name="Bom 6 2" xfId="22705"/>
    <cellStyle name="Bom 6 2 2" xfId="22704"/>
    <cellStyle name="Bom 6 20" xfId="22703"/>
    <cellStyle name="Bom 6 21" xfId="22702"/>
    <cellStyle name="Bom 6 22" xfId="22701"/>
    <cellStyle name="Bom 6 23" xfId="22700"/>
    <cellStyle name="Bom 6 24" xfId="22699"/>
    <cellStyle name="Bom 6 3" xfId="22698"/>
    <cellStyle name="Bom 6 4" xfId="22697"/>
    <cellStyle name="Bom 6 5" xfId="22696"/>
    <cellStyle name="Bom 6 6" xfId="22695"/>
    <cellStyle name="Bom 6 7" xfId="22694"/>
    <cellStyle name="Bom 6 8" xfId="22693"/>
    <cellStyle name="Bom 6 9" xfId="22692"/>
    <cellStyle name="Bom 7" xfId="22691"/>
    <cellStyle name="Bom 7 10" xfId="22690"/>
    <cellStyle name="Bom 7 11" xfId="22689"/>
    <cellStyle name="Bom 7 12" xfId="22688"/>
    <cellStyle name="Bom 7 13" xfId="22687"/>
    <cellStyle name="Bom 7 14" xfId="22686"/>
    <cellStyle name="Bom 7 15" xfId="22685"/>
    <cellStyle name="Bom 7 16" xfId="22684"/>
    <cellStyle name="Bom 7 17" xfId="22683"/>
    <cellStyle name="Bom 7 18" xfId="22682"/>
    <cellStyle name="Bom 7 19" xfId="22681"/>
    <cellStyle name="Bom 7 2" xfId="22680"/>
    <cellStyle name="Bom 7 20" xfId="22679"/>
    <cellStyle name="Bom 7 21" xfId="22678"/>
    <cellStyle name="Bom 7 22" xfId="22677"/>
    <cellStyle name="Bom 7 23" xfId="22676"/>
    <cellStyle name="Bom 7 24" xfId="22675"/>
    <cellStyle name="Bom 7 3" xfId="22674"/>
    <cellStyle name="Bom 7 4" xfId="22673"/>
    <cellStyle name="Bom 7 5" xfId="22672"/>
    <cellStyle name="Bom 7 6" xfId="22671"/>
    <cellStyle name="Bom 7 7" xfId="22670"/>
    <cellStyle name="Bom 7 8" xfId="22669"/>
    <cellStyle name="Bom 7 9" xfId="22668"/>
    <cellStyle name="Bom 8" xfId="22667"/>
    <cellStyle name="Bom 8 10" xfId="22666"/>
    <cellStyle name="Bom 8 11" xfId="22665"/>
    <cellStyle name="Bom 8 12" xfId="22664"/>
    <cellStyle name="Bom 8 13" xfId="22663"/>
    <cellStyle name="Bom 8 14" xfId="22662"/>
    <cellStyle name="Bom 8 15" xfId="22661"/>
    <cellStyle name="Bom 8 16" xfId="22660"/>
    <cellStyle name="Bom 8 17" xfId="22659"/>
    <cellStyle name="Bom 8 18" xfId="22658"/>
    <cellStyle name="Bom 8 19" xfId="22657"/>
    <cellStyle name="Bom 8 2" xfId="22656"/>
    <cellStyle name="Bom 8 20" xfId="22655"/>
    <cellStyle name="Bom 8 21" xfId="22654"/>
    <cellStyle name="Bom 8 22" xfId="22653"/>
    <cellStyle name="Bom 8 23" xfId="22652"/>
    <cellStyle name="Bom 8 24" xfId="22651"/>
    <cellStyle name="Bom 8 3" xfId="22650"/>
    <cellStyle name="Bom 8 4" xfId="22649"/>
    <cellStyle name="Bom 8 5" xfId="22648"/>
    <cellStyle name="Bom 8 6" xfId="22647"/>
    <cellStyle name="Bom 8 7" xfId="22646"/>
    <cellStyle name="Bom 8 8" xfId="22645"/>
    <cellStyle name="Bom 8 9" xfId="22644"/>
    <cellStyle name="Bom 9" xfId="22643"/>
    <cellStyle name="Bom 9 10" xfId="22642"/>
    <cellStyle name="Bom 9 11" xfId="22641"/>
    <cellStyle name="Bom 9 12" xfId="22640"/>
    <cellStyle name="Bom 9 13" xfId="22639"/>
    <cellStyle name="Bom 9 14" xfId="22638"/>
    <cellStyle name="Bom 9 15" xfId="22637"/>
    <cellStyle name="Bom 9 16" xfId="22636"/>
    <cellStyle name="Bom 9 17" xfId="22635"/>
    <cellStyle name="Bom 9 18" xfId="22634"/>
    <cellStyle name="Bom 9 19" xfId="22633"/>
    <cellStyle name="Bom 9 2" xfId="22632"/>
    <cellStyle name="Bom 9 20" xfId="22631"/>
    <cellStyle name="Bom 9 21" xfId="22630"/>
    <cellStyle name="Bom 9 22" xfId="22629"/>
    <cellStyle name="Bom 9 23" xfId="22628"/>
    <cellStyle name="Bom 9 24" xfId="22627"/>
    <cellStyle name="Bom 9 3" xfId="22626"/>
    <cellStyle name="Bom 9 4" xfId="22625"/>
    <cellStyle name="Bom 9 5" xfId="22624"/>
    <cellStyle name="Bom 9 6" xfId="22623"/>
    <cellStyle name="Bom 9 7" xfId="22622"/>
    <cellStyle name="Bom 9 8" xfId="22621"/>
    <cellStyle name="Bom 9 9" xfId="22620"/>
    <cellStyle name="Calculation" xfId="22619"/>
    <cellStyle name="Calculation 10" xfId="22618"/>
    <cellStyle name="Calculation 11" xfId="22617"/>
    <cellStyle name="Calculation 12" xfId="22616"/>
    <cellStyle name="Calculation 13" xfId="22615"/>
    <cellStyle name="Calculation 2" xfId="22614"/>
    <cellStyle name="Calculation 2 10" xfId="22613"/>
    <cellStyle name="Calculation 2 11" xfId="22612"/>
    <cellStyle name="Calculation 2 12" xfId="22611"/>
    <cellStyle name="Calculation 2 2" xfId="22610"/>
    <cellStyle name="Calculation 2 2 2" xfId="36058"/>
    <cellStyle name="Calculation 2 2 3" xfId="36919"/>
    <cellStyle name="Calculation 2 3" xfId="22609"/>
    <cellStyle name="Calculation 2 3 2" xfId="36920"/>
    <cellStyle name="Calculation 2 4" xfId="22608"/>
    <cellStyle name="Calculation 2 4 2" xfId="36921"/>
    <cellStyle name="Calculation 2 5" xfId="22607"/>
    <cellStyle name="Calculation 2 6" xfId="22606"/>
    <cellStyle name="Calculation 2 7" xfId="22605"/>
    <cellStyle name="Calculation 2 8" xfId="22604"/>
    <cellStyle name="Calculation 2 9" xfId="22603"/>
    <cellStyle name="Calculation 3" xfId="22602"/>
    <cellStyle name="Calculation 3 2" xfId="22601"/>
    <cellStyle name="Calculation 4" xfId="22600"/>
    <cellStyle name="Calculation 4 2" xfId="22599"/>
    <cellStyle name="Calculation 5" xfId="22598"/>
    <cellStyle name="Calculation 5 2" xfId="22597"/>
    <cellStyle name="Calculation 6" xfId="22596"/>
    <cellStyle name="Calculation 6 2" xfId="22595"/>
    <cellStyle name="Calculation 7" xfId="22594"/>
    <cellStyle name="Calculation 7 2" xfId="22593"/>
    <cellStyle name="Calculation 8" xfId="22592"/>
    <cellStyle name="Calculation 8 2" xfId="36922"/>
    <cellStyle name="Calculation 9" xfId="22591"/>
    <cellStyle name="Calculation 9 2" xfId="36923"/>
    <cellStyle name="Calculation_PLANILHA DE MEDIÇÃO" xfId="22590"/>
    <cellStyle name="Cálculo 10" xfId="22589"/>
    <cellStyle name="Cálculo 10 10" xfId="22588"/>
    <cellStyle name="Cálculo 10 11" xfId="22587"/>
    <cellStyle name="Cálculo 10 12" xfId="22586"/>
    <cellStyle name="Cálculo 10 13" xfId="22585"/>
    <cellStyle name="Cálculo 10 14" xfId="22584"/>
    <cellStyle name="Cálculo 10 15" xfId="22583"/>
    <cellStyle name="Cálculo 10 16" xfId="22582"/>
    <cellStyle name="Cálculo 10 17" xfId="22581"/>
    <cellStyle name="Cálculo 10 18" xfId="22580"/>
    <cellStyle name="Cálculo 10 19" xfId="22579"/>
    <cellStyle name="Cálculo 10 2" xfId="22578"/>
    <cellStyle name="Cálculo 10 20" xfId="22577"/>
    <cellStyle name="Cálculo 10 21" xfId="22576"/>
    <cellStyle name="Cálculo 10 22" xfId="22575"/>
    <cellStyle name="Cálculo 10 23" xfId="22574"/>
    <cellStyle name="Cálculo 10 24" xfId="22573"/>
    <cellStyle name="Cálculo 10 3" xfId="22572"/>
    <cellStyle name="Cálculo 10 4" xfId="22571"/>
    <cellStyle name="Cálculo 10 5" xfId="22570"/>
    <cellStyle name="Cálculo 10 6" xfId="22569"/>
    <cellStyle name="Cálculo 10 7" xfId="22568"/>
    <cellStyle name="Cálculo 10 8" xfId="22567"/>
    <cellStyle name="Cálculo 10 9" xfId="22566"/>
    <cellStyle name="Cálculo 11" xfId="22565"/>
    <cellStyle name="Cálculo 11 10" xfId="22564"/>
    <cellStyle name="Cálculo 11 11" xfId="22563"/>
    <cellStyle name="Cálculo 11 12" xfId="22562"/>
    <cellStyle name="Cálculo 11 13" xfId="22561"/>
    <cellStyle name="Cálculo 11 14" xfId="22560"/>
    <cellStyle name="Cálculo 11 15" xfId="22559"/>
    <cellStyle name="Cálculo 11 16" xfId="22558"/>
    <cellStyle name="Cálculo 11 17" xfId="22557"/>
    <cellStyle name="Cálculo 11 18" xfId="22556"/>
    <cellStyle name="Cálculo 11 19" xfId="22555"/>
    <cellStyle name="Cálculo 11 2" xfId="22554"/>
    <cellStyle name="Cálculo 11 20" xfId="22553"/>
    <cellStyle name="Cálculo 11 21" xfId="22552"/>
    <cellStyle name="Cálculo 11 22" xfId="22551"/>
    <cellStyle name="Cálculo 11 23" xfId="22550"/>
    <cellStyle name="Cálculo 11 24" xfId="22549"/>
    <cellStyle name="Cálculo 11 3" xfId="22548"/>
    <cellStyle name="Cálculo 11 4" xfId="22547"/>
    <cellStyle name="Cálculo 11 5" xfId="22546"/>
    <cellStyle name="Cálculo 11 6" xfId="22545"/>
    <cellStyle name="Cálculo 11 7" xfId="22544"/>
    <cellStyle name="Cálculo 11 8" xfId="22543"/>
    <cellStyle name="Cálculo 11 9" xfId="22542"/>
    <cellStyle name="Cálculo 12" xfId="22541"/>
    <cellStyle name="Cálculo 12 10" xfId="22540"/>
    <cellStyle name="Cálculo 12 11" xfId="22539"/>
    <cellStyle name="Cálculo 12 12" xfId="22538"/>
    <cellStyle name="Cálculo 12 13" xfId="22537"/>
    <cellStyle name="Cálculo 12 14" xfId="22536"/>
    <cellStyle name="Cálculo 12 15" xfId="22535"/>
    <cellStyle name="Cálculo 12 16" xfId="22534"/>
    <cellStyle name="Cálculo 12 17" xfId="22533"/>
    <cellStyle name="Cálculo 12 18" xfId="22532"/>
    <cellStyle name="Cálculo 12 19" xfId="22531"/>
    <cellStyle name="Cálculo 12 2" xfId="22530"/>
    <cellStyle name="Cálculo 12 20" xfId="22529"/>
    <cellStyle name="Cálculo 12 21" xfId="22528"/>
    <cellStyle name="Cálculo 12 22" xfId="22527"/>
    <cellStyle name="Cálculo 12 23" xfId="22526"/>
    <cellStyle name="Cálculo 12 24" xfId="22525"/>
    <cellStyle name="Cálculo 12 3" xfId="22524"/>
    <cellStyle name="Cálculo 12 4" xfId="22523"/>
    <cellStyle name="Cálculo 12 5" xfId="22522"/>
    <cellStyle name="Cálculo 12 6" xfId="22521"/>
    <cellStyle name="Cálculo 12 7" xfId="22520"/>
    <cellStyle name="Cálculo 12 8" xfId="22519"/>
    <cellStyle name="Cálculo 12 9" xfId="22518"/>
    <cellStyle name="Cálculo 13" xfId="22517"/>
    <cellStyle name="Cálculo 13 10" xfId="22516"/>
    <cellStyle name="Cálculo 13 11" xfId="22515"/>
    <cellStyle name="Cálculo 13 12" xfId="22514"/>
    <cellStyle name="Cálculo 13 13" xfId="22513"/>
    <cellStyle name="Cálculo 13 14" xfId="22512"/>
    <cellStyle name="Cálculo 13 15" xfId="22511"/>
    <cellStyle name="Cálculo 13 16" xfId="22510"/>
    <cellStyle name="Cálculo 13 17" xfId="22509"/>
    <cellStyle name="Cálculo 13 18" xfId="22508"/>
    <cellStyle name="Cálculo 13 19" xfId="22507"/>
    <cellStyle name="Cálculo 13 2" xfId="22506"/>
    <cellStyle name="Cálculo 13 20" xfId="22505"/>
    <cellStyle name="Cálculo 13 21" xfId="22504"/>
    <cellStyle name="Cálculo 13 22" xfId="22503"/>
    <cellStyle name="Cálculo 13 23" xfId="22502"/>
    <cellStyle name="Cálculo 13 24" xfId="22501"/>
    <cellStyle name="Cálculo 13 3" xfId="22500"/>
    <cellStyle name="Cálculo 13 4" xfId="22499"/>
    <cellStyle name="Cálculo 13 5" xfId="22498"/>
    <cellStyle name="Cálculo 13 6" xfId="22497"/>
    <cellStyle name="Cálculo 13 7" xfId="22496"/>
    <cellStyle name="Cálculo 13 8" xfId="22495"/>
    <cellStyle name="Cálculo 13 9" xfId="22494"/>
    <cellStyle name="Cálculo 14" xfId="22493"/>
    <cellStyle name="Cálculo 14 10" xfId="22492"/>
    <cellStyle name="Cálculo 14 11" xfId="22491"/>
    <cellStyle name="Cálculo 14 12" xfId="22490"/>
    <cellStyle name="Cálculo 14 13" xfId="22489"/>
    <cellStyle name="Cálculo 14 14" xfId="22488"/>
    <cellStyle name="Cálculo 14 15" xfId="22487"/>
    <cellStyle name="Cálculo 14 16" xfId="22486"/>
    <cellStyle name="Cálculo 14 17" xfId="22485"/>
    <cellStyle name="Cálculo 14 18" xfId="22484"/>
    <cellStyle name="Cálculo 14 19" xfId="22483"/>
    <cellStyle name="Cálculo 14 2" xfId="22482"/>
    <cellStyle name="Cálculo 14 20" xfId="22481"/>
    <cellStyle name="Cálculo 14 21" xfId="22480"/>
    <cellStyle name="Cálculo 14 22" xfId="22479"/>
    <cellStyle name="Cálculo 14 23" xfId="22478"/>
    <cellStyle name="Cálculo 14 24" xfId="22477"/>
    <cellStyle name="Cálculo 14 3" xfId="22476"/>
    <cellStyle name="Cálculo 14 4" xfId="22475"/>
    <cellStyle name="Cálculo 14 5" xfId="22474"/>
    <cellStyle name="Cálculo 14 6" xfId="22473"/>
    <cellStyle name="Cálculo 14 7" xfId="22472"/>
    <cellStyle name="Cálculo 14 8" xfId="22471"/>
    <cellStyle name="Cálculo 14 9" xfId="22470"/>
    <cellStyle name="Cálculo 15" xfId="22469"/>
    <cellStyle name="Cálculo 15 10" xfId="22468"/>
    <cellStyle name="Cálculo 15 11" xfId="22467"/>
    <cellStyle name="Cálculo 15 12" xfId="22466"/>
    <cellStyle name="Cálculo 15 13" xfId="22465"/>
    <cellStyle name="Cálculo 15 14" xfId="22464"/>
    <cellStyle name="Cálculo 15 15" xfId="22463"/>
    <cellStyle name="Cálculo 15 16" xfId="22462"/>
    <cellStyle name="Cálculo 15 17" xfId="22461"/>
    <cellStyle name="Cálculo 15 18" xfId="22460"/>
    <cellStyle name="Cálculo 15 19" xfId="22459"/>
    <cellStyle name="Cálculo 15 2" xfId="22458"/>
    <cellStyle name="Cálculo 15 20" xfId="22457"/>
    <cellStyle name="Cálculo 15 21" xfId="22456"/>
    <cellStyle name="Cálculo 15 22" xfId="22455"/>
    <cellStyle name="Cálculo 15 23" xfId="22454"/>
    <cellStyle name="Cálculo 15 24" xfId="22453"/>
    <cellStyle name="Cálculo 15 3" xfId="22452"/>
    <cellStyle name="Cálculo 15 4" xfId="22451"/>
    <cellStyle name="Cálculo 15 5" xfId="22450"/>
    <cellStyle name="Cálculo 15 6" xfId="22449"/>
    <cellStyle name="Cálculo 15 7" xfId="22448"/>
    <cellStyle name="Cálculo 15 8" xfId="22447"/>
    <cellStyle name="Cálculo 15 9" xfId="22446"/>
    <cellStyle name="Cálculo 16" xfId="22445"/>
    <cellStyle name="Cálculo 16 10" xfId="22444"/>
    <cellStyle name="Cálculo 16 11" xfId="22443"/>
    <cellStyle name="Cálculo 16 12" xfId="22442"/>
    <cellStyle name="Cálculo 16 13" xfId="22441"/>
    <cellStyle name="Cálculo 16 14" xfId="22440"/>
    <cellStyle name="Cálculo 16 15" xfId="22439"/>
    <cellStyle name="Cálculo 16 16" xfId="22438"/>
    <cellStyle name="Cálculo 16 17" xfId="22437"/>
    <cellStyle name="Cálculo 16 18" xfId="22436"/>
    <cellStyle name="Cálculo 16 19" xfId="22435"/>
    <cellStyle name="Cálculo 16 2" xfId="22434"/>
    <cellStyle name="Cálculo 16 20" xfId="22433"/>
    <cellStyle name="Cálculo 16 21" xfId="22432"/>
    <cellStyle name="Cálculo 16 22" xfId="22431"/>
    <cellStyle name="Cálculo 16 23" xfId="22430"/>
    <cellStyle name="Cálculo 16 24" xfId="22429"/>
    <cellStyle name="Cálculo 16 3" xfId="22428"/>
    <cellStyle name="Cálculo 16 4" xfId="22427"/>
    <cellStyle name="Cálculo 16 5" xfId="22426"/>
    <cellStyle name="Cálculo 16 6" xfId="22425"/>
    <cellStyle name="Cálculo 16 7" xfId="22424"/>
    <cellStyle name="Cálculo 16 8" xfId="22423"/>
    <cellStyle name="Cálculo 16 9" xfId="22422"/>
    <cellStyle name="Cálculo 17" xfId="22421"/>
    <cellStyle name="Cálculo 18" xfId="22420"/>
    <cellStyle name="Cálculo 2" xfId="22419"/>
    <cellStyle name="Cálculo 2 10" xfId="22418"/>
    <cellStyle name="Cálculo 2 10 10" xfId="22417"/>
    <cellStyle name="Cálculo 2 10 11" xfId="22416"/>
    <cellStyle name="Cálculo 2 10 12" xfId="22415"/>
    <cellStyle name="Cálculo 2 10 2" xfId="22414"/>
    <cellStyle name="Cálculo 2 10 3" xfId="22413"/>
    <cellStyle name="Cálculo 2 10 4" xfId="22412"/>
    <cellStyle name="Cálculo 2 10 5" xfId="22411"/>
    <cellStyle name="Cálculo 2 10 6" xfId="22410"/>
    <cellStyle name="Cálculo 2 10 7" xfId="22409"/>
    <cellStyle name="Cálculo 2 10 8" xfId="22408"/>
    <cellStyle name="Cálculo 2 10 9" xfId="22407"/>
    <cellStyle name="Cálculo 2 11" xfId="22406"/>
    <cellStyle name="Cálculo 2 11 10" xfId="22405"/>
    <cellStyle name="Cálculo 2 11 11" xfId="22404"/>
    <cellStyle name="Cálculo 2 11 12" xfId="22403"/>
    <cellStyle name="Cálculo 2 11 2" xfId="22402"/>
    <cellStyle name="Cálculo 2 11 3" xfId="22401"/>
    <cellStyle name="Cálculo 2 11 4" xfId="22400"/>
    <cellStyle name="Cálculo 2 11 5" xfId="22399"/>
    <cellStyle name="Cálculo 2 11 6" xfId="22398"/>
    <cellStyle name="Cálculo 2 11 7" xfId="22397"/>
    <cellStyle name="Cálculo 2 11 8" xfId="22396"/>
    <cellStyle name="Cálculo 2 11 9" xfId="22395"/>
    <cellStyle name="Cálculo 2 12" xfId="22394"/>
    <cellStyle name="Cálculo 2 12 10" xfId="22393"/>
    <cellStyle name="Cálculo 2 12 11" xfId="22392"/>
    <cellStyle name="Cálculo 2 12 12" xfId="22391"/>
    <cellStyle name="Cálculo 2 12 2" xfId="22390"/>
    <cellStyle name="Cálculo 2 12 3" xfId="22389"/>
    <cellStyle name="Cálculo 2 12 4" xfId="22388"/>
    <cellStyle name="Cálculo 2 12 5" xfId="22387"/>
    <cellStyle name="Cálculo 2 12 6" xfId="22386"/>
    <cellStyle name="Cálculo 2 12 7" xfId="22385"/>
    <cellStyle name="Cálculo 2 12 8" xfId="22384"/>
    <cellStyle name="Cálculo 2 12 9" xfId="22383"/>
    <cellStyle name="Cálculo 2 13" xfId="22382"/>
    <cellStyle name="Cálculo 2 13 10" xfId="22381"/>
    <cellStyle name="Cálculo 2 13 11" xfId="22380"/>
    <cellStyle name="Cálculo 2 13 12" xfId="22379"/>
    <cellStyle name="Cálculo 2 13 2" xfId="22378"/>
    <cellStyle name="Cálculo 2 13 3" xfId="22377"/>
    <cellStyle name="Cálculo 2 13 4" xfId="22376"/>
    <cellStyle name="Cálculo 2 13 5" xfId="22375"/>
    <cellStyle name="Cálculo 2 13 6" xfId="22374"/>
    <cellStyle name="Cálculo 2 13 7" xfId="22373"/>
    <cellStyle name="Cálculo 2 13 8" xfId="22372"/>
    <cellStyle name="Cálculo 2 13 9" xfId="22371"/>
    <cellStyle name="Cálculo 2 14" xfId="22370"/>
    <cellStyle name="Cálculo 2 14 10" xfId="22369"/>
    <cellStyle name="Cálculo 2 14 11" xfId="22368"/>
    <cellStyle name="Cálculo 2 14 12" xfId="22367"/>
    <cellStyle name="Cálculo 2 14 2" xfId="22366"/>
    <cellStyle name="Cálculo 2 14 3" xfId="22365"/>
    <cellStyle name="Cálculo 2 14 4" xfId="22364"/>
    <cellStyle name="Cálculo 2 14 5" xfId="22363"/>
    <cellStyle name="Cálculo 2 14 6" xfId="22362"/>
    <cellStyle name="Cálculo 2 14 7" xfId="22361"/>
    <cellStyle name="Cálculo 2 14 8" xfId="22360"/>
    <cellStyle name="Cálculo 2 14 9" xfId="22359"/>
    <cellStyle name="Cálculo 2 15" xfId="22358"/>
    <cellStyle name="Cálculo 2 15 10" xfId="22357"/>
    <cellStyle name="Cálculo 2 15 11" xfId="22356"/>
    <cellStyle name="Cálculo 2 15 12" xfId="22355"/>
    <cellStyle name="Cálculo 2 15 2" xfId="22354"/>
    <cellStyle name="Cálculo 2 15 3" xfId="22353"/>
    <cellStyle name="Cálculo 2 15 4" xfId="22352"/>
    <cellStyle name="Cálculo 2 15 5" xfId="22351"/>
    <cellStyle name="Cálculo 2 15 6" xfId="22350"/>
    <cellStyle name="Cálculo 2 15 7" xfId="22349"/>
    <cellStyle name="Cálculo 2 15 8" xfId="22348"/>
    <cellStyle name="Cálculo 2 15 9" xfId="22347"/>
    <cellStyle name="Cálculo 2 16" xfId="22346"/>
    <cellStyle name="Cálculo 2 17" xfId="22345"/>
    <cellStyle name="Cálculo 2 18" xfId="22344"/>
    <cellStyle name="Cálculo 2 19" xfId="22343"/>
    <cellStyle name="Cálculo 2 2" xfId="22342"/>
    <cellStyle name="Cálculo 2 2 10" xfId="22341"/>
    <cellStyle name="Cálculo 2 2 11" xfId="22340"/>
    <cellStyle name="Cálculo 2 2 12" xfId="22339"/>
    <cellStyle name="Cálculo 2 2 2" xfId="22338"/>
    <cellStyle name="Cálculo 2 2 2 2" xfId="22337"/>
    <cellStyle name="Cálculo 2 2 3" xfId="22336"/>
    <cellStyle name="Cálculo 2 2 3 2" xfId="22335"/>
    <cellStyle name="Cálculo 2 2 4" xfId="22334"/>
    <cellStyle name="Cálculo 2 2 4 2" xfId="22333"/>
    <cellStyle name="Cálculo 2 2 5" xfId="22332"/>
    <cellStyle name="Cálculo 2 2 5 2" xfId="22331"/>
    <cellStyle name="Cálculo 2 2 6" xfId="22330"/>
    <cellStyle name="Cálculo 2 2 6 2" xfId="22329"/>
    <cellStyle name="Cálculo 2 2 7" xfId="22328"/>
    <cellStyle name="Cálculo 2 2 7 2" xfId="36924"/>
    <cellStyle name="Cálculo 2 2 8" xfId="22327"/>
    <cellStyle name="Cálculo 2 2 8 2" xfId="36925"/>
    <cellStyle name="Cálculo 2 2 9" xfId="22326"/>
    <cellStyle name="Cálculo 2 20" xfId="22325"/>
    <cellStyle name="Cálculo 2 21" xfId="22324"/>
    <cellStyle name="Cálculo 2 22" xfId="22323"/>
    <cellStyle name="Cálculo 2 23" xfId="22322"/>
    <cellStyle name="Cálculo 2 24" xfId="22321"/>
    <cellStyle name="Cálculo 2 25" xfId="22320"/>
    <cellStyle name="Cálculo 2 26" xfId="22319"/>
    <cellStyle name="Cálculo 2 27" xfId="22318"/>
    <cellStyle name="Cálculo 2 28" xfId="22317"/>
    <cellStyle name="Cálculo 2 29" xfId="22316"/>
    <cellStyle name="Cálculo 2 3" xfId="22315"/>
    <cellStyle name="Cálculo 2 3 10" xfId="22314"/>
    <cellStyle name="Cálculo 2 3 11" xfId="22313"/>
    <cellStyle name="Cálculo 2 3 12" xfId="22312"/>
    <cellStyle name="Cálculo 2 3 2" xfId="22311"/>
    <cellStyle name="Cálculo 2 3 3" xfId="22310"/>
    <cellStyle name="Cálculo 2 3 4" xfId="22309"/>
    <cellStyle name="Cálculo 2 3 5" xfId="22308"/>
    <cellStyle name="Cálculo 2 3 6" xfId="22307"/>
    <cellStyle name="Cálculo 2 3 7" xfId="22306"/>
    <cellStyle name="Cálculo 2 3 8" xfId="22305"/>
    <cellStyle name="Cálculo 2 3 9" xfId="22304"/>
    <cellStyle name="Cálculo 2 30" xfId="22303"/>
    <cellStyle name="Cálculo 2 31" xfId="22302"/>
    <cellStyle name="Cálculo 2 32" xfId="22301"/>
    <cellStyle name="Cálculo 2 33" xfId="22300"/>
    <cellStyle name="Cálculo 2 34" xfId="22299"/>
    <cellStyle name="Cálculo 2 35" xfId="22298"/>
    <cellStyle name="Cálculo 2 36" xfId="22297"/>
    <cellStyle name="Cálculo 2 37" xfId="22296"/>
    <cellStyle name="Cálculo 2 38" xfId="22295"/>
    <cellStyle name="Cálculo 2 4" xfId="22294"/>
    <cellStyle name="Cálculo 2 4 10" xfId="22293"/>
    <cellStyle name="Cálculo 2 4 11" xfId="22292"/>
    <cellStyle name="Cálculo 2 4 12" xfId="22291"/>
    <cellStyle name="Cálculo 2 4 2" xfId="22290"/>
    <cellStyle name="Cálculo 2 4 3" xfId="22289"/>
    <cellStyle name="Cálculo 2 4 4" xfId="22288"/>
    <cellStyle name="Cálculo 2 4 5" xfId="22287"/>
    <cellStyle name="Cálculo 2 4 6" xfId="22286"/>
    <cellStyle name="Cálculo 2 4 7" xfId="22285"/>
    <cellStyle name="Cálculo 2 4 8" xfId="22284"/>
    <cellStyle name="Cálculo 2 4 9" xfId="22283"/>
    <cellStyle name="Cálculo 2 5" xfId="22282"/>
    <cellStyle name="Cálculo 2 5 10" xfId="22281"/>
    <cellStyle name="Cálculo 2 5 11" xfId="22280"/>
    <cellStyle name="Cálculo 2 5 12" xfId="22279"/>
    <cellStyle name="Cálculo 2 5 2" xfId="22278"/>
    <cellStyle name="Cálculo 2 5 3" xfId="22277"/>
    <cellStyle name="Cálculo 2 5 4" xfId="22276"/>
    <cellStyle name="Cálculo 2 5 5" xfId="22275"/>
    <cellStyle name="Cálculo 2 5 6" xfId="22274"/>
    <cellStyle name="Cálculo 2 5 7" xfId="22273"/>
    <cellStyle name="Cálculo 2 5 8" xfId="22272"/>
    <cellStyle name="Cálculo 2 5 9" xfId="22271"/>
    <cellStyle name="Cálculo 2 6" xfId="22270"/>
    <cellStyle name="Cálculo 2 6 10" xfId="22269"/>
    <cellStyle name="Cálculo 2 6 11" xfId="22268"/>
    <cellStyle name="Cálculo 2 6 12" xfId="22267"/>
    <cellStyle name="Cálculo 2 6 2" xfId="22266"/>
    <cellStyle name="Cálculo 2 6 3" xfId="22265"/>
    <cellStyle name="Cálculo 2 6 4" xfId="22264"/>
    <cellStyle name="Cálculo 2 6 5" xfId="22263"/>
    <cellStyle name="Cálculo 2 6 6" xfId="22262"/>
    <cellStyle name="Cálculo 2 6 7" xfId="22261"/>
    <cellStyle name="Cálculo 2 6 8" xfId="22260"/>
    <cellStyle name="Cálculo 2 6 9" xfId="22259"/>
    <cellStyle name="Cálculo 2 7" xfId="22258"/>
    <cellStyle name="Cálculo 2 7 10" xfId="22257"/>
    <cellStyle name="Cálculo 2 7 11" xfId="22256"/>
    <cellStyle name="Cálculo 2 7 12" xfId="22255"/>
    <cellStyle name="Cálculo 2 7 2" xfId="22254"/>
    <cellStyle name="Cálculo 2 7 3" xfId="22253"/>
    <cellStyle name="Cálculo 2 7 4" xfId="22252"/>
    <cellStyle name="Cálculo 2 7 5" xfId="22251"/>
    <cellStyle name="Cálculo 2 7 6" xfId="22250"/>
    <cellStyle name="Cálculo 2 7 7" xfId="22249"/>
    <cellStyle name="Cálculo 2 7 8" xfId="22248"/>
    <cellStyle name="Cálculo 2 7 9" xfId="22247"/>
    <cellStyle name="Cálculo 2 8" xfId="22246"/>
    <cellStyle name="Cálculo 2 8 10" xfId="22245"/>
    <cellStyle name="Cálculo 2 8 11" xfId="22244"/>
    <cellStyle name="Cálculo 2 8 12" xfId="22243"/>
    <cellStyle name="Cálculo 2 8 13" xfId="36926"/>
    <cellStyle name="Cálculo 2 8 2" xfId="22242"/>
    <cellStyle name="Cálculo 2 8 3" xfId="22241"/>
    <cellStyle name="Cálculo 2 8 4" xfId="22240"/>
    <cellStyle name="Cálculo 2 8 5" xfId="22239"/>
    <cellStyle name="Cálculo 2 8 6" xfId="22238"/>
    <cellStyle name="Cálculo 2 8 7" xfId="22237"/>
    <cellStyle name="Cálculo 2 8 8" xfId="22236"/>
    <cellStyle name="Cálculo 2 8 9" xfId="22235"/>
    <cellStyle name="Cálculo 2 9" xfId="22234"/>
    <cellStyle name="Cálculo 2 9 10" xfId="22233"/>
    <cellStyle name="Cálculo 2 9 11" xfId="22232"/>
    <cellStyle name="Cálculo 2 9 12" xfId="22231"/>
    <cellStyle name="Cálculo 2 9 13" xfId="36927"/>
    <cellStyle name="Cálculo 2 9 2" xfId="22230"/>
    <cellStyle name="Cálculo 2 9 3" xfId="22229"/>
    <cellStyle name="Cálculo 2 9 4" xfId="22228"/>
    <cellStyle name="Cálculo 2 9 5" xfId="22227"/>
    <cellStyle name="Cálculo 2 9 6" xfId="22226"/>
    <cellStyle name="Cálculo 2 9 7" xfId="22225"/>
    <cellStyle name="Cálculo 2 9 8" xfId="22224"/>
    <cellStyle name="Cálculo 2 9 9" xfId="22223"/>
    <cellStyle name="Cálculo 2_PLANILHA CONSILL LICITAÇÃO" xfId="36059"/>
    <cellStyle name="Cálculo 3" xfId="22222"/>
    <cellStyle name="Cálculo 3 10" xfId="22221"/>
    <cellStyle name="Cálculo 3 11" xfId="22220"/>
    <cellStyle name="Cálculo 3 12" xfId="22219"/>
    <cellStyle name="Cálculo 3 13" xfId="22218"/>
    <cellStyle name="Cálculo 3 2" xfId="22217"/>
    <cellStyle name="Cálculo 3 2 10" xfId="22216"/>
    <cellStyle name="Cálculo 3 2 11" xfId="22215"/>
    <cellStyle name="Cálculo 3 2 12" xfId="22214"/>
    <cellStyle name="Cálculo 3 2 2" xfId="22213"/>
    <cellStyle name="Cálculo 3 2 2 2" xfId="22212"/>
    <cellStyle name="Cálculo 3 2 3" xfId="22211"/>
    <cellStyle name="Cálculo 3 2 3 2" xfId="22210"/>
    <cellStyle name="Cálculo 3 2 4" xfId="22209"/>
    <cellStyle name="Cálculo 3 2 4 2" xfId="22208"/>
    <cellStyle name="Cálculo 3 2 5" xfId="22207"/>
    <cellStyle name="Cálculo 3 2 5 2" xfId="22206"/>
    <cellStyle name="Cálculo 3 2 6" xfId="22205"/>
    <cellStyle name="Cálculo 3 2 6 2" xfId="22204"/>
    <cellStyle name="Cálculo 3 2 7" xfId="22203"/>
    <cellStyle name="Cálculo 3 2 7 2" xfId="36928"/>
    <cellStyle name="Cálculo 3 2 8" xfId="22202"/>
    <cellStyle name="Cálculo 3 2 8 2" xfId="36929"/>
    <cellStyle name="Cálculo 3 2 9" xfId="22201"/>
    <cellStyle name="Cálculo 3 3" xfId="22200"/>
    <cellStyle name="Cálculo 3 3 2" xfId="22199"/>
    <cellStyle name="Cálculo 3 4" xfId="22198"/>
    <cellStyle name="Cálculo 3 4 2" xfId="22197"/>
    <cellStyle name="Cálculo 3 5" xfId="22196"/>
    <cellStyle name="Cálculo 3 5 2" xfId="22195"/>
    <cellStyle name="Cálculo 3 6" xfId="22194"/>
    <cellStyle name="Cálculo 3 6 2" xfId="22193"/>
    <cellStyle name="Cálculo 3 7" xfId="22192"/>
    <cellStyle name="Cálculo 3 7 2" xfId="22191"/>
    <cellStyle name="Cálculo 3 8" xfId="22190"/>
    <cellStyle name="Cálculo 3 8 2" xfId="36930"/>
    <cellStyle name="Cálculo 3 9" xfId="22189"/>
    <cellStyle name="Cálculo 3 9 2" xfId="36931"/>
    <cellStyle name="Cálculo 3_PLANILHA CONSILL LICITAÇÃO" xfId="36060"/>
    <cellStyle name="Cálculo 4" xfId="22188"/>
    <cellStyle name="Cálculo 4 10" xfId="22187"/>
    <cellStyle name="Cálculo 4 11" xfId="22186"/>
    <cellStyle name="Cálculo 4 12" xfId="22185"/>
    <cellStyle name="Cálculo 4 13" xfId="22184"/>
    <cellStyle name="Cálculo 4 14" xfId="22183"/>
    <cellStyle name="Cálculo 4 15" xfId="22182"/>
    <cellStyle name="Cálculo 4 16" xfId="22181"/>
    <cellStyle name="Cálculo 4 17" xfId="22180"/>
    <cellStyle name="Cálculo 4 18" xfId="22179"/>
    <cellStyle name="Cálculo 4 19" xfId="22178"/>
    <cellStyle name="Cálculo 4 2" xfId="22177"/>
    <cellStyle name="Cálculo 4 2 2" xfId="22176"/>
    <cellStyle name="Cálculo 4 2 3" xfId="22175"/>
    <cellStyle name="Cálculo 4 20" xfId="22174"/>
    <cellStyle name="Cálculo 4 21" xfId="22173"/>
    <cellStyle name="Cálculo 4 22" xfId="22172"/>
    <cellStyle name="Cálculo 4 23" xfId="22171"/>
    <cellStyle name="Cálculo 4 24" xfId="22170"/>
    <cellStyle name="Cálculo 4 3" xfId="22169"/>
    <cellStyle name="Cálculo 4 3 2" xfId="22168"/>
    <cellStyle name="Cálculo 4 4" xfId="22167"/>
    <cellStyle name="Cálculo 4 5" xfId="22166"/>
    <cellStyle name="Cálculo 4 6" xfId="22165"/>
    <cellStyle name="Cálculo 4 7" xfId="22164"/>
    <cellStyle name="Cálculo 4 8" xfId="22163"/>
    <cellStyle name="Cálculo 4 9" xfId="22162"/>
    <cellStyle name="Cálculo 5" xfId="22161"/>
    <cellStyle name="Cálculo 5 10" xfId="22160"/>
    <cellStyle name="Cálculo 5 11" xfId="22159"/>
    <cellStyle name="Cálculo 5 12" xfId="22158"/>
    <cellStyle name="Cálculo 5 13" xfId="22157"/>
    <cellStyle name="Cálculo 5 14" xfId="22156"/>
    <cellStyle name="Cálculo 5 15" xfId="22155"/>
    <cellStyle name="Cálculo 5 16" xfId="22154"/>
    <cellStyle name="Cálculo 5 17" xfId="22153"/>
    <cellStyle name="Cálculo 5 18" xfId="22152"/>
    <cellStyle name="Cálculo 5 19" xfId="22151"/>
    <cellStyle name="Cálculo 5 2" xfId="22150"/>
    <cellStyle name="Cálculo 5 2 2" xfId="22149"/>
    <cellStyle name="Cálculo 5 20" xfId="22148"/>
    <cellStyle name="Cálculo 5 21" xfId="22147"/>
    <cellStyle name="Cálculo 5 22" xfId="22146"/>
    <cellStyle name="Cálculo 5 23" xfId="22145"/>
    <cellStyle name="Cálculo 5 24" xfId="22144"/>
    <cellStyle name="Cálculo 5 3" xfId="22143"/>
    <cellStyle name="Cálculo 5 3 2" xfId="22142"/>
    <cellStyle name="Cálculo 5 4" xfId="22141"/>
    <cellStyle name="Cálculo 5 5" xfId="22140"/>
    <cellStyle name="Cálculo 5 6" xfId="22139"/>
    <cellStyle name="Cálculo 5 7" xfId="22138"/>
    <cellStyle name="Cálculo 5 8" xfId="22137"/>
    <cellStyle name="Cálculo 5 9" xfId="22136"/>
    <cellStyle name="Cálculo 6" xfId="22135"/>
    <cellStyle name="Cálculo 6 10" xfId="22134"/>
    <cellStyle name="Cálculo 6 11" xfId="22133"/>
    <cellStyle name="Cálculo 6 12" xfId="22132"/>
    <cellStyle name="Cálculo 6 13" xfId="22131"/>
    <cellStyle name="Cálculo 6 14" xfId="22130"/>
    <cellStyle name="Cálculo 6 15" xfId="22129"/>
    <cellStyle name="Cálculo 6 16" xfId="22128"/>
    <cellStyle name="Cálculo 6 17" xfId="22127"/>
    <cellStyle name="Cálculo 6 18" xfId="22126"/>
    <cellStyle name="Cálculo 6 19" xfId="22125"/>
    <cellStyle name="Cálculo 6 2" xfId="22124"/>
    <cellStyle name="Cálculo 6 2 2" xfId="22123"/>
    <cellStyle name="Cálculo 6 20" xfId="22122"/>
    <cellStyle name="Cálculo 6 21" xfId="22121"/>
    <cellStyle name="Cálculo 6 22" xfId="22120"/>
    <cellStyle name="Cálculo 6 23" xfId="22119"/>
    <cellStyle name="Cálculo 6 24" xfId="22118"/>
    <cellStyle name="Cálculo 6 3" xfId="22117"/>
    <cellStyle name="Cálculo 6 4" xfId="22116"/>
    <cellStyle name="Cálculo 6 5" xfId="22115"/>
    <cellStyle name="Cálculo 6 6" xfId="22114"/>
    <cellStyle name="Cálculo 6 7" xfId="22113"/>
    <cellStyle name="Cálculo 6 8" xfId="22112"/>
    <cellStyle name="Cálculo 6 9" xfId="22111"/>
    <cellStyle name="Cálculo 7" xfId="22110"/>
    <cellStyle name="Cálculo 7 10" xfId="22109"/>
    <cellStyle name="Cálculo 7 11" xfId="22108"/>
    <cellStyle name="Cálculo 7 12" xfId="22107"/>
    <cellStyle name="Cálculo 7 13" xfId="22106"/>
    <cellStyle name="Cálculo 7 14" xfId="22105"/>
    <cellStyle name="Cálculo 7 15" xfId="22104"/>
    <cellStyle name="Cálculo 7 16" xfId="22103"/>
    <cellStyle name="Cálculo 7 17" xfId="22102"/>
    <cellStyle name="Cálculo 7 18" xfId="22101"/>
    <cellStyle name="Cálculo 7 19" xfId="22100"/>
    <cellStyle name="Cálculo 7 2" xfId="22099"/>
    <cellStyle name="Cálculo 7 20" xfId="22098"/>
    <cellStyle name="Cálculo 7 21" xfId="22097"/>
    <cellStyle name="Cálculo 7 22" xfId="22096"/>
    <cellStyle name="Cálculo 7 23" xfId="22095"/>
    <cellStyle name="Cálculo 7 24" xfId="22094"/>
    <cellStyle name="Cálculo 7 3" xfId="22093"/>
    <cellStyle name="Cálculo 7 4" xfId="22092"/>
    <cellStyle name="Cálculo 7 5" xfId="22091"/>
    <cellStyle name="Cálculo 7 6" xfId="22090"/>
    <cellStyle name="Cálculo 7 7" xfId="22089"/>
    <cellStyle name="Cálculo 7 8" xfId="22088"/>
    <cellStyle name="Cálculo 7 9" xfId="22087"/>
    <cellStyle name="Cálculo 8" xfId="22086"/>
    <cellStyle name="Cálculo 8 10" xfId="22085"/>
    <cellStyle name="Cálculo 8 11" xfId="22084"/>
    <cellStyle name="Cálculo 8 12" xfId="22083"/>
    <cellStyle name="Cálculo 8 13" xfId="22082"/>
    <cellStyle name="Cálculo 8 14" xfId="22081"/>
    <cellStyle name="Cálculo 8 15" xfId="22080"/>
    <cellStyle name="Cálculo 8 16" xfId="22079"/>
    <cellStyle name="Cálculo 8 17" xfId="22078"/>
    <cellStyle name="Cálculo 8 18" xfId="22077"/>
    <cellStyle name="Cálculo 8 19" xfId="22076"/>
    <cellStyle name="Cálculo 8 2" xfId="22075"/>
    <cellStyle name="Cálculo 8 20" xfId="22074"/>
    <cellStyle name="Cálculo 8 21" xfId="22073"/>
    <cellStyle name="Cálculo 8 22" xfId="22072"/>
    <cellStyle name="Cálculo 8 23" xfId="22071"/>
    <cellStyle name="Cálculo 8 24" xfId="22070"/>
    <cellStyle name="Cálculo 8 3" xfId="22069"/>
    <cellStyle name="Cálculo 8 4" xfId="22068"/>
    <cellStyle name="Cálculo 8 5" xfId="22067"/>
    <cellStyle name="Cálculo 8 6" xfId="22066"/>
    <cellStyle name="Cálculo 8 7" xfId="22065"/>
    <cellStyle name="Cálculo 8 8" xfId="22064"/>
    <cellStyle name="Cálculo 8 9" xfId="22063"/>
    <cellStyle name="Cálculo 9" xfId="22062"/>
    <cellStyle name="Cálculo 9 10" xfId="22061"/>
    <cellStyle name="Cálculo 9 11" xfId="22060"/>
    <cellStyle name="Cálculo 9 12" xfId="22059"/>
    <cellStyle name="Cálculo 9 13" xfId="22058"/>
    <cellStyle name="Cálculo 9 14" xfId="22057"/>
    <cellStyle name="Cálculo 9 15" xfId="22056"/>
    <cellStyle name="Cálculo 9 16" xfId="22055"/>
    <cellStyle name="Cálculo 9 17" xfId="22054"/>
    <cellStyle name="Cálculo 9 18" xfId="22053"/>
    <cellStyle name="Cálculo 9 19" xfId="22052"/>
    <cellStyle name="Cálculo 9 2" xfId="22051"/>
    <cellStyle name="Cálculo 9 20" xfId="22050"/>
    <cellStyle name="Cálculo 9 21" xfId="22049"/>
    <cellStyle name="Cálculo 9 22" xfId="22048"/>
    <cellStyle name="Cálculo 9 23" xfId="22047"/>
    <cellStyle name="Cálculo 9 24" xfId="22046"/>
    <cellStyle name="Cálculo 9 3" xfId="22045"/>
    <cellStyle name="Cálculo 9 4" xfId="22044"/>
    <cellStyle name="Cálculo 9 5" xfId="22043"/>
    <cellStyle name="Cálculo 9 6" xfId="22042"/>
    <cellStyle name="Cálculo 9 7" xfId="22041"/>
    <cellStyle name="Cálculo 9 8" xfId="22040"/>
    <cellStyle name="Cálculo 9 9" xfId="22039"/>
    <cellStyle name="Cancel" xfId="22038"/>
    <cellStyle name="Cancel 10" xfId="22037"/>
    <cellStyle name="Cancel 11" xfId="22036"/>
    <cellStyle name="Cancel 12" xfId="22035"/>
    <cellStyle name="Cancel 13" xfId="22034"/>
    <cellStyle name="Cancel 14" xfId="22033"/>
    <cellStyle name="Cancel 2" xfId="22032"/>
    <cellStyle name="Cancel 2 10" xfId="22031"/>
    <cellStyle name="Cancel 2 11" xfId="22030"/>
    <cellStyle name="Cancel 2 12" xfId="22029"/>
    <cellStyle name="Cancel 2 2" xfId="22028"/>
    <cellStyle name="Cancel 2 3" xfId="22027"/>
    <cellStyle name="Cancel 2 4" xfId="22026"/>
    <cellStyle name="Cancel 2 5" xfId="22025"/>
    <cellStyle name="Cancel 2 6" xfId="22024"/>
    <cellStyle name="Cancel 2 7" xfId="22023"/>
    <cellStyle name="Cancel 2 8" xfId="22022"/>
    <cellStyle name="Cancel 2 9" xfId="22021"/>
    <cellStyle name="Cancel 3" xfId="22020"/>
    <cellStyle name="Cancel 3 10" xfId="22019"/>
    <cellStyle name="Cancel 3 11" xfId="22018"/>
    <cellStyle name="Cancel 3 12" xfId="22017"/>
    <cellStyle name="Cancel 3 2" xfId="22016"/>
    <cellStyle name="Cancel 3 3" xfId="22015"/>
    <cellStyle name="Cancel 3 4" xfId="22014"/>
    <cellStyle name="Cancel 3 5" xfId="22013"/>
    <cellStyle name="Cancel 3 6" xfId="22012"/>
    <cellStyle name="Cancel 3 7" xfId="22011"/>
    <cellStyle name="Cancel 3 8" xfId="22010"/>
    <cellStyle name="Cancel 3 9" xfId="22009"/>
    <cellStyle name="Cancel 4" xfId="22008"/>
    <cellStyle name="Cancel 5" xfId="22007"/>
    <cellStyle name="Cancel 6" xfId="22006"/>
    <cellStyle name="Cancel 7" xfId="22005"/>
    <cellStyle name="Cancel 8" xfId="22004"/>
    <cellStyle name="Cancel 9" xfId="22003"/>
    <cellStyle name="Célula de Verificação" xfId="35960" builtinId="23" customBuiltin="1"/>
    <cellStyle name="Célula de Verificação 10" xfId="22002"/>
    <cellStyle name="Célula de Verificação 10 10" xfId="22001"/>
    <cellStyle name="Célula de Verificação 10 11" xfId="22000"/>
    <cellStyle name="Célula de Verificação 10 12" xfId="21999"/>
    <cellStyle name="Célula de Verificação 10 13" xfId="21998"/>
    <cellStyle name="Célula de Verificação 10 14" xfId="21997"/>
    <cellStyle name="Célula de Verificação 10 15" xfId="21996"/>
    <cellStyle name="Célula de Verificação 10 16" xfId="21995"/>
    <cellStyle name="Célula de Verificação 10 17" xfId="21994"/>
    <cellStyle name="Célula de Verificação 10 18" xfId="21993"/>
    <cellStyle name="Célula de Verificação 10 19" xfId="21992"/>
    <cellStyle name="Célula de Verificação 10 2" xfId="21991"/>
    <cellStyle name="Célula de Verificação 10 20" xfId="21990"/>
    <cellStyle name="Célula de Verificação 10 21" xfId="21989"/>
    <cellStyle name="Célula de Verificação 10 22" xfId="21988"/>
    <cellStyle name="Célula de Verificação 10 23" xfId="21987"/>
    <cellStyle name="Célula de Verificação 10 24" xfId="21986"/>
    <cellStyle name="Célula de Verificação 10 3" xfId="21985"/>
    <cellStyle name="Célula de Verificação 10 4" xfId="21984"/>
    <cellStyle name="Célula de Verificação 10 5" xfId="21983"/>
    <cellStyle name="Célula de Verificação 10 6" xfId="21982"/>
    <cellStyle name="Célula de Verificação 10 7" xfId="21981"/>
    <cellStyle name="Célula de Verificação 10 8" xfId="21980"/>
    <cellStyle name="Célula de Verificação 10 9" xfId="21979"/>
    <cellStyle name="Célula de Verificação 11" xfId="21978"/>
    <cellStyle name="Célula de Verificação 11 10" xfId="21977"/>
    <cellStyle name="Célula de Verificação 11 11" xfId="21976"/>
    <cellStyle name="Célula de Verificação 11 12" xfId="21975"/>
    <cellStyle name="Célula de Verificação 11 13" xfId="21974"/>
    <cellStyle name="Célula de Verificação 11 14" xfId="21973"/>
    <cellStyle name="Célula de Verificação 11 15" xfId="21972"/>
    <cellStyle name="Célula de Verificação 11 16" xfId="21971"/>
    <cellStyle name="Célula de Verificação 11 17" xfId="21970"/>
    <cellStyle name="Célula de Verificação 11 18" xfId="21969"/>
    <cellStyle name="Célula de Verificação 11 19" xfId="21968"/>
    <cellStyle name="Célula de Verificação 11 2" xfId="21967"/>
    <cellStyle name="Célula de Verificação 11 20" xfId="21966"/>
    <cellStyle name="Célula de Verificação 11 21" xfId="21965"/>
    <cellStyle name="Célula de Verificação 11 22" xfId="21964"/>
    <cellStyle name="Célula de Verificação 11 23" xfId="21963"/>
    <cellStyle name="Célula de Verificação 11 24" xfId="21962"/>
    <cellStyle name="Célula de Verificação 11 3" xfId="21961"/>
    <cellStyle name="Célula de Verificação 11 4" xfId="21960"/>
    <cellStyle name="Célula de Verificação 11 5" xfId="21959"/>
    <cellStyle name="Célula de Verificação 11 6" xfId="21958"/>
    <cellStyle name="Célula de Verificação 11 7" xfId="21957"/>
    <cellStyle name="Célula de Verificação 11 8" xfId="21956"/>
    <cellStyle name="Célula de Verificação 11 9" xfId="21955"/>
    <cellStyle name="Célula de Verificação 12" xfId="21954"/>
    <cellStyle name="Célula de Verificação 12 10" xfId="21953"/>
    <cellStyle name="Célula de Verificação 12 11" xfId="21952"/>
    <cellStyle name="Célula de Verificação 12 12" xfId="21951"/>
    <cellStyle name="Célula de Verificação 12 13" xfId="21950"/>
    <cellStyle name="Célula de Verificação 12 14" xfId="21949"/>
    <cellStyle name="Célula de Verificação 12 15" xfId="21948"/>
    <cellStyle name="Célula de Verificação 12 16" xfId="21947"/>
    <cellStyle name="Célula de Verificação 12 17" xfId="21946"/>
    <cellStyle name="Célula de Verificação 12 18" xfId="21945"/>
    <cellStyle name="Célula de Verificação 12 19" xfId="21944"/>
    <cellStyle name="Célula de Verificação 12 2" xfId="21943"/>
    <cellStyle name="Célula de Verificação 12 20" xfId="21942"/>
    <cellStyle name="Célula de Verificação 12 21" xfId="21941"/>
    <cellStyle name="Célula de Verificação 12 22" xfId="21940"/>
    <cellStyle name="Célula de Verificação 12 23" xfId="21939"/>
    <cellStyle name="Célula de Verificação 12 24" xfId="21938"/>
    <cellStyle name="Célula de Verificação 12 3" xfId="21937"/>
    <cellStyle name="Célula de Verificação 12 4" xfId="21936"/>
    <cellStyle name="Célula de Verificação 12 5" xfId="21935"/>
    <cellStyle name="Célula de Verificação 12 6" xfId="21934"/>
    <cellStyle name="Célula de Verificação 12 7" xfId="21933"/>
    <cellStyle name="Célula de Verificação 12 8" xfId="21932"/>
    <cellStyle name="Célula de Verificação 12 9" xfId="21931"/>
    <cellStyle name="Célula de Verificação 13" xfId="21930"/>
    <cellStyle name="Célula de Verificação 13 10" xfId="21929"/>
    <cellStyle name="Célula de Verificação 13 11" xfId="21928"/>
    <cellStyle name="Célula de Verificação 13 12" xfId="21927"/>
    <cellStyle name="Célula de Verificação 13 13" xfId="21926"/>
    <cellStyle name="Célula de Verificação 13 14" xfId="21925"/>
    <cellStyle name="Célula de Verificação 13 15" xfId="21924"/>
    <cellStyle name="Célula de Verificação 13 16" xfId="21923"/>
    <cellStyle name="Célula de Verificação 13 17" xfId="21922"/>
    <cellStyle name="Célula de Verificação 13 18" xfId="21921"/>
    <cellStyle name="Célula de Verificação 13 19" xfId="21920"/>
    <cellStyle name="Célula de Verificação 13 2" xfId="21919"/>
    <cellStyle name="Célula de Verificação 13 20" xfId="21918"/>
    <cellStyle name="Célula de Verificação 13 21" xfId="21917"/>
    <cellStyle name="Célula de Verificação 13 22" xfId="21916"/>
    <cellStyle name="Célula de Verificação 13 23" xfId="21915"/>
    <cellStyle name="Célula de Verificação 13 24" xfId="21914"/>
    <cellStyle name="Célula de Verificação 13 3" xfId="21913"/>
    <cellStyle name="Célula de Verificação 13 4" xfId="21912"/>
    <cellStyle name="Célula de Verificação 13 5" xfId="21911"/>
    <cellStyle name="Célula de Verificação 13 6" xfId="21910"/>
    <cellStyle name="Célula de Verificação 13 7" xfId="21909"/>
    <cellStyle name="Célula de Verificação 13 8" xfId="21908"/>
    <cellStyle name="Célula de Verificação 13 9" xfId="21907"/>
    <cellStyle name="Célula de Verificação 14" xfId="21906"/>
    <cellStyle name="Célula de Verificação 14 10" xfId="21905"/>
    <cellStyle name="Célula de Verificação 14 11" xfId="21904"/>
    <cellStyle name="Célula de Verificação 14 12" xfId="21903"/>
    <cellStyle name="Célula de Verificação 14 13" xfId="21902"/>
    <cellStyle name="Célula de Verificação 14 14" xfId="21901"/>
    <cellStyle name="Célula de Verificação 14 15" xfId="21900"/>
    <cellStyle name="Célula de Verificação 14 16" xfId="21899"/>
    <cellStyle name="Célula de Verificação 14 17" xfId="21898"/>
    <cellStyle name="Célula de Verificação 14 18" xfId="21897"/>
    <cellStyle name="Célula de Verificação 14 19" xfId="21896"/>
    <cellStyle name="Célula de Verificação 14 2" xfId="21895"/>
    <cellStyle name="Célula de Verificação 14 20" xfId="21894"/>
    <cellStyle name="Célula de Verificação 14 21" xfId="21893"/>
    <cellStyle name="Célula de Verificação 14 22" xfId="21892"/>
    <cellStyle name="Célula de Verificação 14 23" xfId="21891"/>
    <cellStyle name="Célula de Verificação 14 24" xfId="21890"/>
    <cellStyle name="Célula de Verificação 14 3" xfId="21889"/>
    <cellStyle name="Célula de Verificação 14 4" xfId="21888"/>
    <cellStyle name="Célula de Verificação 14 5" xfId="21887"/>
    <cellStyle name="Célula de Verificação 14 6" xfId="21886"/>
    <cellStyle name="Célula de Verificação 14 7" xfId="21885"/>
    <cellStyle name="Célula de Verificação 14 8" xfId="21884"/>
    <cellStyle name="Célula de Verificação 14 9" xfId="21883"/>
    <cellStyle name="Célula de Verificação 15" xfId="21882"/>
    <cellStyle name="Célula de Verificação 15 10" xfId="21881"/>
    <cellStyle name="Célula de Verificação 15 11" xfId="21880"/>
    <cellStyle name="Célula de Verificação 15 12" xfId="21879"/>
    <cellStyle name="Célula de Verificação 15 13" xfId="21878"/>
    <cellStyle name="Célula de Verificação 15 14" xfId="21877"/>
    <cellStyle name="Célula de Verificação 15 15" xfId="21876"/>
    <cellStyle name="Célula de Verificação 15 16" xfId="21875"/>
    <cellStyle name="Célula de Verificação 15 17" xfId="21874"/>
    <cellStyle name="Célula de Verificação 15 18" xfId="21873"/>
    <cellStyle name="Célula de Verificação 15 19" xfId="21872"/>
    <cellStyle name="Célula de Verificação 15 2" xfId="21871"/>
    <cellStyle name="Célula de Verificação 15 20" xfId="21870"/>
    <cellStyle name="Célula de Verificação 15 21" xfId="21869"/>
    <cellStyle name="Célula de Verificação 15 22" xfId="21868"/>
    <cellStyle name="Célula de Verificação 15 23" xfId="21867"/>
    <cellStyle name="Célula de Verificação 15 24" xfId="21866"/>
    <cellStyle name="Célula de Verificação 15 3" xfId="21865"/>
    <cellStyle name="Célula de Verificação 15 4" xfId="21864"/>
    <cellStyle name="Célula de Verificação 15 5" xfId="21863"/>
    <cellStyle name="Célula de Verificação 15 6" xfId="21862"/>
    <cellStyle name="Célula de Verificação 15 7" xfId="21861"/>
    <cellStyle name="Célula de Verificação 15 8" xfId="21860"/>
    <cellStyle name="Célula de Verificação 15 9" xfId="21859"/>
    <cellStyle name="Célula de Verificação 16" xfId="21858"/>
    <cellStyle name="Célula de Verificação 16 10" xfId="21857"/>
    <cellStyle name="Célula de Verificação 16 11" xfId="21856"/>
    <cellStyle name="Célula de Verificação 16 12" xfId="21855"/>
    <cellStyle name="Célula de Verificação 16 13" xfId="21854"/>
    <cellStyle name="Célula de Verificação 16 14" xfId="21853"/>
    <cellStyle name="Célula de Verificação 16 15" xfId="21852"/>
    <cellStyle name="Célula de Verificação 16 16" xfId="21851"/>
    <cellStyle name="Célula de Verificação 16 17" xfId="21850"/>
    <cellStyle name="Célula de Verificação 16 18" xfId="21849"/>
    <cellStyle name="Célula de Verificação 16 19" xfId="21848"/>
    <cellStyle name="Célula de Verificação 16 2" xfId="21847"/>
    <cellStyle name="Célula de Verificação 16 20" xfId="21846"/>
    <cellStyle name="Célula de Verificação 16 21" xfId="21845"/>
    <cellStyle name="Célula de Verificação 16 22" xfId="21844"/>
    <cellStyle name="Célula de Verificação 16 23" xfId="21843"/>
    <cellStyle name="Célula de Verificação 16 24" xfId="21842"/>
    <cellStyle name="Célula de Verificação 16 3" xfId="21841"/>
    <cellStyle name="Célula de Verificação 16 4" xfId="21840"/>
    <cellStyle name="Célula de Verificação 16 5" xfId="21839"/>
    <cellStyle name="Célula de Verificação 16 6" xfId="21838"/>
    <cellStyle name="Célula de Verificação 16 7" xfId="21837"/>
    <cellStyle name="Célula de Verificação 16 8" xfId="21836"/>
    <cellStyle name="Célula de Verificação 16 9" xfId="21835"/>
    <cellStyle name="Célula de Verificação 17" xfId="21834"/>
    <cellStyle name="Célula de Verificação 18" xfId="21833"/>
    <cellStyle name="Célula de Verificação 2" xfId="21832"/>
    <cellStyle name="Célula de Verificação 2 10" xfId="21831"/>
    <cellStyle name="Célula de Verificação 2 10 10" xfId="21830"/>
    <cellStyle name="Célula de Verificação 2 10 11" xfId="21829"/>
    <cellStyle name="Célula de Verificação 2 10 12" xfId="21828"/>
    <cellStyle name="Célula de Verificação 2 10 2" xfId="21827"/>
    <cellStyle name="Célula de Verificação 2 10 3" xfId="21826"/>
    <cellStyle name="Célula de Verificação 2 10 4" xfId="21825"/>
    <cellStyle name="Célula de Verificação 2 10 5" xfId="21824"/>
    <cellStyle name="Célula de Verificação 2 10 6" xfId="21823"/>
    <cellStyle name="Célula de Verificação 2 10 7" xfId="21822"/>
    <cellStyle name="Célula de Verificação 2 10 8" xfId="21821"/>
    <cellStyle name="Célula de Verificação 2 10 9" xfId="21820"/>
    <cellStyle name="Célula de Verificação 2 11" xfId="21819"/>
    <cellStyle name="Célula de Verificação 2 11 10" xfId="21818"/>
    <cellStyle name="Célula de Verificação 2 11 11" xfId="21817"/>
    <cellStyle name="Célula de Verificação 2 11 12" xfId="21816"/>
    <cellStyle name="Célula de Verificação 2 11 2" xfId="21815"/>
    <cellStyle name="Célula de Verificação 2 11 3" xfId="21814"/>
    <cellStyle name="Célula de Verificação 2 11 4" xfId="21813"/>
    <cellStyle name="Célula de Verificação 2 11 5" xfId="21812"/>
    <cellStyle name="Célula de Verificação 2 11 6" xfId="21811"/>
    <cellStyle name="Célula de Verificação 2 11 7" xfId="21810"/>
    <cellStyle name="Célula de Verificação 2 11 8" xfId="21809"/>
    <cellStyle name="Célula de Verificação 2 11 9" xfId="21808"/>
    <cellStyle name="Célula de Verificação 2 12" xfId="21807"/>
    <cellStyle name="Célula de Verificação 2 12 10" xfId="21806"/>
    <cellStyle name="Célula de Verificação 2 12 11" xfId="21805"/>
    <cellStyle name="Célula de Verificação 2 12 12" xfId="21804"/>
    <cellStyle name="Célula de Verificação 2 12 2" xfId="21803"/>
    <cellStyle name="Célula de Verificação 2 12 3" xfId="21802"/>
    <cellStyle name="Célula de Verificação 2 12 4" xfId="21801"/>
    <cellStyle name="Célula de Verificação 2 12 5" xfId="21800"/>
    <cellStyle name="Célula de Verificação 2 12 6" xfId="21799"/>
    <cellStyle name="Célula de Verificação 2 12 7" xfId="21798"/>
    <cellStyle name="Célula de Verificação 2 12 8" xfId="21797"/>
    <cellStyle name="Célula de Verificação 2 12 9" xfId="21796"/>
    <cellStyle name="Célula de Verificação 2 13" xfId="21795"/>
    <cellStyle name="Célula de Verificação 2 13 10" xfId="21794"/>
    <cellStyle name="Célula de Verificação 2 13 11" xfId="21793"/>
    <cellStyle name="Célula de Verificação 2 13 12" xfId="21792"/>
    <cellStyle name="Célula de Verificação 2 13 2" xfId="21791"/>
    <cellStyle name="Célula de Verificação 2 13 3" xfId="21790"/>
    <cellStyle name="Célula de Verificação 2 13 4" xfId="21789"/>
    <cellStyle name="Célula de Verificação 2 13 5" xfId="21788"/>
    <cellStyle name="Célula de Verificação 2 13 6" xfId="21787"/>
    <cellStyle name="Célula de Verificação 2 13 7" xfId="21786"/>
    <cellStyle name="Célula de Verificação 2 13 8" xfId="21785"/>
    <cellStyle name="Célula de Verificação 2 13 9" xfId="21784"/>
    <cellStyle name="Célula de Verificação 2 14" xfId="21783"/>
    <cellStyle name="Célula de Verificação 2 14 10" xfId="21782"/>
    <cellStyle name="Célula de Verificação 2 14 11" xfId="21781"/>
    <cellStyle name="Célula de Verificação 2 14 12" xfId="21780"/>
    <cellStyle name="Célula de Verificação 2 14 2" xfId="21779"/>
    <cellStyle name="Célula de Verificação 2 14 3" xfId="21778"/>
    <cellStyle name="Célula de Verificação 2 14 4" xfId="21777"/>
    <cellStyle name="Célula de Verificação 2 14 5" xfId="21776"/>
    <cellStyle name="Célula de Verificação 2 14 6" xfId="21775"/>
    <cellStyle name="Célula de Verificação 2 14 7" xfId="21774"/>
    <cellStyle name="Célula de Verificação 2 14 8" xfId="21773"/>
    <cellStyle name="Célula de Verificação 2 14 9" xfId="21772"/>
    <cellStyle name="Célula de Verificação 2 15" xfId="21771"/>
    <cellStyle name="Célula de Verificação 2 15 10" xfId="21770"/>
    <cellStyle name="Célula de Verificação 2 15 11" xfId="21769"/>
    <cellStyle name="Célula de Verificação 2 15 12" xfId="21768"/>
    <cellStyle name="Célula de Verificação 2 15 2" xfId="21767"/>
    <cellStyle name="Célula de Verificação 2 15 3" xfId="21766"/>
    <cellStyle name="Célula de Verificação 2 15 4" xfId="21765"/>
    <cellStyle name="Célula de Verificação 2 15 5" xfId="21764"/>
    <cellStyle name="Célula de Verificação 2 15 6" xfId="21763"/>
    <cellStyle name="Célula de Verificação 2 15 7" xfId="21762"/>
    <cellStyle name="Célula de Verificação 2 15 8" xfId="21761"/>
    <cellStyle name="Célula de Verificação 2 15 9" xfId="21760"/>
    <cellStyle name="Célula de Verificação 2 16" xfId="21759"/>
    <cellStyle name="Célula de Verificação 2 17" xfId="21758"/>
    <cellStyle name="Célula de Verificação 2 18" xfId="21757"/>
    <cellStyle name="Célula de Verificação 2 19" xfId="21756"/>
    <cellStyle name="Célula de Verificação 2 2" xfId="21755"/>
    <cellStyle name="Célula de Verificação 2 2 10" xfId="21754"/>
    <cellStyle name="Célula de Verificação 2 2 11" xfId="21753"/>
    <cellStyle name="Célula de Verificação 2 2 12" xfId="21752"/>
    <cellStyle name="Célula de Verificação 2 2 2" xfId="21751"/>
    <cellStyle name="Célula de Verificação 2 2 2 2" xfId="21750"/>
    <cellStyle name="Célula de Verificação 2 2 3" xfId="21749"/>
    <cellStyle name="Célula de Verificação 2 2 3 2" xfId="21748"/>
    <cellStyle name="Célula de Verificação 2 2 4" xfId="21747"/>
    <cellStyle name="Célula de Verificação 2 2 4 2" xfId="21746"/>
    <cellStyle name="Célula de Verificação 2 2 5" xfId="21745"/>
    <cellStyle name="Célula de Verificação 2 2 5 2" xfId="21744"/>
    <cellStyle name="Célula de Verificação 2 2 6" xfId="21743"/>
    <cellStyle name="Célula de Verificação 2 2 6 2" xfId="21742"/>
    <cellStyle name="Célula de Verificação 2 2 7" xfId="21741"/>
    <cellStyle name="Célula de Verificação 2 2 8" xfId="21740"/>
    <cellStyle name="Célula de Verificação 2 2 9" xfId="21739"/>
    <cellStyle name="Célula de Verificação 2 20" xfId="21738"/>
    <cellStyle name="Célula de Verificação 2 21" xfId="21737"/>
    <cellStyle name="Célula de Verificação 2 22" xfId="21736"/>
    <cellStyle name="Célula de Verificação 2 23" xfId="21735"/>
    <cellStyle name="Célula de Verificação 2 24" xfId="21734"/>
    <cellStyle name="Célula de Verificação 2 25" xfId="21733"/>
    <cellStyle name="Célula de Verificação 2 26" xfId="21732"/>
    <cellStyle name="Célula de Verificação 2 27" xfId="21731"/>
    <cellStyle name="Célula de Verificação 2 28" xfId="21730"/>
    <cellStyle name="Célula de Verificação 2 29" xfId="21729"/>
    <cellStyle name="Célula de Verificação 2 3" xfId="21728"/>
    <cellStyle name="Célula de Verificação 2 3 10" xfId="21727"/>
    <cellStyle name="Célula de Verificação 2 3 11" xfId="21726"/>
    <cellStyle name="Célula de Verificação 2 3 12" xfId="21725"/>
    <cellStyle name="Célula de Verificação 2 3 2" xfId="21724"/>
    <cellStyle name="Célula de Verificação 2 3 3" xfId="21723"/>
    <cellStyle name="Célula de Verificação 2 3 4" xfId="21722"/>
    <cellStyle name="Célula de Verificação 2 3 5" xfId="21721"/>
    <cellStyle name="Célula de Verificação 2 3 6" xfId="21720"/>
    <cellStyle name="Célula de Verificação 2 3 7" xfId="21719"/>
    <cellStyle name="Célula de Verificação 2 3 8" xfId="21718"/>
    <cellStyle name="Célula de Verificação 2 3 9" xfId="21717"/>
    <cellStyle name="Célula de Verificação 2 30" xfId="21716"/>
    <cellStyle name="Célula de Verificação 2 31" xfId="21715"/>
    <cellStyle name="Célula de Verificação 2 32" xfId="21714"/>
    <cellStyle name="Célula de Verificação 2 33" xfId="21713"/>
    <cellStyle name="Célula de Verificação 2 34" xfId="21712"/>
    <cellStyle name="Célula de Verificação 2 35" xfId="21711"/>
    <cellStyle name="Célula de Verificação 2 36" xfId="21710"/>
    <cellStyle name="Célula de Verificação 2 37" xfId="21709"/>
    <cellStyle name="Célula de Verificação 2 38" xfId="21708"/>
    <cellStyle name="Célula de Verificação 2 4" xfId="21707"/>
    <cellStyle name="Célula de Verificação 2 4 10" xfId="21706"/>
    <cellStyle name="Célula de Verificação 2 4 11" xfId="21705"/>
    <cellStyle name="Célula de Verificação 2 4 12" xfId="21704"/>
    <cellStyle name="Célula de Verificação 2 4 2" xfId="21703"/>
    <cellStyle name="Célula de Verificação 2 4 3" xfId="21702"/>
    <cellStyle name="Célula de Verificação 2 4 4" xfId="21701"/>
    <cellStyle name="Célula de Verificação 2 4 5" xfId="21700"/>
    <cellStyle name="Célula de Verificação 2 4 6" xfId="21699"/>
    <cellStyle name="Célula de Verificação 2 4 7" xfId="21698"/>
    <cellStyle name="Célula de Verificação 2 4 8" xfId="21697"/>
    <cellStyle name="Célula de Verificação 2 4 9" xfId="21696"/>
    <cellStyle name="Célula de Verificação 2 5" xfId="21695"/>
    <cellStyle name="Célula de Verificação 2 5 10" xfId="21694"/>
    <cellStyle name="Célula de Verificação 2 5 11" xfId="21693"/>
    <cellStyle name="Célula de Verificação 2 5 12" xfId="21692"/>
    <cellStyle name="Célula de Verificação 2 5 2" xfId="21691"/>
    <cellStyle name="Célula de Verificação 2 5 3" xfId="21690"/>
    <cellStyle name="Célula de Verificação 2 5 4" xfId="21689"/>
    <cellStyle name="Célula de Verificação 2 5 5" xfId="21688"/>
    <cellStyle name="Célula de Verificação 2 5 6" xfId="21687"/>
    <cellStyle name="Célula de Verificação 2 5 7" xfId="21686"/>
    <cellStyle name="Célula de Verificação 2 5 8" xfId="21685"/>
    <cellStyle name="Célula de Verificação 2 5 9" xfId="21684"/>
    <cellStyle name="Célula de Verificação 2 6" xfId="21683"/>
    <cellStyle name="Célula de Verificação 2 6 10" xfId="21682"/>
    <cellStyle name="Célula de Verificação 2 6 11" xfId="21681"/>
    <cellStyle name="Célula de Verificação 2 6 12" xfId="21680"/>
    <cellStyle name="Célula de Verificação 2 6 2" xfId="21679"/>
    <cellStyle name="Célula de Verificação 2 6 3" xfId="21678"/>
    <cellStyle name="Célula de Verificação 2 6 4" xfId="21677"/>
    <cellStyle name="Célula de Verificação 2 6 5" xfId="21676"/>
    <cellStyle name="Célula de Verificação 2 6 6" xfId="21675"/>
    <cellStyle name="Célula de Verificação 2 6 7" xfId="21674"/>
    <cellStyle name="Célula de Verificação 2 6 8" xfId="21673"/>
    <cellStyle name="Célula de Verificação 2 6 9" xfId="21672"/>
    <cellStyle name="Célula de Verificação 2 7" xfId="21671"/>
    <cellStyle name="Célula de Verificação 2 7 10" xfId="21670"/>
    <cellStyle name="Célula de Verificação 2 7 11" xfId="21669"/>
    <cellStyle name="Célula de Verificação 2 7 12" xfId="21668"/>
    <cellStyle name="Célula de Verificação 2 7 2" xfId="21667"/>
    <cellStyle name="Célula de Verificação 2 7 3" xfId="21666"/>
    <cellStyle name="Célula de Verificação 2 7 4" xfId="21665"/>
    <cellStyle name="Célula de Verificação 2 7 5" xfId="21664"/>
    <cellStyle name="Célula de Verificação 2 7 6" xfId="21663"/>
    <cellStyle name="Célula de Verificação 2 7 7" xfId="21662"/>
    <cellStyle name="Célula de Verificação 2 7 8" xfId="21661"/>
    <cellStyle name="Célula de Verificação 2 7 9" xfId="21660"/>
    <cellStyle name="Célula de Verificação 2 8" xfId="21659"/>
    <cellStyle name="Célula de Verificação 2 8 10" xfId="21658"/>
    <cellStyle name="Célula de Verificação 2 8 11" xfId="21657"/>
    <cellStyle name="Célula de Verificação 2 8 12" xfId="21656"/>
    <cellStyle name="Célula de Verificação 2 8 2" xfId="21655"/>
    <cellStyle name="Célula de Verificação 2 8 3" xfId="21654"/>
    <cellStyle name="Célula de Verificação 2 8 4" xfId="21653"/>
    <cellStyle name="Célula de Verificação 2 8 5" xfId="21652"/>
    <cellStyle name="Célula de Verificação 2 8 6" xfId="21651"/>
    <cellStyle name="Célula de Verificação 2 8 7" xfId="21650"/>
    <cellStyle name="Célula de Verificação 2 8 8" xfId="21649"/>
    <cellStyle name="Célula de Verificação 2 8 9" xfId="21648"/>
    <cellStyle name="Célula de Verificação 2 9" xfId="21647"/>
    <cellStyle name="Célula de Verificação 2 9 10" xfId="21646"/>
    <cellStyle name="Célula de Verificação 2 9 11" xfId="21645"/>
    <cellStyle name="Célula de Verificação 2 9 12" xfId="21644"/>
    <cellStyle name="Célula de Verificação 2 9 2" xfId="21643"/>
    <cellStyle name="Célula de Verificação 2 9 3" xfId="21642"/>
    <cellStyle name="Célula de Verificação 2 9 4" xfId="21641"/>
    <cellStyle name="Célula de Verificação 2 9 5" xfId="21640"/>
    <cellStyle name="Célula de Verificação 2 9 6" xfId="21639"/>
    <cellStyle name="Célula de Verificação 2 9 7" xfId="21638"/>
    <cellStyle name="Célula de Verificação 2 9 8" xfId="21637"/>
    <cellStyle name="Célula de Verificação 2 9 9" xfId="21636"/>
    <cellStyle name="Célula de Verificação 2_PLANILHA CONSILL LICITAÇÃO" xfId="36061"/>
    <cellStyle name="Célula de Verificação 3" xfId="21635"/>
    <cellStyle name="Célula de Verificação 3 10" xfId="21634"/>
    <cellStyle name="Célula de Verificação 3 11" xfId="21633"/>
    <cellStyle name="Célula de Verificação 3 12" xfId="21632"/>
    <cellStyle name="Célula de Verificação 3 13" xfId="21631"/>
    <cellStyle name="Célula de Verificação 3 2" xfId="21630"/>
    <cellStyle name="Célula de Verificação 3 2 10" xfId="21629"/>
    <cellStyle name="Célula de Verificação 3 2 11" xfId="21628"/>
    <cellStyle name="Célula de Verificação 3 2 12" xfId="21627"/>
    <cellStyle name="Célula de Verificação 3 2 2" xfId="21626"/>
    <cellStyle name="Célula de Verificação 3 2 2 2" xfId="21625"/>
    <cellStyle name="Célula de Verificação 3 2 3" xfId="21624"/>
    <cellStyle name="Célula de Verificação 3 2 3 2" xfId="21623"/>
    <cellStyle name="Célula de Verificação 3 2 4" xfId="21622"/>
    <cellStyle name="Célula de Verificação 3 2 4 2" xfId="21621"/>
    <cellStyle name="Célula de Verificação 3 2 5" xfId="21620"/>
    <cellStyle name="Célula de Verificação 3 2 5 2" xfId="21619"/>
    <cellStyle name="Célula de Verificação 3 2 6" xfId="21618"/>
    <cellStyle name="Célula de Verificação 3 2 6 2" xfId="21617"/>
    <cellStyle name="Célula de Verificação 3 2 7" xfId="21616"/>
    <cellStyle name="Célula de Verificação 3 2 8" xfId="21615"/>
    <cellStyle name="Célula de Verificação 3 2 9" xfId="21614"/>
    <cellStyle name="Célula de Verificação 3 3" xfId="21613"/>
    <cellStyle name="Célula de Verificação 3 3 2" xfId="21612"/>
    <cellStyle name="Célula de Verificação 3 4" xfId="21611"/>
    <cellStyle name="Célula de Verificação 3 4 2" xfId="21610"/>
    <cellStyle name="Célula de Verificação 3 5" xfId="21609"/>
    <cellStyle name="Célula de Verificação 3 5 2" xfId="21608"/>
    <cellStyle name="Célula de Verificação 3 6" xfId="21607"/>
    <cellStyle name="Célula de Verificação 3 6 2" xfId="21606"/>
    <cellStyle name="Célula de Verificação 3 7" xfId="21605"/>
    <cellStyle name="Célula de Verificação 3 7 2" xfId="21604"/>
    <cellStyle name="Célula de Verificação 3 8" xfId="21603"/>
    <cellStyle name="Célula de Verificação 3 9" xfId="21602"/>
    <cellStyle name="Célula de Verificação 3_PLANILHA CONSILL LICITAÇÃO" xfId="36062"/>
    <cellStyle name="Célula de Verificação 4" xfId="21601"/>
    <cellStyle name="Célula de Verificação 4 10" xfId="21600"/>
    <cellStyle name="Célula de Verificação 4 11" xfId="21599"/>
    <cellStyle name="Célula de Verificação 4 12" xfId="21598"/>
    <cellStyle name="Célula de Verificação 4 13" xfId="21597"/>
    <cellStyle name="Célula de Verificação 4 14" xfId="21596"/>
    <cellStyle name="Célula de Verificação 4 15" xfId="21595"/>
    <cellStyle name="Célula de Verificação 4 16" xfId="21594"/>
    <cellStyle name="Célula de Verificação 4 17" xfId="21593"/>
    <cellStyle name="Célula de Verificação 4 18" xfId="21592"/>
    <cellStyle name="Célula de Verificação 4 19" xfId="21591"/>
    <cellStyle name="Célula de Verificação 4 2" xfId="21590"/>
    <cellStyle name="Célula de Verificação 4 2 2" xfId="21589"/>
    <cellStyle name="Célula de Verificação 4 20" xfId="21588"/>
    <cellStyle name="Célula de Verificação 4 21" xfId="21587"/>
    <cellStyle name="Célula de Verificação 4 22" xfId="21586"/>
    <cellStyle name="Célula de Verificação 4 23" xfId="21585"/>
    <cellStyle name="Célula de Verificação 4 24" xfId="21584"/>
    <cellStyle name="Célula de Verificação 4 3" xfId="21583"/>
    <cellStyle name="Célula de Verificação 4 3 2" xfId="21582"/>
    <cellStyle name="Célula de Verificação 4 4" xfId="21581"/>
    <cellStyle name="Célula de Verificação 4 5" xfId="21580"/>
    <cellStyle name="Célula de Verificação 4 6" xfId="21579"/>
    <cellStyle name="Célula de Verificação 4 7" xfId="21578"/>
    <cellStyle name="Célula de Verificação 4 8" xfId="21577"/>
    <cellStyle name="Célula de Verificação 4 9" xfId="21576"/>
    <cellStyle name="Célula de Verificação 5" xfId="21575"/>
    <cellStyle name="Célula de Verificação 5 10" xfId="21574"/>
    <cellStyle name="Célula de Verificação 5 11" xfId="21573"/>
    <cellStyle name="Célula de Verificação 5 12" xfId="21572"/>
    <cellStyle name="Célula de Verificação 5 13" xfId="21571"/>
    <cellStyle name="Célula de Verificação 5 14" xfId="21570"/>
    <cellStyle name="Célula de Verificação 5 15" xfId="21569"/>
    <cellStyle name="Célula de Verificação 5 16" xfId="21568"/>
    <cellStyle name="Célula de Verificação 5 17" xfId="21567"/>
    <cellStyle name="Célula de Verificação 5 18" xfId="21566"/>
    <cellStyle name="Célula de Verificação 5 19" xfId="21565"/>
    <cellStyle name="Célula de Verificação 5 2" xfId="21564"/>
    <cellStyle name="Célula de Verificação 5 2 2" xfId="21563"/>
    <cellStyle name="Célula de Verificação 5 20" xfId="21562"/>
    <cellStyle name="Célula de Verificação 5 21" xfId="21561"/>
    <cellStyle name="Célula de Verificação 5 22" xfId="21560"/>
    <cellStyle name="Célula de Verificação 5 23" xfId="21559"/>
    <cellStyle name="Célula de Verificação 5 24" xfId="21558"/>
    <cellStyle name="Célula de Verificação 5 3" xfId="21557"/>
    <cellStyle name="Célula de Verificação 5 3 2" xfId="21556"/>
    <cellStyle name="Célula de Verificação 5 4" xfId="21555"/>
    <cellStyle name="Célula de Verificação 5 5" xfId="21554"/>
    <cellStyle name="Célula de Verificação 5 6" xfId="21553"/>
    <cellStyle name="Célula de Verificação 5 7" xfId="21552"/>
    <cellStyle name="Célula de Verificação 5 8" xfId="21551"/>
    <cellStyle name="Célula de Verificação 5 9" xfId="21550"/>
    <cellStyle name="Célula de Verificação 6" xfId="21549"/>
    <cellStyle name="Célula de Verificação 6 10" xfId="21548"/>
    <cellStyle name="Célula de Verificação 6 11" xfId="21547"/>
    <cellStyle name="Célula de Verificação 6 12" xfId="21546"/>
    <cellStyle name="Célula de Verificação 6 13" xfId="21545"/>
    <cellStyle name="Célula de Verificação 6 14" xfId="21544"/>
    <cellStyle name="Célula de Verificação 6 15" xfId="21543"/>
    <cellStyle name="Célula de Verificação 6 16" xfId="21542"/>
    <cellStyle name="Célula de Verificação 6 17" xfId="21541"/>
    <cellStyle name="Célula de Verificação 6 18" xfId="21540"/>
    <cellStyle name="Célula de Verificação 6 19" xfId="21539"/>
    <cellStyle name="Célula de Verificação 6 2" xfId="21538"/>
    <cellStyle name="Célula de Verificação 6 2 2" xfId="21537"/>
    <cellStyle name="Célula de Verificação 6 20" xfId="21536"/>
    <cellStyle name="Célula de Verificação 6 21" xfId="21535"/>
    <cellStyle name="Célula de Verificação 6 22" xfId="21534"/>
    <cellStyle name="Célula de Verificação 6 23" xfId="21533"/>
    <cellStyle name="Célula de Verificação 6 24" xfId="21532"/>
    <cellStyle name="Célula de Verificação 6 3" xfId="21531"/>
    <cellStyle name="Célula de Verificação 6 4" xfId="21530"/>
    <cellStyle name="Célula de Verificação 6 5" xfId="21529"/>
    <cellStyle name="Célula de Verificação 6 6" xfId="21528"/>
    <cellStyle name="Célula de Verificação 6 7" xfId="21527"/>
    <cellStyle name="Célula de Verificação 6 8" xfId="21526"/>
    <cellStyle name="Célula de Verificação 6 9" xfId="21525"/>
    <cellStyle name="Célula de Verificação 7" xfId="21524"/>
    <cellStyle name="Célula de Verificação 7 10" xfId="21523"/>
    <cellStyle name="Célula de Verificação 7 11" xfId="21522"/>
    <cellStyle name="Célula de Verificação 7 12" xfId="21521"/>
    <cellStyle name="Célula de Verificação 7 13" xfId="21520"/>
    <cellStyle name="Célula de Verificação 7 14" xfId="21519"/>
    <cellStyle name="Célula de Verificação 7 15" xfId="21518"/>
    <cellStyle name="Célula de Verificação 7 16" xfId="21517"/>
    <cellStyle name="Célula de Verificação 7 17" xfId="21516"/>
    <cellStyle name="Célula de Verificação 7 18" xfId="21515"/>
    <cellStyle name="Célula de Verificação 7 19" xfId="21514"/>
    <cellStyle name="Célula de Verificação 7 2" xfId="21513"/>
    <cellStyle name="Célula de Verificação 7 20" xfId="21512"/>
    <cellStyle name="Célula de Verificação 7 21" xfId="21511"/>
    <cellStyle name="Célula de Verificação 7 22" xfId="21510"/>
    <cellStyle name="Célula de Verificação 7 23" xfId="21509"/>
    <cellStyle name="Célula de Verificação 7 24" xfId="21508"/>
    <cellStyle name="Célula de Verificação 7 3" xfId="21507"/>
    <cellStyle name="Célula de Verificação 7 4" xfId="21506"/>
    <cellStyle name="Célula de Verificação 7 5" xfId="21505"/>
    <cellStyle name="Célula de Verificação 7 6" xfId="21504"/>
    <cellStyle name="Célula de Verificação 7 7" xfId="21503"/>
    <cellStyle name="Célula de Verificação 7 8" xfId="21502"/>
    <cellStyle name="Célula de Verificação 7 9" xfId="21501"/>
    <cellStyle name="Célula de Verificação 8" xfId="21500"/>
    <cellStyle name="Célula de Verificação 8 10" xfId="21499"/>
    <cellStyle name="Célula de Verificação 8 11" xfId="21498"/>
    <cellStyle name="Célula de Verificação 8 12" xfId="21497"/>
    <cellStyle name="Célula de Verificação 8 13" xfId="21496"/>
    <cellStyle name="Célula de Verificação 8 14" xfId="21495"/>
    <cellStyle name="Célula de Verificação 8 15" xfId="21494"/>
    <cellStyle name="Célula de Verificação 8 16" xfId="21493"/>
    <cellStyle name="Célula de Verificação 8 17" xfId="21492"/>
    <cellStyle name="Célula de Verificação 8 18" xfId="21491"/>
    <cellStyle name="Célula de Verificação 8 19" xfId="21490"/>
    <cellStyle name="Célula de Verificação 8 2" xfId="21489"/>
    <cellStyle name="Célula de Verificação 8 20" xfId="21488"/>
    <cellStyle name="Célula de Verificação 8 21" xfId="21487"/>
    <cellStyle name="Célula de Verificação 8 22" xfId="21486"/>
    <cellStyle name="Célula de Verificação 8 23" xfId="21485"/>
    <cellStyle name="Célula de Verificação 8 24" xfId="21484"/>
    <cellStyle name="Célula de Verificação 8 3" xfId="21483"/>
    <cellStyle name="Célula de Verificação 8 4" xfId="21482"/>
    <cellStyle name="Célula de Verificação 8 5" xfId="21481"/>
    <cellStyle name="Célula de Verificação 8 6" xfId="21480"/>
    <cellStyle name="Célula de Verificação 8 7" xfId="21479"/>
    <cellStyle name="Célula de Verificação 8 8" xfId="21478"/>
    <cellStyle name="Célula de Verificação 8 9" xfId="21477"/>
    <cellStyle name="Célula de Verificação 9" xfId="21476"/>
    <cellStyle name="Célula de Verificação 9 10" xfId="21475"/>
    <cellStyle name="Célula de Verificação 9 11" xfId="21474"/>
    <cellStyle name="Célula de Verificação 9 12" xfId="21473"/>
    <cellStyle name="Célula de Verificação 9 13" xfId="21472"/>
    <cellStyle name="Célula de Verificação 9 14" xfId="21471"/>
    <cellStyle name="Célula de Verificação 9 15" xfId="21470"/>
    <cellStyle name="Célula de Verificação 9 16" xfId="21469"/>
    <cellStyle name="Célula de Verificação 9 17" xfId="21468"/>
    <cellStyle name="Célula de Verificação 9 18" xfId="21467"/>
    <cellStyle name="Célula de Verificação 9 19" xfId="21466"/>
    <cellStyle name="Célula de Verificação 9 2" xfId="21465"/>
    <cellStyle name="Célula de Verificação 9 20" xfId="21464"/>
    <cellStyle name="Célula de Verificação 9 21" xfId="21463"/>
    <cellStyle name="Célula de Verificação 9 22" xfId="21462"/>
    <cellStyle name="Célula de Verificação 9 23" xfId="21461"/>
    <cellStyle name="Célula de Verificação 9 24" xfId="21460"/>
    <cellStyle name="Célula de Verificação 9 3" xfId="21459"/>
    <cellStyle name="Célula de Verificação 9 4" xfId="21458"/>
    <cellStyle name="Célula de Verificação 9 5" xfId="21457"/>
    <cellStyle name="Célula de Verificação 9 6" xfId="21456"/>
    <cellStyle name="Célula de Verificação 9 7" xfId="21455"/>
    <cellStyle name="Célula de Verificação 9 8" xfId="21454"/>
    <cellStyle name="Célula de Verificação 9 9" xfId="21453"/>
    <cellStyle name="Célula Vinculada" xfId="35959" builtinId="24" customBuiltin="1"/>
    <cellStyle name="Célula Vinculada 10" xfId="21452"/>
    <cellStyle name="Célula Vinculada 10 10" xfId="21451"/>
    <cellStyle name="Célula Vinculada 10 11" xfId="21450"/>
    <cellStyle name="Célula Vinculada 10 12" xfId="21449"/>
    <cellStyle name="Célula Vinculada 10 13" xfId="21448"/>
    <cellStyle name="Célula Vinculada 10 14" xfId="21447"/>
    <cellStyle name="Célula Vinculada 10 15" xfId="21446"/>
    <cellStyle name="Célula Vinculada 10 16" xfId="21445"/>
    <cellStyle name="Célula Vinculada 10 17" xfId="21444"/>
    <cellStyle name="Célula Vinculada 10 18" xfId="21443"/>
    <cellStyle name="Célula Vinculada 10 19" xfId="21442"/>
    <cellStyle name="Célula Vinculada 10 2" xfId="21441"/>
    <cellStyle name="Célula Vinculada 10 20" xfId="21440"/>
    <cellStyle name="Célula Vinculada 10 21" xfId="21439"/>
    <cellStyle name="Célula Vinculada 10 22" xfId="21438"/>
    <cellStyle name="Célula Vinculada 10 23" xfId="21437"/>
    <cellStyle name="Célula Vinculada 10 24" xfId="21436"/>
    <cellStyle name="Célula Vinculada 10 3" xfId="21435"/>
    <cellStyle name="Célula Vinculada 10 4" xfId="21434"/>
    <cellStyle name="Célula Vinculada 10 5" xfId="21433"/>
    <cellStyle name="Célula Vinculada 10 6" xfId="21432"/>
    <cellStyle name="Célula Vinculada 10 7" xfId="21431"/>
    <cellStyle name="Célula Vinculada 10 8" xfId="21430"/>
    <cellStyle name="Célula Vinculada 10 9" xfId="21429"/>
    <cellStyle name="Célula Vinculada 11" xfId="21428"/>
    <cellStyle name="Célula Vinculada 11 10" xfId="21427"/>
    <cellStyle name="Célula Vinculada 11 11" xfId="21426"/>
    <cellStyle name="Célula Vinculada 11 12" xfId="21425"/>
    <cellStyle name="Célula Vinculada 11 13" xfId="21424"/>
    <cellStyle name="Célula Vinculada 11 14" xfId="21423"/>
    <cellStyle name="Célula Vinculada 11 15" xfId="21422"/>
    <cellStyle name="Célula Vinculada 11 16" xfId="21421"/>
    <cellStyle name="Célula Vinculada 11 17" xfId="21420"/>
    <cellStyle name="Célula Vinculada 11 18" xfId="21419"/>
    <cellStyle name="Célula Vinculada 11 19" xfId="21418"/>
    <cellStyle name="Célula Vinculada 11 2" xfId="21417"/>
    <cellStyle name="Célula Vinculada 11 20" xfId="21416"/>
    <cellStyle name="Célula Vinculada 11 21" xfId="21415"/>
    <cellStyle name="Célula Vinculada 11 22" xfId="21414"/>
    <cellStyle name="Célula Vinculada 11 23" xfId="21413"/>
    <cellStyle name="Célula Vinculada 11 24" xfId="21412"/>
    <cellStyle name="Célula Vinculada 11 3" xfId="21411"/>
    <cellStyle name="Célula Vinculada 11 4" xfId="21410"/>
    <cellStyle name="Célula Vinculada 11 5" xfId="21409"/>
    <cellStyle name="Célula Vinculada 11 6" xfId="21408"/>
    <cellStyle name="Célula Vinculada 11 7" xfId="21407"/>
    <cellStyle name="Célula Vinculada 11 8" xfId="21406"/>
    <cellStyle name="Célula Vinculada 11 9" xfId="21405"/>
    <cellStyle name="Célula Vinculada 12" xfId="21404"/>
    <cellStyle name="Célula Vinculada 12 10" xfId="21403"/>
    <cellStyle name="Célula Vinculada 12 11" xfId="21402"/>
    <cellStyle name="Célula Vinculada 12 12" xfId="21401"/>
    <cellStyle name="Célula Vinculada 12 13" xfId="21400"/>
    <cellStyle name="Célula Vinculada 12 14" xfId="21399"/>
    <cellStyle name="Célula Vinculada 12 15" xfId="21398"/>
    <cellStyle name="Célula Vinculada 12 16" xfId="21397"/>
    <cellStyle name="Célula Vinculada 12 17" xfId="21396"/>
    <cellStyle name="Célula Vinculada 12 18" xfId="21395"/>
    <cellStyle name="Célula Vinculada 12 19" xfId="21394"/>
    <cellStyle name="Célula Vinculada 12 2" xfId="21393"/>
    <cellStyle name="Célula Vinculada 12 20" xfId="21392"/>
    <cellStyle name="Célula Vinculada 12 21" xfId="21391"/>
    <cellStyle name="Célula Vinculada 12 22" xfId="21390"/>
    <cellStyle name="Célula Vinculada 12 23" xfId="21389"/>
    <cellStyle name="Célula Vinculada 12 24" xfId="21388"/>
    <cellStyle name="Célula Vinculada 12 3" xfId="21387"/>
    <cellStyle name="Célula Vinculada 12 4" xfId="21386"/>
    <cellStyle name="Célula Vinculada 12 5" xfId="21385"/>
    <cellStyle name="Célula Vinculada 12 6" xfId="21384"/>
    <cellStyle name="Célula Vinculada 12 7" xfId="21383"/>
    <cellStyle name="Célula Vinculada 12 8" xfId="21382"/>
    <cellStyle name="Célula Vinculada 12 9" xfId="21381"/>
    <cellStyle name="Célula Vinculada 13" xfId="21380"/>
    <cellStyle name="Célula Vinculada 13 10" xfId="21379"/>
    <cellStyle name="Célula Vinculada 13 11" xfId="21378"/>
    <cellStyle name="Célula Vinculada 13 12" xfId="21377"/>
    <cellStyle name="Célula Vinculada 13 13" xfId="21376"/>
    <cellStyle name="Célula Vinculada 13 14" xfId="21375"/>
    <cellStyle name="Célula Vinculada 13 15" xfId="21374"/>
    <cellStyle name="Célula Vinculada 13 16" xfId="21373"/>
    <cellStyle name="Célula Vinculada 13 17" xfId="21372"/>
    <cellStyle name="Célula Vinculada 13 18" xfId="21371"/>
    <cellStyle name="Célula Vinculada 13 19" xfId="21370"/>
    <cellStyle name="Célula Vinculada 13 2" xfId="21369"/>
    <cellStyle name="Célula Vinculada 13 20" xfId="21368"/>
    <cellStyle name="Célula Vinculada 13 21" xfId="21367"/>
    <cellStyle name="Célula Vinculada 13 22" xfId="21366"/>
    <cellStyle name="Célula Vinculada 13 23" xfId="21365"/>
    <cellStyle name="Célula Vinculada 13 24" xfId="21364"/>
    <cellStyle name="Célula Vinculada 13 3" xfId="21363"/>
    <cellStyle name="Célula Vinculada 13 4" xfId="21362"/>
    <cellStyle name="Célula Vinculada 13 5" xfId="21361"/>
    <cellStyle name="Célula Vinculada 13 6" xfId="21360"/>
    <cellStyle name="Célula Vinculada 13 7" xfId="21359"/>
    <cellStyle name="Célula Vinculada 13 8" xfId="21358"/>
    <cellStyle name="Célula Vinculada 13 9" xfId="21357"/>
    <cellStyle name="Célula Vinculada 14" xfId="21356"/>
    <cellStyle name="Célula Vinculada 14 10" xfId="21355"/>
    <cellStyle name="Célula Vinculada 14 11" xfId="21354"/>
    <cellStyle name="Célula Vinculada 14 12" xfId="21353"/>
    <cellStyle name="Célula Vinculada 14 13" xfId="21352"/>
    <cellStyle name="Célula Vinculada 14 14" xfId="21351"/>
    <cellStyle name="Célula Vinculada 14 15" xfId="21350"/>
    <cellStyle name="Célula Vinculada 14 16" xfId="21349"/>
    <cellStyle name="Célula Vinculada 14 17" xfId="21348"/>
    <cellStyle name="Célula Vinculada 14 18" xfId="21347"/>
    <cellStyle name="Célula Vinculada 14 19" xfId="21346"/>
    <cellStyle name="Célula Vinculada 14 2" xfId="21345"/>
    <cellStyle name="Célula Vinculada 14 20" xfId="21344"/>
    <cellStyle name="Célula Vinculada 14 21" xfId="21343"/>
    <cellStyle name="Célula Vinculada 14 22" xfId="21342"/>
    <cellStyle name="Célula Vinculada 14 23" xfId="21341"/>
    <cellStyle name="Célula Vinculada 14 24" xfId="21340"/>
    <cellStyle name="Célula Vinculada 14 3" xfId="21339"/>
    <cellStyle name="Célula Vinculada 14 4" xfId="21338"/>
    <cellStyle name="Célula Vinculada 14 5" xfId="21337"/>
    <cellStyle name="Célula Vinculada 14 6" xfId="21336"/>
    <cellStyle name="Célula Vinculada 14 7" xfId="21335"/>
    <cellStyle name="Célula Vinculada 14 8" xfId="21334"/>
    <cellStyle name="Célula Vinculada 14 9" xfId="21333"/>
    <cellStyle name="Célula Vinculada 15" xfId="21332"/>
    <cellStyle name="Célula Vinculada 15 10" xfId="21331"/>
    <cellStyle name="Célula Vinculada 15 11" xfId="21330"/>
    <cellStyle name="Célula Vinculada 15 12" xfId="21329"/>
    <cellStyle name="Célula Vinculada 15 13" xfId="21328"/>
    <cellStyle name="Célula Vinculada 15 14" xfId="21327"/>
    <cellStyle name="Célula Vinculada 15 15" xfId="21326"/>
    <cellStyle name="Célula Vinculada 15 16" xfId="21325"/>
    <cellStyle name="Célula Vinculada 15 17" xfId="21324"/>
    <cellStyle name="Célula Vinculada 15 18" xfId="21323"/>
    <cellStyle name="Célula Vinculada 15 19" xfId="21322"/>
    <cellStyle name="Célula Vinculada 15 2" xfId="21321"/>
    <cellStyle name="Célula Vinculada 15 20" xfId="21320"/>
    <cellStyle name="Célula Vinculada 15 21" xfId="21319"/>
    <cellStyle name="Célula Vinculada 15 22" xfId="21318"/>
    <cellStyle name="Célula Vinculada 15 23" xfId="21317"/>
    <cellStyle name="Célula Vinculada 15 24" xfId="21316"/>
    <cellStyle name="Célula Vinculada 15 3" xfId="21315"/>
    <cellStyle name="Célula Vinculada 15 4" xfId="21314"/>
    <cellStyle name="Célula Vinculada 15 5" xfId="21313"/>
    <cellStyle name="Célula Vinculada 15 6" xfId="21312"/>
    <cellStyle name="Célula Vinculada 15 7" xfId="21311"/>
    <cellStyle name="Célula Vinculada 15 8" xfId="21310"/>
    <cellStyle name="Célula Vinculada 15 9" xfId="21309"/>
    <cellStyle name="Célula Vinculada 16" xfId="21308"/>
    <cellStyle name="Célula Vinculada 16 10" xfId="21307"/>
    <cellStyle name="Célula Vinculada 16 11" xfId="21306"/>
    <cellStyle name="Célula Vinculada 16 12" xfId="21305"/>
    <cellStyle name="Célula Vinculada 16 13" xfId="21304"/>
    <cellStyle name="Célula Vinculada 16 14" xfId="21303"/>
    <cellStyle name="Célula Vinculada 16 15" xfId="21302"/>
    <cellStyle name="Célula Vinculada 16 16" xfId="21301"/>
    <cellStyle name="Célula Vinculada 16 17" xfId="21300"/>
    <cellStyle name="Célula Vinculada 16 18" xfId="21299"/>
    <cellStyle name="Célula Vinculada 16 19" xfId="21298"/>
    <cellStyle name="Célula Vinculada 16 2" xfId="21297"/>
    <cellStyle name="Célula Vinculada 16 20" xfId="21296"/>
    <cellStyle name="Célula Vinculada 16 21" xfId="21295"/>
    <cellStyle name="Célula Vinculada 16 22" xfId="21294"/>
    <cellStyle name="Célula Vinculada 16 23" xfId="21293"/>
    <cellStyle name="Célula Vinculada 16 24" xfId="21292"/>
    <cellStyle name="Célula Vinculada 16 3" xfId="21291"/>
    <cellStyle name="Célula Vinculada 16 4" xfId="21290"/>
    <cellStyle name="Célula Vinculada 16 5" xfId="21289"/>
    <cellStyle name="Célula Vinculada 16 6" xfId="21288"/>
    <cellStyle name="Célula Vinculada 16 7" xfId="21287"/>
    <cellStyle name="Célula Vinculada 16 8" xfId="21286"/>
    <cellStyle name="Célula Vinculada 16 9" xfId="21285"/>
    <cellStyle name="Célula Vinculada 17" xfId="21284"/>
    <cellStyle name="Célula Vinculada 18" xfId="21283"/>
    <cellStyle name="Célula Vinculada 2" xfId="21282"/>
    <cellStyle name="Célula Vinculada 2 10" xfId="21281"/>
    <cellStyle name="Célula Vinculada 2 10 10" xfId="21280"/>
    <cellStyle name="Célula Vinculada 2 10 11" xfId="21279"/>
    <cellStyle name="Célula Vinculada 2 10 12" xfId="21278"/>
    <cellStyle name="Célula Vinculada 2 10 2" xfId="21277"/>
    <cellStyle name="Célula Vinculada 2 10 3" xfId="21276"/>
    <cellStyle name="Célula Vinculada 2 10 4" xfId="21275"/>
    <cellStyle name="Célula Vinculada 2 10 5" xfId="21274"/>
    <cellStyle name="Célula Vinculada 2 10 6" xfId="21273"/>
    <cellStyle name="Célula Vinculada 2 10 7" xfId="21272"/>
    <cellStyle name="Célula Vinculada 2 10 8" xfId="21271"/>
    <cellStyle name="Célula Vinculada 2 10 9" xfId="21270"/>
    <cellStyle name="Célula Vinculada 2 11" xfId="21269"/>
    <cellStyle name="Célula Vinculada 2 11 10" xfId="21268"/>
    <cellStyle name="Célula Vinculada 2 11 11" xfId="21267"/>
    <cellStyle name="Célula Vinculada 2 11 12" xfId="21266"/>
    <cellStyle name="Célula Vinculada 2 11 2" xfId="21265"/>
    <cellStyle name="Célula Vinculada 2 11 3" xfId="21264"/>
    <cellStyle name="Célula Vinculada 2 11 4" xfId="21263"/>
    <cellStyle name="Célula Vinculada 2 11 5" xfId="21262"/>
    <cellStyle name="Célula Vinculada 2 11 6" xfId="21261"/>
    <cellStyle name="Célula Vinculada 2 11 7" xfId="21260"/>
    <cellStyle name="Célula Vinculada 2 11 8" xfId="21259"/>
    <cellStyle name="Célula Vinculada 2 11 9" xfId="21258"/>
    <cellStyle name="Célula Vinculada 2 12" xfId="21257"/>
    <cellStyle name="Célula Vinculada 2 12 10" xfId="21256"/>
    <cellStyle name="Célula Vinculada 2 12 11" xfId="21255"/>
    <cellStyle name="Célula Vinculada 2 12 12" xfId="21254"/>
    <cellStyle name="Célula Vinculada 2 12 2" xfId="21253"/>
    <cellStyle name="Célula Vinculada 2 12 3" xfId="21252"/>
    <cellStyle name="Célula Vinculada 2 12 4" xfId="21251"/>
    <cellStyle name="Célula Vinculada 2 12 5" xfId="21250"/>
    <cellStyle name="Célula Vinculada 2 12 6" xfId="21249"/>
    <cellStyle name="Célula Vinculada 2 12 7" xfId="21248"/>
    <cellStyle name="Célula Vinculada 2 12 8" xfId="21247"/>
    <cellStyle name="Célula Vinculada 2 12 9" xfId="21246"/>
    <cellStyle name="Célula Vinculada 2 13" xfId="21245"/>
    <cellStyle name="Célula Vinculada 2 13 10" xfId="21244"/>
    <cellStyle name="Célula Vinculada 2 13 11" xfId="21243"/>
    <cellStyle name="Célula Vinculada 2 13 12" xfId="21242"/>
    <cellStyle name="Célula Vinculada 2 13 2" xfId="21241"/>
    <cellStyle name="Célula Vinculada 2 13 3" xfId="21240"/>
    <cellStyle name="Célula Vinculada 2 13 4" xfId="21239"/>
    <cellStyle name="Célula Vinculada 2 13 5" xfId="21238"/>
    <cellStyle name="Célula Vinculada 2 13 6" xfId="21237"/>
    <cellStyle name="Célula Vinculada 2 13 7" xfId="21236"/>
    <cellStyle name="Célula Vinculada 2 13 8" xfId="21235"/>
    <cellStyle name="Célula Vinculada 2 13 9" xfId="21234"/>
    <cellStyle name="Célula Vinculada 2 14" xfId="21233"/>
    <cellStyle name="Célula Vinculada 2 14 10" xfId="21232"/>
    <cellStyle name="Célula Vinculada 2 14 11" xfId="21231"/>
    <cellStyle name="Célula Vinculada 2 14 12" xfId="21230"/>
    <cellStyle name="Célula Vinculada 2 14 2" xfId="21229"/>
    <cellStyle name="Célula Vinculada 2 14 3" xfId="21228"/>
    <cellStyle name="Célula Vinculada 2 14 4" xfId="21227"/>
    <cellStyle name="Célula Vinculada 2 14 5" xfId="21226"/>
    <cellStyle name="Célula Vinculada 2 14 6" xfId="21225"/>
    <cellStyle name="Célula Vinculada 2 14 7" xfId="21224"/>
    <cellStyle name="Célula Vinculada 2 14 8" xfId="21223"/>
    <cellStyle name="Célula Vinculada 2 14 9" xfId="21222"/>
    <cellStyle name="Célula Vinculada 2 15" xfId="21221"/>
    <cellStyle name="Célula Vinculada 2 15 10" xfId="21220"/>
    <cellStyle name="Célula Vinculada 2 15 11" xfId="21219"/>
    <cellStyle name="Célula Vinculada 2 15 12" xfId="21218"/>
    <cellStyle name="Célula Vinculada 2 15 2" xfId="21217"/>
    <cellStyle name="Célula Vinculada 2 15 3" xfId="21216"/>
    <cellStyle name="Célula Vinculada 2 15 4" xfId="21215"/>
    <cellStyle name="Célula Vinculada 2 15 5" xfId="21214"/>
    <cellStyle name="Célula Vinculada 2 15 6" xfId="21213"/>
    <cellStyle name="Célula Vinculada 2 15 7" xfId="21212"/>
    <cellStyle name="Célula Vinculada 2 15 8" xfId="21211"/>
    <cellStyle name="Célula Vinculada 2 15 9" xfId="21210"/>
    <cellStyle name="Célula Vinculada 2 16" xfId="21209"/>
    <cellStyle name="Célula Vinculada 2 17" xfId="21208"/>
    <cellStyle name="Célula Vinculada 2 18" xfId="21207"/>
    <cellStyle name="Célula Vinculada 2 19" xfId="21206"/>
    <cellStyle name="Célula Vinculada 2 2" xfId="21205"/>
    <cellStyle name="Célula Vinculada 2 2 10" xfId="21204"/>
    <cellStyle name="Célula Vinculada 2 2 11" xfId="21203"/>
    <cellStyle name="Célula Vinculada 2 2 12" xfId="21202"/>
    <cellStyle name="Célula Vinculada 2 2 2" xfId="21201"/>
    <cellStyle name="Célula Vinculada 2 2 3" xfId="21200"/>
    <cellStyle name="Célula Vinculada 2 2 4" xfId="21199"/>
    <cellStyle name="Célula Vinculada 2 2 5" xfId="21198"/>
    <cellStyle name="Célula Vinculada 2 2 6" xfId="21197"/>
    <cellStyle name="Célula Vinculada 2 2 7" xfId="21196"/>
    <cellStyle name="Célula Vinculada 2 2 8" xfId="21195"/>
    <cellStyle name="Célula Vinculada 2 2 9" xfId="21194"/>
    <cellStyle name="Célula Vinculada 2 20" xfId="21193"/>
    <cellStyle name="Célula Vinculada 2 21" xfId="21192"/>
    <cellStyle name="Célula Vinculada 2 22" xfId="21191"/>
    <cellStyle name="Célula Vinculada 2 23" xfId="21190"/>
    <cellStyle name="Célula Vinculada 2 24" xfId="21189"/>
    <cellStyle name="Célula Vinculada 2 25" xfId="21188"/>
    <cellStyle name="Célula Vinculada 2 26" xfId="21187"/>
    <cellStyle name="Célula Vinculada 2 27" xfId="21186"/>
    <cellStyle name="Célula Vinculada 2 28" xfId="21185"/>
    <cellStyle name="Célula Vinculada 2 29" xfId="21184"/>
    <cellStyle name="Célula Vinculada 2 3" xfId="21183"/>
    <cellStyle name="Célula Vinculada 2 3 10" xfId="21182"/>
    <cellStyle name="Célula Vinculada 2 3 11" xfId="21181"/>
    <cellStyle name="Célula Vinculada 2 3 12" xfId="21180"/>
    <cellStyle name="Célula Vinculada 2 3 2" xfId="21179"/>
    <cellStyle name="Célula Vinculada 2 3 3" xfId="21178"/>
    <cellStyle name="Célula Vinculada 2 3 4" xfId="21177"/>
    <cellStyle name="Célula Vinculada 2 3 5" xfId="21176"/>
    <cellStyle name="Célula Vinculada 2 3 6" xfId="21175"/>
    <cellStyle name="Célula Vinculada 2 3 7" xfId="21174"/>
    <cellStyle name="Célula Vinculada 2 3 8" xfId="21173"/>
    <cellStyle name="Célula Vinculada 2 3 9" xfId="21172"/>
    <cellStyle name="Célula Vinculada 2 30" xfId="21171"/>
    <cellStyle name="Célula Vinculada 2 31" xfId="21170"/>
    <cellStyle name="Célula Vinculada 2 32" xfId="21169"/>
    <cellStyle name="Célula Vinculada 2 33" xfId="21168"/>
    <cellStyle name="Célula Vinculada 2 34" xfId="21167"/>
    <cellStyle name="Célula Vinculada 2 35" xfId="21166"/>
    <cellStyle name="Célula Vinculada 2 36" xfId="21165"/>
    <cellStyle name="Célula Vinculada 2 37" xfId="21164"/>
    <cellStyle name="Célula Vinculada 2 38" xfId="21163"/>
    <cellStyle name="Célula Vinculada 2 4" xfId="21162"/>
    <cellStyle name="Célula Vinculada 2 4 10" xfId="21161"/>
    <cellStyle name="Célula Vinculada 2 4 11" xfId="21160"/>
    <cellStyle name="Célula Vinculada 2 4 12" xfId="21159"/>
    <cellStyle name="Célula Vinculada 2 4 2" xfId="21158"/>
    <cellStyle name="Célula Vinculada 2 4 3" xfId="21157"/>
    <cellStyle name="Célula Vinculada 2 4 4" xfId="21156"/>
    <cellStyle name="Célula Vinculada 2 4 5" xfId="21155"/>
    <cellStyle name="Célula Vinculada 2 4 6" xfId="21154"/>
    <cellStyle name="Célula Vinculada 2 4 7" xfId="21153"/>
    <cellStyle name="Célula Vinculada 2 4 8" xfId="21152"/>
    <cellStyle name="Célula Vinculada 2 4 9" xfId="21151"/>
    <cellStyle name="Célula Vinculada 2 5" xfId="21150"/>
    <cellStyle name="Célula Vinculada 2 5 10" xfId="21149"/>
    <cellStyle name="Célula Vinculada 2 5 11" xfId="21148"/>
    <cellStyle name="Célula Vinculada 2 5 12" xfId="21147"/>
    <cellStyle name="Célula Vinculada 2 5 2" xfId="21146"/>
    <cellStyle name="Célula Vinculada 2 5 3" xfId="21145"/>
    <cellStyle name="Célula Vinculada 2 5 4" xfId="21144"/>
    <cellStyle name="Célula Vinculada 2 5 5" xfId="21143"/>
    <cellStyle name="Célula Vinculada 2 5 6" xfId="21142"/>
    <cellStyle name="Célula Vinculada 2 5 7" xfId="21141"/>
    <cellStyle name="Célula Vinculada 2 5 8" xfId="21140"/>
    <cellStyle name="Célula Vinculada 2 5 9" xfId="21139"/>
    <cellStyle name="Célula Vinculada 2 6" xfId="21138"/>
    <cellStyle name="Célula Vinculada 2 6 10" xfId="21137"/>
    <cellStyle name="Célula Vinculada 2 6 11" xfId="21136"/>
    <cellStyle name="Célula Vinculada 2 6 12" xfId="21135"/>
    <cellStyle name="Célula Vinculada 2 6 2" xfId="21134"/>
    <cellStyle name="Célula Vinculada 2 6 3" xfId="21133"/>
    <cellStyle name="Célula Vinculada 2 6 4" xfId="21132"/>
    <cellStyle name="Célula Vinculada 2 6 5" xfId="21131"/>
    <cellStyle name="Célula Vinculada 2 6 6" xfId="21130"/>
    <cellStyle name="Célula Vinculada 2 6 7" xfId="21129"/>
    <cellStyle name="Célula Vinculada 2 6 8" xfId="21128"/>
    <cellStyle name="Célula Vinculada 2 6 9" xfId="21127"/>
    <cellStyle name="Célula Vinculada 2 7" xfId="21126"/>
    <cellStyle name="Célula Vinculada 2 7 10" xfId="21125"/>
    <cellStyle name="Célula Vinculada 2 7 11" xfId="21124"/>
    <cellStyle name="Célula Vinculada 2 7 12" xfId="21123"/>
    <cellStyle name="Célula Vinculada 2 7 2" xfId="21122"/>
    <cellStyle name="Célula Vinculada 2 7 3" xfId="21121"/>
    <cellStyle name="Célula Vinculada 2 7 4" xfId="21120"/>
    <cellStyle name="Célula Vinculada 2 7 5" xfId="21119"/>
    <cellStyle name="Célula Vinculada 2 7 6" xfId="21118"/>
    <cellStyle name="Célula Vinculada 2 7 7" xfId="21117"/>
    <cellStyle name="Célula Vinculada 2 7 8" xfId="21116"/>
    <cellStyle name="Célula Vinculada 2 7 9" xfId="21115"/>
    <cellStyle name="Célula Vinculada 2 8" xfId="21114"/>
    <cellStyle name="Célula Vinculada 2 8 10" xfId="21113"/>
    <cellStyle name="Célula Vinculada 2 8 11" xfId="21112"/>
    <cellStyle name="Célula Vinculada 2 8 12" xfId="21111"/>
    <cellStyle name="Célula Vinculada 2 8 2" xfId="21110"/>
    <cellStyle name="Célula Vinculada 2 8 3" xfId="21109"/>
    <cellStyle name="Célula Vinculada 2 8 4" xfId="21108"/>
    <cellStyle name="Célula Vinculada 2 8 5" xfId="21107"/>
    <cellStyle name="Célula Vinculada 2 8 6" xfId="21106"/>
    <cellStyle name="Célula Vinculada 2 8 7" xfId="21105"/>
    <cellStyle name="Célula Vinculada 2 8 8" xfId="21104"/>
    <cellStyle name="Célula Vinculada 2 8 9" xfId="21103"/>
    <cellStyle name="Célula Vinculada 2 9" xfId="21102"/>
    <cellStyle name="Célula Vinculada 2 9 10" xfId="21101"/>
    <cellStyle name="Célula Vinculada 2 9 11" xfId="21100"/>
    <cellStyle name="Célula Vinculada 2 9 12" xfId="21099"/>
    <cellStyle name="Célula Vinculada 2 9 2" xfId="21098"/>
    <cellStyle name="Célula Vinculada 2 9 3" xfId="21097"/>
    <cellStyle name="Célula Vinculada 2 9 4" xfId="21096"/>
    <cellStyle name="Célula Vinculada 2 9 5" xfId="21095"/>
    <cellStyle name="Célula Vinculada 2 9 6" xfId="21094"/>
    <cellStyle name="Célula Vinculada 2 9 7" xfId="21093"/>
    <cellStyle name="Célula Vinculada 2 9 8" xfId="21092"/>
    <cellStyle name="Célula Vinculada 2 9 9" xfId="21091"/>
    <cellStyle name="Célula Vinculada 2_PLANILHA CONSILL LICITAÇÃO" xfId="36063"/>
    <cellStyle name="Célula Vinculada 3" xfId="21090"/>
    <cellStyle name="Célula Vinculada 3 10" xfId="21089"/>
    <cellStyle name="Célula Vinculada 3 11" xfId="21088"/>
    <cellStyle name="Célula Vinculada 3 12" xfId="21087"/>
    <cellStyle name="Célula Vinculada 3 13" xfId="21086"/>
    <cellStyle name="Célula Vinculada 3 2" xfId="21085"/>
    <cellStyle name="Célula Vinculada 3 2 10" xfId="21084"/>
    <cellStyle name="Célula Vinculada 3 2 11" xfId="21083"/>
    <cellStyle name="Célula Vinculada 3 2 12" xfId="21082"/>
    <cellStyle name="Célula Vinculada 3 2 2" xfId="21081"/>
    <cellStyle name="Célula Vinculada 3 2 3" xfId="21080"/>
    <cellStyle name="Célula Vinculada 3 2 4" xfId="21079"/>
    <cellStyle name="Célula Vinculada 3 2 5" xfId="21078"/>
    <cellStyle name="Célula Vinculada 3 2 6" xfId="21077"/>
    <cellStyle name="Célula Vinculada 3 2 7" xfId="21076"/>
    <cellStyle name="Célula Vinculada 3 2 8" xfId="21075"/>
    <cellStyle name="Célula Vinculada 3 2 9" xfId="21074"/>
    <cellStyle name="Célula Vinculada 3 3" xfId="21073"/>
    <cellStyle name="Célula Vinculada 3 4" xfId="21072"/>
    <cellStyle name="Célula Vinculada 3 5" xfId="21071"/>
    <cellStyle name="Célula Vinculada 3 6" xfId="21070"/>
    <cellStyle name="Célula Vinculada 3 7" xfId="21069"/>
    <cellStyle name="Célula Vinculada 3 8" xfId="21068"/>
    <cellStyle name="Célula Vinculada 3 9" xfId="21067"/>
    <cellStyle name="Célula Vinculada 3_PLANILHA CONSILL LICITAÇÃO" xfId="36064"/>
    <cellStyle name="Célula Vinculada 4" xfId="21066"/>
    <cellStyle name="Célula Vinculada 4 10" xfId="21065"/>
    <cellStyle name="Célula Vinculada 4 11" xfId="21064"/>
    <cellStyle name="Célula Vinculada 4 12" xfId="21063"/>
    <cellStyle name="Célula Vinculada 4 13" xfId="21062"/>
    <cellStyle name="Célula Vinculada 4 14" xfId="21061"/>
    <cellStyle name="Célula Vinculada 4 15" xfId="21060"/>
    <cellStyle name="Célula Vinculada 4 16" xfId="21059"/>
    <cellStyle name="Célula Vinculada 4 17" xfId="21058"/>
    <cellStyle name="Célula Vinculada 4 18" xfId="21057"/>
    <cellStyle name="Célula Vinculada 4 19" xfId="21056"/>
    <cellStyle name="Célula Vinculada 4 2" xfId="21055"/>
    <cellStyle name="Célula Vinculada 4 2 2" xfId="21054"/>
    <cellStyle name="Célula Vinculada 4 20" xfId="21053"/>
    <cellStyle name="Célula Vinculada 4 21" xfId="21052"/>
    <cellStyle name="Célula Vinculada 4 22" xfId="21051"/>
    <cellStyle name="Célula Vinculada 4 23" xfId="21050"/>
    <cellStyle name="Célula Vinculada 4 24" xfId="21049"/>
    <cellStyle name="Célula Vinculada 4 3" xfId="21048"/>
    <cellStyle name="Célula Vinculada 4 3 2" xfId="21047"/>
    <cellStyle name="Célula Vinculada 4 4" xfId="21046"/>
    <cellStyle name="Célula Vinculada 4 5" xfId="21045"/>
    <cellStyle name="Célula Vinculada 4 6" xfId="21044"/>
    <cellStyle name="Célula Vinculada 4 7" xfId="21043"/>
    <cellStyle name="Célula Vinculada 4 8" xfId="21042"/>
    <cellStyle name="Célula Vinculada 4 9" xfId="21041"/>
    <cellStyle name="Célula Vinculada 5" xfId="21040"/>
    <cellStyle name="Célula Vinculada 5 10" xfId="21039"/>
    <cellStyle name="Célula Vinculada 5 11" xfId="21038"/>
    <cellStyle name="Célula Vinculada 5 12" xfId="21037"/>
    <cellStyle name="Célula Vinculada 5 13" xfId="21036"/>
    <cellStyle name="Célula Vinculada 5 14" xfId="21035"/>
    <cellStyle name="Célula Vinculada 5 15" xfId="21034"/>
    <cellStyle name="Célula Vinculada 5 16" xfId="21033"/>
    <cellStyle name="Célula Vinculada 5 17" xfId="21032"/>
    <cellStyle name="Célula Vinculada 5 18" xfId="21031"/>
    <cellStyle name="Célula Vinculada 5 19" xfId="21030"/>
    <cellStyle name="Célula Vinculada 5 2" xfId="21029"/>
    <cellStyle name="Célula Vinculada 5 2 2" xfId="21028"/>
    <cellStyle name="Célula Vinculada 5 20" xfId="21027"/>
    <cellStyle name="Célula Vinculada 5 21" xfId="21026"/>
    <cellStyle name="Célula Vinculada 5 22" xfId="21025"/>
    <cellStyle name="Célula Vinculada 5 23" xfId="21024"/>
    <cellStyle name="Célula Vinculada 5 24" xfId="21023"/>
    <cellStyle name="Célula Vinculada 5 3" xfId="21022"/>
    <cellStyle name="Célula Vinculada 5 3 2" xfId="21021"/>
    <cellStyle name="Célula Vinculada 5 4" xfId="21020"/>
    <cellStyle name="Célula Vinculada 5 5" xfId="21019"/>
    <cellStyle name="Célula Vinculada 5 6" xfId="21018"/>
    <cellStyle name="Célula Vinculada 5 7" xfId="21017"/>
    <cellStyle name="Célula Vinculada 5 8" xfId="21016"/>
    <cellStyle name="Célula Vinculada 5 9" xfId="21015"/>
    <cellStyle name="Célula Vinculada 6" xfId="21014"/>
    <cellStyle name="Célula Vinculada 6 10" xfId="21013"/>
    <cellStyle name="Célula Vinculada 6 11" xfId="21012"/>
    <cellStyle name="Célula Vinculada 6 12" xfId="21011"/>
    <cellStyle name="Célula Vinculada 6 13" xfId="21010"/>
    <cellStyle name="Célula Vinculada 6 14" xfId="21009"/>
    <cellStyle name="Célula Vinculada 6 15" xfId="21008"/>
    <cellStyle name="Célula Vinculada 6 16" xfId="21007"/>
    <cellStyle name="Célula Vinculada 6 17" xfId="21006"/>
    <cellStyle name="Célula Vinculada 6 18" xfId="21005"/>
    <cellStyle name="Célula Vinculada 6 19" xfId="21004"/>
    <cellStyle name="Célula Vinculada 6 2" xfId="21003"/>
    <cellStyle name="Célula Vinculada 6 2 2" xfId="21002"/>
    <cellStyle name="Célula Vinculada 6 20" xfId="21001"/>
    <cellStyle name="Célula Vinculada 6 21" xfId="21000"/>
    <cellStyle name="Célula Vinculada 6 22" xfId="20999"/>
    <cellStyle name="Célula Vinculada 6 23" xfId="20998"/>
    <cellStyle name="Célula Vinculada 6 24" xfId="20997"/>
    <cellStyle name="Célula Vinculada 6 3" xfId="20996"/>
    <cellStyle name="Célula Vinculada 6 4" xfId="20995"/>
    <cellStyle name="Célula Vinculada 6 5" xfId="20994"/>
    <cellStyle name="Célula Vinculada 6 6" xfId="20993"/>
    <cellStyle name="Célula Vinculada 6 7" xfId="20992"/>
    <cellStyle name="Célula Vinculada 6 8" xfId="20991"/>
    <cellStyle name="Célula Vinculada 6 9" xfId="20990"/>
    <cellStyle name="Célula Vinculada 7" xfId="20989"/>
    <cellStyle name="Célula Vinculada 7 10" xfId="20988"/>
    <cellStyle name="Célula Vinculada 7 11" xfId="20987"/>
    <cellStyle name="Célula Vinculada 7 12" xfId="20986"/>
    <cellStyle name="Célula Vinculada 7 13" xfId="20985"/>
    <cellStyle name="Célula Vinculada 7 14" xfId="20984"/>
    <cellStyle name="Célula Vinculada 7 15" xfId="20983"/>
    <cellStyle name="Célula Vinculada 7 16" xfId="20982"/>
    <cellStyle name="Célula Vinculada 7 17" xfId="20981"/>
    <cellStyle name="Célula Vinculada 7 18" xfId="20980"/>
    <cellStyle name="Célula Vinculada 7 19" xfId="20979"/>
    <cellStyle name="Célula Vinculada 7 2" xfId="20978"/>
    <cellStyle name="Célula Vinculada 7 20" xfId="20977"/>
    <cellStyle name="Célula Vinculada 7 21" xfId="20976"/>
    <cellStyle name="Célula Vinculada 7 22" xfId="20975"/>
    <cellStyle name="Célula Vinculada 7 23" xfId="20974"/>
    <cellStyle name="Célula Vinculada 7 24" xfId="20973"/>
    <cellStyle name="Célula Vinculada 7 3" xfId="20972"/>
    <cellStyle name="Célula Vinculada 7 4" xfId="20971"/>
    <cellStyle name="Célula Vinculada 7 5" xfId="20970"/>
    <cellStyle name="Célula Vinculada 7 6" xfId="20969"/>
    <cellStyle name="Célula Vinculada 7 7" xfId="20968"/>
    <cellStyle name="Célula Vinculada 7 8" xfId="20967"/>
    <cellStyle name="Célula Vinculada 7 9" xfId="20966"/>
    <cellStyle name="Célula Vinculada 8" xfId="20965"/>
    <cellStyle name="Célula Vinculada 8 10" xfId="20964"/>
    <cellStyle name="Célula Vinculada 8 11" xfId="20963"/>
    <cellStyle name="Célula Vinculada 8 12" xfId="20962"/>
    <cellStyle name="Célula Vinculada 8 13" xfId="20961"/>
    <cellStyle name="Célula Vinculada 8 14" xfId="20960"/>
    <cellStyle name="Célula Vinculada 8 15" xfId="20959"/>
    <cellStyle name="Célula Vinculada 8 16" xfId="20958"/>
    <cellStyle name="Célula Vinculada 8 17" xfId="20957"/>
    <cellStyle name="Célula Vinculada 8 18" xfId="20956"/>
    <cellStyle name="Célula Vinculada 8 19" xfId="20955"/>
    <cellStyle name="Célula Vinculada 8 2" xfId="20954"/>
    <cellStyle name="Célula Vinculada 8 20" xfId="20953"/>
    <cellStyle name="Célula Vinculada 8 21" xfId="20952"/>
    <cellStyle name="Célula Vinculada 8 22" xfId="20951"/>
    <cellStyle name="Célula Vinculada 8 23" xfId="20950"/>
    <cellStyle name="Célula Vinculada 8 24" xfId="20949"/>
    <cellStyle name="Célula Vinculada 8 3" xfId="20948"/>
    <cellStyle name="Célula Vinculada 8 4" xfId="20947"/>
    <cellStyle name="Célula Vinculada 8 5" xfId="20946"/>
    <cellStyle name="Célula Vinculada 8 6" xfId="20945"/>
    <cellStyle name="Célula Vinculada 8 7" xfId="20944"/>
    <cellStyle name="Célula Vinculada 8 8" xfId="20943"/>
    <cellStyle name="Célula Vinculada 8 9" xfId="20942"/>
    <cellStyle name="Célula Vinculada 9" xfId="20941"/>
    <cellStyle name="Célula Vinculada 9 10" xfId="20940"/>
    <cellStyle name="Célula Vinculada 9 11" xfId="20939"/>
    <cellStyle name="Célula Vinculada 9 12" xfId="20938"/>
    <cellStyle name="Célula Vinculada 9 13" xfId="20937"/>
    <cellStyle name="Célula Vinculada 9 14" xfId="20936"/>
    <cellStyle name="Célula Vinculada 9 15" xfId="20935"/>
    <cellStyle name="Célula Vinculada 9 16" xfId="20934"/>
    <cellStyle name="Célula Vinculada 9 17" xfId="20933"/>
    <cellStyle name="Célula Vinculada 9 18" xfId="20932"/>
    <cellStyle name="Célula Vinculada 9 19" xfId="20931"/>
    <cellStyle name="Célula Vinculada 9 2" xfId="20930"/>
    <cellStyle name="Célula Vinculada 9 20" xfId="20929"/>
    <cellStyle name="Célula Vinculada 9 21" xfId="20928"/>
    <cellStyle name="Célula Vinculada 9 22" xfId="20927"/>
    <cellStyle name="Célula Vinculada 9 23" xfId="20926"/>
    <cellStyle name="Célula Vinculada 9 24" xfId="20925"/>
    <cellStyle name="Célula Vinculada 9 3" xfId="20924"/>
    <cellStyle name="Célula Vinculada 9 4" xfId="20923"/>
    <cellStyle name="Célula Vinculada 9 5" xfId="20922"/>
    <cellStyle name="Célula Vinculada 9 6" xfId="20921"/>
    <cellStyle name="Célula Vinculada 9 7" xfId="20920"/>
    <cellStyle name="Célula Vinculada 9 8" xfId="20919"/>
    <cellStyle name="Célula Vinculada 9 9" xfId="20918"/>
    <cellStyle name="Check Cell" xfId="20917"/>
    <cellStyle name="Check Cell 10" xfId="20916"/>
    <cellStyle name="Check Cell 11" xfId="20915"/>
    <cellStyle name="Check Cell 12" xfId="20914"/>
    <cellStyle name="Check Cell 13" xfId="20913"/>
    <cellStyle name="Check Cell 2" xfId="20912"/>
    <cellStyle name="Check Cell 2 10" xfId="20911"/>
    <cellStyle name="Check Cell 2 11" xfId="20910"/>
    <cellStyle name="Check Cell 2 12" xfId="20909"/>
    <cellStyle name="Check Cell 2 2" xfId="20908"/>
    <cellStyle name="Check Cell 2 2 2" xfId="36065"/>
    <cellStyle name="Check Cell 2 2 3" xfId="36932"/>
    <cellStyle name="Check Cell 2 3" xfId="20907"/>
    <cellStyle name="Check Cell 2 4" xfId="20906"/>
    <cellStyle name="Check Cell 2 5" xfId="20905"/>
    <cellStyle name="Check Cell 2 6" xfId="20904"/>
    <cellStyle name="Check Cell 2 7" xfId="20903"/>
    <cellStyle name="Check Cell 2 8" xfId="20902"/>
    <cellStyle name="Check Cell 2 9" xfId="20901"/>
    <cellStyle name="Check Cell 3" xfId="20900"/>
    <cellStyle name="Check Cell 3 2" xfId="20899"/>
    <cellStyle name="Check Cell 4" xfId="20898"/>
    <cellStyle name="Check Cell 4 2" xfId="20897"/>
    <cellStyle name="Check Cell 5" xfId="20896"/>
    <cellStyle name="Check Cell 5 2" xfId="20895"/>
    <cellStyle name="Check Cell 6" xfId="20894"/>
    <cellStyle name="Check Cell 6 2" xfId="20893"/>
    <cellStyle name="Check Cell 7" xfId="20892"/>
    <cellStyle name="Check Cell 7 2" xfId="20891"/>
    <cellStyle name="Check Cell 8" xfId="20890"/>
    <cellStyle name="Check Cell 9" xfId="20889"/>
    <cellStyle name="Check Cell_PLANILHA DE MEDIÇÃO" xfId="20888"/>
    <cellStyle name="Data" xfId="20887"/>
    <cellStyle name="Data 10" xfId="20886"/>
    <cellStyle name="Data 11" xfId="20885"/>
    <cellStyle name="Data 12" xfId="20884"/>
    <cellStyle name="Data 13" xfId="20883"/>
    <cellStyle name="Data 2" xfId="20882"/>
    <cellStyle name="Data 2 10" xfId="20881"/>
    <cellStyle name="Data 2 10 10" xfId="20880"/>
    <cellStyle name="Data 2 10 11" xfId="20879"/>
    <cellStyle name="Data 2 10 12" xfId="20878"/>
    <cellStyle name="Data 2 10 2" xfId="20877"/>
    <cellStyle name="Data 2 10 3" xfId="20876"/>
    <cellStyle name="Data 2 10 4" xfId="20875"/>
    <cellStyle name="Data 2 10 5" xfId="20874"/>
    <cellStyle name="Data 2 10 6" xfId="20873"/>
    <cellStyle name="Data 2 10 7" xfId="20872"/>
    <cellStyle name="Data 2 10 8" xfId="20871"/>
    <cellStyle name="Data 2 10 9" xfId="20870"/>
    <cellStyle name="Data 2 11" xfId="20869"/>
    <cellStyle name="Data 2 11 10" xfId="20868"/>
    <cellStyle name="Data 2 11 11" xfId="20867"/>
    <cellStyle name="Data 2 11 12" xfId="20866"/>
    <cellStyle name="Data 2 11 2" xfId="20865"/>
    <cellStyle name="Data 2 11 3" xfId="20864"/>
    <cellStyle name="Data 2 11 4" xfId="20863"/>
    <cellStyle name="Data 2 11 5" xfId="20862"/>
    <cellStyle name="Data 2 11 6" xfId="20861"/>
    <cellStyle name="Data 2 11 7" xfId="20860"/>
    <cellStyle name="Data 2 11 8" xfId="20859"/>
    <cellStyle name="Data 2 11 9" xfId="20858"/>
    <cellStyle name="Data 2 12" xfId="20857"/>
    <cellStyle name="Data 2 12 10" xfId="20856"/>
    <cellStyle name="Data 2 12 11" xfId="20855"/>
    <cellStyle name="Data 2 12 12" xfId="20854"/>
    <cellStyle name="Data 2 12 2" xfId="20853"/>
    <cellStyle name="Data 2 12 3" xfId="20852"/>
    <cellStyle name="Data 2 12 4" xfId="20851"/>
    <cellStyle name="Data 2 12 5" xfId="20850"/>
    <cellStyle name="Data 2 12 6" xfId="20849"/>
    <cellStyle name="Data 2 12 7" xfId="20848"/>
    <cellStyle name="Data 2 12 8" xfId="20847"/>
    <cellStyle name="Data 2 12 9" xfId="20846"/>
    <cellStyle name="Data 2 13" xfId="20845"/>
    <cellStyle name="Data 2 13 10" xfId="20844"/>
    <cellStyle name="Data 2 13 11" xfId="20843"/>
    <cellStyle name="Data 2 13 12" xfId="20842"/>
    <cellStyle name="Data 2 13 2" xfId="20841"/>
    <cellStyle name="Data 2 13 3" xfId="20840"/>
    <cellStyle name="Data 2 13 4" xfId="20839"/>
    <cellStyle name="Data 2 13 5" xfId="20838"/>
    <cellStyle name="Data 2 13 6" xfId="20837"/>
    <cellStyle name="Data 2 13 7" xfId="20836"/>
    <cellStyle name="Data 2 13 8" xfId="20835"/>
    <cellStyle name="Data 2 13 9" xfId="20834"/>
    <cellStyle name="Data 2 14" xfId="20833"/>
    <cellStyle name="Data 2 14 10" xfId="20832"/>
    <cellStyle name="Data 2 14 11" xfId="20831"/>
    <cellStyle name="Data 2 14 12" xfId="20830"/>
    <cellStyle name="Data 2 14 2" xfId="20829"/>
    <cellStyle name="Data 2 14 3" xfId="20828"/>
    <cellStyle name="Data 2 14 4" xfId="20827"/>
    <cellStyle name="Data 2 14 5" xfId="20826"/>
    <cellStyle name="Data 2 14 6" xfId="20825"/>
    <cellStyle name="Data 2 14 7" xfId="20824"/>
    <cellStyle name="Data 2 14 8" xfId="20823"/>
    <cellStyle name="Data 2 14 9" xfId="20822"/>
    <cellStyle name="Data 2 15" xfId="20821"/>
    <cellStyle name="Data 2 15 10" xfId="20820"/>
    <cellStyle name="Data 2 15 11" xfId="20819"/>
    <cellStyle name="Data 2 15 12" xfId="20818"/>
    <cellStyle name="Data 2 15 2" xfId="20817"/>
    <cellStyle name="Data 2 15 3" xfId="20816"/>
    <cellStyle name="Data 2 15 4" xfId="20815"/>
    <cellStyle name="Data 2 15 5" xfId="20814"/>
    <cellStyle name="Data 2 15 6" xfId="20813"/>
    <cellStyle name="Data 2 15 7" xfId="20812"/>
    <cellStyle name="Data 2 15 8" xfId="20811"/>
    <cellStyle name="Data 2 15 9" xfId="20810"/>
    <cellStyle name="Data 2 16" xfId="20809"/>
    <cellStyle name="Data 2 17" xfId="20808"/>
    <cellStyle name="Data 2 18" xfId="20807"/>
    <cellStyle name="Data 2 19" xfId="20806"/>
    <cellStyle name="Data 2 2" xfId="20805"/>
    <cellStyle name="Data 2 2 10" xfId="20804"/>
    <cellStyle name="Data 2 2 11" xfId="20803"/>
    <cellStyle name="Data 2 2 12" xfId="20802"/>
    <cellStyle name="Data 2 2 13" xfId="20801"/>
    <cellStyle name="Data 2 2 14" xfId="20800"/>
    <cellStyle name="Data 2 2 15" xfId="20799"/>
    <cellStyle name="Data 2 2 16" xfId="20798"/>
    <cellStyle name="Data 2 2 17" xfId="20797"/>
    <cellStyle name="Data 2 2 18" xfId="20796"/>
    <cellStyle name="Data 2 2 19" xfId="20795"/>
    <cellStyle name="Data 2 2 2" xfId="20794"/>
    <cellStyle name="Data 2 2 2 10" xfId="20793"/>
    <cellStyle name="Data 2 2 2 11" xfId="20792"/>
    <cellStyle name="Data 2 2 2 12" xfId="20791"/>
    <cellStyle name="Data 2 2 2 13" xfId="36067"/>
    <cellStyle name="Data 2 2 2 14" xfId="36934"/>
    <cellStyle name="Data 2 2 2 2" xfId="20790"/>
    <cellStyle name="Data 2 2 2 3" xfId="20789"/>
    <cellStyle name="Data 2 2 2 4" xfId="20788"/>
    <cellStyle name="Data 2 2 2 5" xfId="20787"/>
    <cellStyle name="Data 2 2 2 6" xfId="20786"/>
    <cellStyle name="Data 2 2 2 7" xfId="20785"/>
    <cellStyle name="Data 2 2 2 8" xfId="20784"/>
    <cellStyle name="Data 2 2 2 9" xfId="20783"/>
    <cellStyle name="Data 2 2 20" xfId="36066"/>
    <cellStyle name="Data 2 2 21" xfId="36933"/>
    <cellStyle name="Data 2 2 3" xfId="20782"/>
    <cellStyle name="Data 2 2 3 10" xfId="20781"/>
    <cellStyle name="Data 2 2 3 11" xfId="20780"/>
    <cellStyle name="Data 2 2 3 12" xfId="20779"/>
    <cellStyle name="Data 2 2 3 2" xfId="20778"/>
    <cellStyle name="Data 2 2 3 3" xfId="20777"/>
    <cellStyle name="Data 2 2 3 4" xfId="20776"/>
    <cellStyle name="Data 2 2 3 5" xfId="20775"/>
    <cellStyle name="Data 2 2 3 6" xfId="20774"/>
    <cellStyle name="Data 2 2 3 7" xfId="20773"/>
    <cellStyle name="Data 2 2 3 8" xfId="20772"/>
    <cellStyle name="Data 2 2 3 9" xfId="20771"/>
    <cellStyle name="Data 2 2 4" xfId="20770"/>
    <cellStyle name="Data 2 2 4 10" xfId="20769"/>
    <cellStyle name="Data 2 2 4 11" xfId="20768"/>
    <cellStyle name="Data 2 2 4 12" xfId="20767"/>
    <cellStyle name="Data 2 2 4 2" xfId="20766"/>
    <cellStyle name="Data 2 2 4 3" xfId="20765"/>
    <cellStyle name="Data 2 2 4 4" xfId="20764"/>
    <cellStyle name="Data 2 2 4 5" xfId="20763"/>
    <cellStyle name="Data 2 2 4 6" xfId="20762"/>
    <cellStyle name="Data 2 2 4 7" xfId="20761"/>
    <cellStyle name="Data 2 2 4 8" xfId="20760"/>
    <cellStyle name="Data 2 2 4 9" xfId="20759"/>
    <cellStyle name="Data 2 2 5" xfId="20758"/>
    <cellStyle name="Data 2 2 5 10" xfId="20757"/>
    <cellStyle name="Data 2 2 5 11" xfId="20756"/>
    <cellStyle name="Data 2 2 5 12" xfId="20755"/>
    <cellStyle name="Data 2 2 5 2" xfId="20754"/>
    <cellStyle name="Data 2 2 5 3" xfId="20753"/>
    <cellStyle name="Data 2 2 5 4" xfId="20752"/>
    <cellStyle name="Data 2 2 5 5" xfId="20751"/>
    <cellStyle name="Data 2 2 5 6" xfId="20750"/>
    <cellStyle name="Data 2 2 5 7" xfId="20749"/>
    <cellStyle name="Data 2 2 5 8" xfId="20748"/>
    <cellStyle name="Data 2 2 5 9" xfId="20747"/>
    <cellStyle name="Data 2 2 6" xfId="20746"/>
    <cellStyle name="Data 2 2 6 10" xfId="20745"/>
    <cellStyle name="Data 2 2 6 11" xfId="20744"/>
    <cellStyle name="Data 2 2 6 12" xfId="20743"/>
    <cellStyle name="Data 2 2 6 2" xfId="20742"/>
    <cellStyle name="Data 2 2 6 3" xfId="20741"/>
    <cellStyle name="Data 2 2 6 4" xfId="20740"/>
    <cellStyle name="Data 2 2 6 5" xfId="20739"/>
    <cellStyle name="Data 2 2 6 6" xfId="20738"/>
    <cellStyle name="Data 2 2 6 7" xfId="20737"/>
    <cellStyle name="Data 2 2 6 8" xfId="20736"/>
    <cellStyle name="Data 2 2 6 9" xfId="20735"/>
    <cellStyle name="Data 2 2 7" xfId="20734"/>
    <cellStyle name="Data 2 2 7 10" xfId="20733"/>
    <cellStyle name="Data 2 2 7 11" xfId="20732"/>
    <cellStyle name="Data 2 2 7 12" xfId="20731"/>
    <cellStyle name="Data 2 2 7 2" xfId="20730"/>
    <cellStyle name="Data 2 2 7 3" xfId="20729"/>
    <cellStyle name="Data 2 2 7 4" xfId="20728"/>
    <cellStyle name="Data 2 2 7 5" xfId="20727"/>
    <cellStyle name="Data 2 2 7 6" xfId="20726"/>
    <cellStyle name="Data 2 2 7 7" xfId="20725"/>
    <cellStyle name="Data 2 2 7 8" xfId="20724"/>
    <cellStyle name="Data 2 2 7 9" xfId="20723"/>
    <cellStyle name="Data 2 2 8" xfId="20722"/>
    <cellStyle name="Data 2 2 8 10" xfId="20721"/>
    <cellStyle name="Data 2 2 8 11" xfId="20720"/>
    <cellStyle name="Data 2 2 8 12" xfId="20719"/>
    <cellStyle name="Data 2 2 8 2" xfId="20718"/>
    <cellStyle name="Data 2 2 8 3" xfId="20717"/>
    <cellStyle name="Data 2 2 8 4" xfId="20716"/>
    <cellStyle name="Data 2 2 8 5" xfId="20715"/>
    <cellStyle name="Data 2 2 8 6" xfId="20714"/>
    <cellStyle name="Data 2 2 8 7" xfId="20713"/>
    <cellStyle name="Data 2 2 8 8" xfId="20712"/>
    <cellStyle name="Data 2 2 8 9" xfId="20711"/>
    <cellStyle name="Data 2 2 9" xfId="20710"/>
    <cellStyle name="Data 2 20" xfId="20709"/>
    <cellStyle name="Data 2 21" xfId="20708"/>
    <cellStyle name="Data 2 22" xfId="20707"/>
    <cellStyle name="Data 2 23" xfId="20706"/>
    <cellStyle name="Data 2 24" xfId="20705"/>
    <cellStyle name="Data 2 25" xfId="20704"/>
    <cellStyle name="Data 2 26" xfId="20703"/>
    <cellStyle name="Data 2 3" xfId="20702"/>
    <cellStyle name="Data 2 3 10" xfId="20701"/>
    <cellStyle name="Data 2 3 11" xfId="20700"/>
    <cellStyle name="Data 2 3 12" xfId="20699"/>
    <cellStyle name="Data 2 3 2" xfId="20698"/>
    <cellStyle name="Data 2 3 3" xfId="20697"/>
    <cellStyle name="Data 2 3 4" xfId="20696"/>
    <cellStyle name="Data 2 3 5" xfId="20695"/>
    <cellStyle name="Data 2 3 6" xfId="20694"/>
    <cellStyle name="Data 2 3 7" xfId="20693"/>
    <cellStyle name="Data 2 3 8" xfId="20692"/>
    <cellStyle name="Data 2 3 9" xfId="20691"/>
    <cellStyle name="Data 2 4" xfId="20690"/>
    <cellStyle name="Data 2 4 10" xfId="20689"/>
    <cellStyle name="Data 2 4 11" xfId="20688"/>
    <cellStyle name="Data 2 4 12" xfId="20687"/>
    <cellStyle name="Data 2 4 2" xfId="20686"/>
    <cellStyle name="Data 2 4 3" xfId="20685"/>
    <cellStyle name="Data 2 4 4" xfId="20684"/>
    <cellStyle name="Data 2 4 5" xfId="20683"/>
    <cellStyle name="Data 2 4 6" xfId="20682"/>
    <cellStyle name="Data 2 4 7" xfId="20681"/>
    <cellStyle name="Data 2 4 8" xfId="20680"/>
    <cellStyle name="Data 2 4 9" xfId="20679"/>
    <cellStyle name="Data 2 5" xfId="20678"/>
    <cellStyle name="Data 2 5 10" xfId="20677"/>
    <cellStyle name="Data 2 5 11" xfId="20676"/>
    <cellStyle name="Data 2 5 12" xfId="20675"/>
    <cellStyle name="Data 2 5 2" xfId="20674"/>
    <cellStyle name="Data 2 5 3" xfId="20673"/>
    <cellStyle name="Data 2 5 4" xfId="20672"/>
    <cellStyle name="Data 2 5 5" xfId="20671"/>
    <cellStyle name="Data 2 5 6" xfId="20670"/>
    <cellStyle name="Data 2 5 7" xfId="20669"/>
    <cellStyle name="Data 2 5 8" xfId="20668"/>
    <cellStyle name="Data 2 5 9" xfId="20667"/>
    <cellStyle name="Data 2 6" xfId="20666"/>
    <cellStyle name="Data 2 6 10" xfId="20665"/>
    <cellStyle name="Data 2 6 11" xfId="20664"/>
    <cellStyle name="Data 2 6 12" xfId="20663"/>
    <cellStyle name="Data 2 6 2" xfId="20662"/>
    <cellStyle name="Data 2 6 3" xfId="20661"/>
    <cellStyle name="Data 2 6 4" xfId="20660"/>
    <cellStyle name="Data 2 6 5" xfId="20659"/>
    <cellStyle name="Data 2 6 6" xfId="20658"/>
    <cellStyle name="Data 2 6 7" xfId="20657"/>
    <cellStyle name="Data 2 6 8" xfId="20656"/>
    <cellStyle name="Data 2 6 9" xfId="20655"/>
    <cellStyle name="Data 2 7" xfId="20654"/>
    <cellStyle name="Data 2 7 10" xfId="20653"/>
    <cellStyle name="Data 2 7 11" xfId="20652"/>
    <cellStyle name="Data 2 7 12" xfId="20651"/>
    <cellStyle name="Data 2 7 2" xfId="20650"/>
    <cellStyle name="Data 2 7 3" xfId="20649"/>
    <cellStyle name="Data 2 7 4" xfId="20648"/>
    <cellStyle name="Data 2 7 5" xfId="20647"/>
    <cellStyle name="Data 2 7 6" xfId="20646"/>
    <cellStyle name="Data 2 7 7" xfId="20645"/>
    <cellStyle name="Data 2 7 8" xfId="20644"/>
    <cellStyle name="Data 2 7 9" xfId="20643"/>
    <cellStyle name="Data 2 8" xfId="20642"/>
    <cellStyle name="Data 2 8 10" xfId="20641"/>
    <cellStyle name="Data 2 8 11" xfId="20640"/>
    <cellStyle name="Data 2 8 12" xfId="20639"/>
    <cellStyle name="Data 2 8 2" xfId="20638"/>
    <cellStyle name="Data 2 8 3" xfId="20637"/>
    <cellStyle name="Data 2 8 4" xfId="20636"/>
    <cellStyle name="Data 2 8 5" xfId="20635"/>
    <cellStyle name="Data 2 8 6" xfId="20634"/>
    <cellStyle name="Data 2 8 7" xfId="20633"/>
    <cellStyle name="Data 2 8 8" xfId="20632"/>
    <cellStyle name="Data 2 8 9" xfId="20631"/>
    <cellStyle name="Data 2 9" xfId="20630"/>
    <cellStyle name="Data 2 9 10" xfId="20629"/>
    <cellStyle name="Data 2 9 11" xfId="20628"/>
    <cellStyle name="Data 2 9 12" xfId="20627"/>
    <cellStyle name="Data 2 9 2" xfId="20626"/>
    <cellStyle name="Data 2 9 3" xfId="20625"/>
    <cellStyle name="Data 2 9 4" xfId="20624"/>
    <cellStyle name="Data 2 9 5" xfId="20623"/>
    <cellStyle name="Data 2 9 6" xfId="20622"/>
    <cellStyle name="Data 2 9 7" xfId="20621"/>
    <cellStyle name="Data 2 9 8" xfId="20620"/>
    <cellStyle name="Data 2 9 9" xfId="20619"/>
    <cellStyle name="Data 3" xfId="20618"/>
    <cellStyle name="Data 3 2" xfId="20617"/>
    <cellStyle name="Data 4" xfId="20616"/>
    <cellStyle name="Data 4 2" xfId="20615"/>
    <cellStyle name="Data 5" xfId="20614"/>
    <cellStyle name="Data 5 2" xfId="20613"/>
    <cellStyle name="Data 6" xfId="20612"/>
    <cellStyle name="Data 6 2" xfId="20611"/>
    <cellStyle name="Data 7" xfId="20610"/>
    <cellStyle name="Data 7 2" xfId="20609"/>
    <cellStyle name="Data 8" xfId="20608"/>
    <cellStyle name="Data 8 2" xfId="20607"/>
    <cellStyle name="Data 9" xfId="20606"/>
    <cellStyle name="Data_PLANILHA LICITAÇÃO - R5" xfId="36068"/>
    <cellStyle name="Default" xfId="20605"/>
    <cellStyle name="Ênfase1 10" xfId="20604"/>
    <cellStyle name="Ênfase1 10 10" xfId="20603"/>
    <cellStyle name="Ênfase1 10 11" xfId="20602"/>
    <cellStyle name="Ênfase1 10 12" xfId="20601"/>
    <cellStyle name="Ênfase1 10 13" xfId="20600"/>
    <cellStyle name="Ênfase1 10 14" xfId="20599"/>
    <cellStyle name="Ênfase1 10 15" xfId="20598"/>
    <cellStyle name="Ênfase1 10 16" xfId="20597"/>
    <cellStyle name="Ênfase1 10 17" xfId="20596"/>
    <cellStyle name="Ênfase1 10 18" xfId="20595"/>
    <cellStyle name="Ênfase1 10 19" xfId="20594"/>
    <cellStyle name="Ênfase1 10 2" xfId="20593"/>
    <cellStyle name="Ênfase1 10 20" xfId="20592"/>
    <cellStyle name="Ênfase1 10 21" xfId="20591"/>
    <cellStyle name="Ênfase1 10 22" xfId="20590"/>
    <cellStyle name="Ênfase1 10 23" xfId="20589"/>
    <cellStyle name="Ênfase1 10 24" xfId="20588"/>
    <cellStyle name="Ênfase1 10 3" xfId="20587"/>
    <cellStyle name="Ênfase1 10 4" xfId="20586"/>
    <cellStyle name="Ênfase1 10 5" xfId="20585"/>
    <cellStyle name="Ênfase1 10 6" xfId="20584"/>
    <cellStyle name="Ênfase1 10 7" xfId="20583"/>
    <cellStyle name="Ênfase1 10 8" xfId="20582"/>
    <cellStyle name="Ênfase1 10 9" xfId="20581"/>
    <cellStyle name="Ênfase1 11" xfId="20580"/>
    <cellStyle name="Ênfase1 11 10" xfId="20579"/>
    <cellStyle name="Ênfase1 11 11" xfId="20578"/>
    <cellStyle name="Ênfase1 11 12" xfId="20577"/>
    <cellStyle name="Ênfase1 11 13" xfId="20576"/>
    <cellStyle name="Ênfase1 11 14" xfId="20575"/>
    <cellStyle name="Ênfase1 11 15" xfId="20574"/>
    <cellStyle name="Ênfase1 11 16" xfId="20573"/>
    <cellStyle name="Ênfase1 11 17" xfId="20572"/>
    <cellStyle name="Ênfase1 11 18" xfId="20571"/>
    <cellStyle name="Ênfase1 11 19" xfId="20570"/>
    <cellStyle name="Ênfase1 11 2" xfId="20569"/>
    <cellStyle name="Ênfase1 11 20" xfId="20568"/>
    <cellStyle name="Ênfase1 11 21" xfId="20567"/>
    <cellStyle name="Ênfase1 11 22" xfId="20566"/>
    <cellStyle name="Ênfase1 11 23" xfId="20565"/>
    <cellStyle name="Ênfase1 11 24" xfId="20564"/>
    <cellStyle name="Ênfase1 11 3" xfId="20563"/>
    <cellStyle name="Ênfase1 11 4" xfId="20562"/>
    <cellStyle name="Ênfase1 11 5" xfId="20561"/>
    <cellStyle name="Ênfase1 11 6" xfId="20560"/>
    <cellStyle name="Ênfase1 11 7" xfId="20559"/>
    <cellStyle name="Ênfase1 11 8" xfId="20558"/>
    <cellStyle name="Ênfase1 11 9" xfId="20557"/>
    <cellStyle name="Ênfase1 12" xfId="20556"/>
    <cellStyle name="Ênfase1 12 10" xfId="20555"/>
    <cellStyle name="Ênfase1 12 11" xfId="20554"/>
    <cellStyle name="Ênfase1 12 12" xfId="20553"/>
    <cellStyle name="Ênfase1 12 13" xfId="20552"/>
    <cellStyle name="Ênfase1 12 14" xfId="20551"/>
    <cellStyle name="Ênfase1 12 15" xfId="20550"/>
    <cellStyle name="Ênfase1 12 16" xfId="20549"/>
    <cellStyle name="Ênfase1 12 17" xfId="20548"/>
    <cellStyle name="Ênfase1 12 18" xfId="20547"/>
    <cellStyle name="Ênfase1 12 19" xfId="20546"/>
    <cellStyle name="Ênfase1 12 2" xfId="20545"/>
    <cellStyle name="Ênfase1 12 20" xfId="20544"/>
    <cellStyle name="Ênfase1 12 21" xfId="20543"/>
    <cellStyle name="Ênfase1 12 22" xfId="20542"/>
    <cellStyle name="Ênfase1 12 23" xfId="20541"/>
    <cellStyle name="Ênfase1 12 24" xfId="20540"/>
    <cellStyle name="Ênfase1 12 3" xfId="20539"/>
    <cellStyle name="Ênfase1 12 4" xfId="20538"/>
    <cellStyle name="Ênfase1 12 5" xfId="20537"/>
    <cellStyle name="Ênfase1 12 6" xfId="20536"/>
    <cellStyle name="Ênfase1 12 7" xfId="20535"/>
    <cellStyle name="Ênfase1 12 8" xfId="20534"/>
    <cellStyle name="Ênfase1 12 9" xfId="20533"/>
    <cellStyle name="Ênfase1 13" xfId="20532"/>
    <cellStyle name="Ênfase1 13 10" xfId="20531"/>
    <cellStyle name="Ênfase1 13 11" xfId="20530"/>
    <cellStyle name="Ênfase1 13 12" xfId="20529"/>
    <cellStyle name="Ênfase1 13 13" xfId="20528"/>
    <cellStyle name="Ênfase1 13 14" xfId="20527"/>
    <cellStyle name="Ênfase1 13 15" xfId="20526"/>
    <cellStyle name="Ênfase1 13 16" xfId="20525"/>
    <cellStyle name="Ênfase1 13 17" xfId="20524"/>
    <cellStyle name="Ênfase1 13 18" xfId="20523"/>
    <cellStyle name="Ênfase1 13 19" xfId="20522"/>
    <cellStyle name="Ênfase1 13 2" xfId="20521"/>
    <cellStyle name="Ênfase1 13 20" xfId="20520"/>
    <cellStyle name="Ênfase1 13 21" xfId="20519"/>
    <cellStyle name="Ênfase1 13 22" xfId="20518"/>
    <cellStyle name="Ênfase1 13 23" xfId="20517"/>
    <cellStyle name="Ênfase1 13 24" xfId="20516"/>
    <cellStyle name="Ênfase1 13 3" xfId="20515"/>
    <cellStyle name="Ênfase1 13 4" xfId="20514"/>
    <cellStyle name="Ênfase1 13 5" xfId="20513"/>
    <cellStyle name="Ênfase1 13 6" xfId="20512"/>
    <cellStyle name="Ênfase1 13 7" xfId="20511"/>
    <cellStyle name="Ênfase1 13 8" xfId="20510"/>
    <cellStyle name="Ênfase1 13 9" xfId="20509"/>
    <cellStyle name="Ênfase1 14" xfId="20508"/>
    <cellStyle name="Ênfase1 14 10" xfId="20507"/>
    <cellStyle name="Ênfase1 14 11" xfId="20506"/>
    <cellStyle name="Ênfase1 14 12" xfId="20505"/>
    <cellStyle name="Ênfase1 14 13" xfId="20504"/>
    <cellStyle name="Ênfase1 14 14" xfId="20503"/>
    <cellStyle name="Ênfase1 14 15" xfId="20502"/>
    <cellStyle name="Ênfase1 14 16" xfId="20501"/>
    <cellStyle name="Ênfase1 14 17" xfId="20500"/>
    <cellStyle name="Ênfase1 14 18" xfId="20499"/>
    <cellStyle name="Ênfase1 14 19" xfId="20498"/>
    <cellStyle name="Ênfase1 14 2" xfId="20497"/>
    <cellStyle name="Ênfase1 14 20" xfId="20496"/>
    <cellStyle name="Ênfase1 14 21" xfId="20495"/>
    <cellStyle name="Ênfase1 14 22" xfId="20494"/>
    <cellStyle name="Ênfase1 14 23" xfId="20493"/>
    <cellStyle name="Ênfase1 14 24" xfId="20492"/>
    <cellStyle name="Ênfase1 14 3" xfId="20491"/>
    <cellStyle name="Ênfase1 14 4" xfId="20490"/>
    <cellStyle name="Ênfase1 14 5" xfId="20489"/>
    <cellStyle name="Ênfase1 14 6" xfId="20488"/>
    <cellStyle name="Ênfase1 14 7" xfId="20487"/>
    <cellStyle name="Ênfase1 14 8" xfId="20486"/>
    <cellStyle name="Ênfase1 14 9" xfId="20485"/>
    <cellStyle name="Ênfase1 15" xfId="20484"/>
    <cellStyle name="Ênfase1 15 10" xfId="20483"/>
    <cellStyle name="Ênfase1 15 11" xfId="20482"/>
    <cellStyle name="Ênfase1 15 12" xfId="20481"/>
    <cellStyle name="Ênfase1 15 13" xfId="20480"/>
    <cellStyle name="Ênfase1 15 14" xfId="20479"/>
    <cellStyle name="Ênfase1 15 15" xfId="20478"/>
    <cellStyle name="Ênfase1 15 16" xfId="20477"/>
    <cellStyle name="Ênfase1 15 17" xfId="20476"/>
    <cellStyle name="Ênfase1 15 18" xfId="20475"/>
    <cellStyle name="Ênfase1 15 19" xfId="20474"/>
    <cellStyle name="Ênfase1 15 2" xfId="20473"/>
    <cellStyle name="Ênfase1 15 20" xfId="20472"/>
    <cellStyle name="Ênfase1 15 21" xfId="20471"/>
    <cellStyle name="Ênfase1 15 22" xfId="20470"/>
    <cellStyle name="Ênfase1 15 23" xfId="20469"/>
    <cellStyle name="Ênfase1 15 24" xfId="20468"/>
    <cellStyle name="Ênfase1 15 3" xfId="20467"/>
    <cellStyle name="Ênfase1 15 4" xfId="20466"/>
    <cellStyle name="Ênfase1 15 5" xfId="20465"/>
    <cellStyle name="Ênfase1 15 6" xfId="20464"/>
    <cellStyle name="Ênfase1 15 7" xfId="20463"/>
    <cellStyle name="Ênfase1 15 8" xfId="20462"/>
    <cellStyle name="Ênfase1 15 9" xfId="20461"/>
    <cellStyle name="Ênfase1 16" xfId="20460"/>
    <cellStyle name="Ênfase1 16 10" xfId="20459"/>
    <cellStyle name="Ênfase1 16 11" xfId="20458"/>
    <cellStyle name="Ênfase1 16 12" xfId="20457"/>
    <cellStyle name="Ênfase1 16 13" xfId="20456"/>
    <cellStyle name="Ênfase1 16 14" xfId="20455"/>
    <cellStyle name="Ênfase1 16 15" xfId="20454"/>
    <cellStyle name="Ênfase1 16 16" xfId="20453"/>
    <cellStyle name="Ênfase1 16 17" xfId="20452"/>
    <cellStyle name="Ênfase1 16 18" xfId="20451"/>
    <cellStyle name="Ênfase1 16 19" xfId="20450"/>
    <cellStyle name="Ênfase1 16 2" xfId="20449"/>
    <cellStyle name="Ênfase1 16 20" xfId="20448"/>
    <cellStyle name="Ênfase1 16 21" xfId="20447"/>
    <cellStyle name="Ênfase1 16 22" xfId="20446"/>
    <cellStyle name="Ênfase1 16 23" xfId="20445"/>
    <cellStyle name="Ênfase1 16 24" xfId="20444"/>
    <cellStyle name="Ênfase1 16 3" xfId="20443"/>
    <cellStyle name="Ênfase1 16 4" xfId="20442"/>
    <cellStyle name="Ênfase1 16 5" xfId="20441"/>
    <cellStyle name="Ênfase1 16 6" xfId="20440"/>
    <cellStyle name="Ênfase1 16 7" xfId="20439"/>
    <cellStyle name="Ênfase1 16 8" xfId="20438"/>
    <cellStyle name="Ênfase1 16 9" xfId="20437"/>
    <cellStyle name="Ênfase1 17" xfId="20436"/>
    <cellStyle name="Ênfase1 18" xfId="20435"/>
    <cellStyle name="Ênfase1 2" xfId="20434"/>
    <cellStyle name="Ênfase1 2 10" xfId="20433"/>
    <cellStyle name="Ênfase1 2 10 10" xfId="20432"/>
    <cellStyle name="Ênfase1 2 10 11" xfId="20431"/>
    <cellStyle name="Ênfase1 2 10 12" xfId="20430"/>
    <cellStyle name="Ênfase1 2 10 2" xfId="20429"/>
    <cellStyle name="Ênfase1 2 10 3" xfId="20428"/>
    <cellStyle name="Ênfase1 2 10 4" xfId="20427"/>
    <cellStyle name="Ênfase1 2 10 5" xfId="20426"/>
    <cellStyle name="Ênfase1 2 10 6" xfId="20425"/>
    <cellStyle name="Ênfase1 2 10 7" xfId="20424"/>
    <cellStyle name="Ênfase1 2 10 8" xfId="20423"/>
    <cellStyle name="Ênfase1 2 10 9" xfId="20422"/>
    <cellStyle name="Ênfase1 2 11" xfId="20421"/>
    <cellStyle name="Ênfase1 2 11 10" xfId="20420"/>
    <cellStyle name="Ênfase1 2 11 11" xfId="20419"/>
    <cellStyle name="Ênfase1 2 11 12" xfId="20418"/>
    <cellStyle name="Ênfase1 2 11 2" xfId="20417"/>
    <cellStyle name="Ênfase1 2 11 3" xfId="20416"/>
    <cellStyle name="Ênfase1 2 11 4" xfId="20415"/>
    <cellStyle name="Ênfase1 2 11 5" xfId="20414"/>
    <cellStyle name="Ênfase1 2 11 6" xfId="20413"/>
    <cellStyle name="Ênfase1 2 11 7" xfId="20412"/>
    <cellStyle name="Ênfase1 2 11 8" xfId="20411"/>
    <cellStyle name="Ênfase1 2 11 9" xfId="20410"/>
    <cellStyle name="Ênfase1 2 12" xfId="20409"/>
    <cellStyle name="Ênfase1 2 12 10" xfId="20408"/>
    <cellStyle name="Ênfase1 2 12 11" xfId="20407"/>
    <cellStyle name="Ênfase1 2 12 12" xfId="20406"/>
    <cellStyle name="Ênfase1 2 12 2" xfId="20405"/>
    <cellStyle name="Ênfase1 2 12 3" xfId="20404"/>
    <cellStyle name="Ênfase1 2 12 4" xfId="20403"/>
    <cellStyle name="Ênfase1 2 12 5" xfId="20402"/>
    <cellStyle name="Ênfase1 2 12 6" xfId="20401"/>
    <cellStyle name="Ênfase1 2 12 7" xfId="20400"/>
    <cellStyle name="Ênfase1 2 12 8" xfId="20399"/>
    <cellStyle name="Ênfase1 2 12 9" xfId="20398"/>
    <cellStyle name="Ênfase1 2 13" xfId="20397"/>
    <cellStyle name="Ênfase1 2 13 10" xfId="20396"/>
    <cellStyle name="Ênfase1 2 13 11" xfId="20395"/>
    <cellStyle name="Ênfase1 2 13 12" xfId="20394"/>
    <cellStyle name="Ênfase1 2 13 2" xfId="20393"/>
    <cellStyle name="Ênfase1 2 13 3" xfId="20392"/>
    <cellStyle name="Ênfase1 2 13 4" xfId="20391"/>
    <cellStyle name="Ênfase1 2 13 5" xfId="20390"/>
    <cellStyle name="Ênfase1 2 13 6" xfId="20389"/>
    <cellStyle name="Ênfase1 2 13 7" xfId="20388"/>
    <cellStyle name="Ênfase1 2 13 8" xfId="20387"/>
    <cellStyle name="Ênfase1 2 13 9" xfId="20386"/>
    <cellStyle name="Ênfase1 2 14" xfId="20385"/>
    <cellStyle name="Ênfase1 2 14 10" xfId="20384"/>
    <cellStyle name="Ênfase1 2 14 11" xfId="20383"/>
    <cellStyle name="Ênfase1 2 14 12" xfId="20382"/>
    <cellStyle name="Ênfase1 2 14 2" xfId="20381"/>
    <cellStyle name="Ênfase1 2 14 3" xfId="20380"/>
    <cellStyle name="Ênfase1 2 14 4" xfId="20379"/>
    <cellStyle name="Ênfase1 2 14 5" xfId="20378"/>
    <cellStyle name="Ênfase1 2 14 6" xfId="20377"/>
    <cellStyle name="Ênfase1 2 14 7" xfId="20376"/>
    <cellStyle name="Ênfase1 2 14 8" xfId="20375"/>
    <cellStyle name="Ênfase1 2 14 9" xfId="20374"/>
    <cellStyle name="Ênfase1 2 15" xfId="20373"/>
    <cellStyle name="Ênfase1 2 15 10" xfId="20372"/>
    <cellStyle name="Ênfase1 2 15 11" xfId="20371"/>
    <cellStyle name="Ênfase1 2 15 12" xfId="20370"/>
    <cellStyle name="Ênfase1 2 15 2" xfId="20369"/>
    <cellStyle name="Ênfase1 2 15 3" xfId="20368"/>
    <cellStyle name="Ênfase1 2 15 4" xfId="20367"/>
    <cellStyle name="Ênfase1 2 15 5" xfId="20366"/>
    <cellStyle name="Ênfase1 2 15 6" xfId="20365"/>
    <cellStyle name="Ênfase1 2 15 7" xfId="20364"/>
    <cellStyle name="Ênfase1 2 15 8" xfId="20363"/>
    <cellStyle name="Ênfase1 2 15 9" xfId="20362"/>
    <cellStyle name="Ênfase1 2 16" xfId="20361"/>
    <cellStyle name="Ênfase1 2 17" xfId="20360"/>
    <cellStyle name="Ênfase1 2 18" xfId="20359"/>
    <cellStyle name="Ênfase1 2 19" xfId="20358"/>
    <cellStyle name="Ênfase1 2 2" xfId="20357"/>
    <cellStyle name="Ênfase1 2 2 10" xfId="20356"/>
    <cellStyle name="Ênfase1 2 2 11" xfId="20355"/>
    <cellStyle name="Ênfase1 2 2 12" xfId="20354"/>
    <cellStyle name="Ênfase1 2 2 2" xfId="20353"/>
    <cellStyle name="Ênfase1 2 2 2 2" xfId="20352"/>
    <cellStyle name="Ênfase1 2 2 3" xfId="20351"/>
    <cellStyle name="Ênfase1 2 2 3 2" xfId="20350"/>
    <cellStyle name="Ênfase1 2 2 4" xfId="20349"/>
    <cellStyle name="Ênfase1 2 2 4 2" xfId="20348"/>
    <cellStyle name="Ênfase1 2 2 5" xfId="20347"/>
    <cellStyle name="Ênfase1 2 2 5 2" xfId="20346"/>
    <cellStyle name="Ênfase1 2 2 6" xfId="20345"/>
    <cellStyle name="Ênfase1 2 2 6 2" xfId="20344"/>
    <cellStyle name="Ênfase1 2 2 7" xfId="20343"/>
    <cellStyle name="Ênfase1 2 2 8" xfId="20342"/>
    <cellStyle name="Ênfase1 2 2 9" xfId="20341"/>
    <cellStyle name="Ênfase1 2 20" xfId="20340"/>
    <cellStyle name="Ênfase1 2 21" xfId="20339"/>
    <cellStyle name="Ênfase1 2 22" xfId="20338"/>
    <cellStyle name="Ênfase1 2 23" xfId="20337"/>
    <cellStyle name="Ênfase1 2 24" xfId="20336"/>
    <cellStyle name="Ênfase1 2 25" xfId="20335"/>
    <cellStyle name="Ênfase1 2 26" xfId="20334"/>
    <cellStyle name="Ênfase1 2 27" xfId="20333"/>
    <cellStyle name="Ênfase1 2 28" xfId="20332"/>
    <cellStyle name="Ênfase1 2 29" xfId="20331"/>
    <cellStyle name="Ênfase1 2 3" xfId="20330"/>
    <cellStyle name="Ênfase1 2 3 10" xfId="20329"/>
    <cellStyle name="Ênfase1 2 3 11" xfId="20328"/>
    <cellStyle name="Ênfase1 2 3 12" xfId="20327"/>
    <cellStyle name="Ênfase1 2 3 2" xfId="20326"/>
    <cellStyle name="Ênfase1 2 3 3" xfId="20325"/>
    <cellStyle name="Ênfase1 2 3 4" xfId="20324"/>
    <cellStyle name="Ênfase1 2 3 5" xfId="20323"/>
    <cellStyle name="Ênfase1 2 3 6" xfId="20322"/>
    <cellStyle name="Ênfase1 2 3 7" xfId="20321"/>
    <cellStyle name="Ênfase1 2 3 8" xfId="20320"/>
    <cellStyle name="Ênfase1 2 3 9" xfId="20319"/>
    <cellStyle name="Ênfase1 2 30" xfId="20318"/>
    <cellStyle name="Ênfase1 2 31" xfId="20317"/>
    <cellStyle name="Ênfase1 2 32" xfId="20316"/>
    <cellStyle name="Ênfase1 2 33" xfId="20315"/>
    <cellStyle name="Ênfase1 2 34" xfId="20314"/>
    <cellStyle name="Ênfase1 2 35" xfId="20313"/>
    <cellStyle name="Ênfase1 2 36" xfId="20312"/>
    <cellStyle name="Ênfase1 2 37" xfId="20311"/>
    <cellStyle name="Ênfase1 2 38" xfId="20310"/>
    <cellStyle name="Ênfase1 2 4" xfId="20309"/>
    <cellStyle name="Ênfase1 2 4 10" xfId="20308"/>
    <cellStyle name="Ênfase1 2 4 11" xfId="20307"/>
    <cellStyle name="Ênfase1 2 4 12" xfId="20306"/>
    <cellStyle name="Ênfase1 2 4 2" xfId="20305"/>
    <cellStyle name="Ênfase1 2 4 3" xfId="20304"/>
    <cellStyle name="Ênfase1 2 4 4" xfId="20303"/>
    <cellStyle name="Ênfase1 2 4 5" xfId="20302"/>
    <cellStyle name="Ênfase1 2 4 6" xfId="20301"/>
    <cellStyle name="Ênfase1 2 4 7" xfId="20300"/>
    <cellStyle name="Ênfase1 2 4 8" xfId="20299"/>
    <cellStyle name="Ênfase1 2 4 9" xfId="20298"/>
    <cellStyle name="Ênfase1 2 5" xfId="20297"/>
    <cellStyle name="Ênfase1 2 5 10" xfId="20296"/>
    <cellStyle name="Ênfase1 2 5 11" xfId="20295"/>
    <cellStyle name="Ênfase1 2 5 12" xfId="20294"/>
    <cellStyle name="Ênfase1 2 5 2" xfId="20293"/>
    <cellStyle name="Ênfase1 2 5 3" xfId="20292"/>
    <cellStyle name="Ênfase1 2 5 4" xfId="20291"/>
    <cellStyle name="Ênfase1 2 5 5" xfId="20290"/>
    <cellStyle name="Ênfase1 2 5 6" xfId="20289"/>
    <cellStyle name="Ênfase1 2 5 7" xfId="20288"/>
    <cellStyle name="Ênfase1 2 5 8" xfId="20287"/>
    <cellStyle name="Ênfase1 2 5 9" xfId="20286"/>
    <cellStyle name="Ênfase1 2 6" xfId="20285"/>
    <cellStyle name="Ênfase1 2 6 10" xfId="20284"/>
    <cellStyle name="Ênfase1 2 6 11" xfId="20283"/>
    <cellStyle name="Ênfase1 2 6 12" xfId="20282"/>
    <cellStyle name="Ênfase1 2 6 2" xfId="20281"/>
    <cellStyle name="Ênfase1 2 6 3" xfId="20280"/>
    <cellStyle name="Ênfase1 2 6 4" xfId="20279"/>
    <cellStyle name="Ênfase1 2 6 5" xfId="20278"/>
    <cellStyle name="Ênfase1 2 6 6" xfId="20277"/>
    <cellStyle name="Ênfase1 2 6 7" xfId="20276"/>
    <cellStyle name="Ênfase1 2 6 8" xfId="20275"/>
    <cellStyle name="Ênfase1 2 6 9" xfId="20274"/>
    <cellStyle name="Ênfase1 2 7" xfId="20273"/>
    <cellStyle name="Ênfase1 2 7 10" xfId="20272"/>
    <cellStyle name="Ênfase1 2 7 11" xfId="20271"/>
    <cellStyle name="Ênfase1 2 7 12" xfId="20270"/>
    <cellStyle name="Ênfase1 2 7 2" xfId="20269"/>
    <cellStyle name="Ênfase1 2 7 3" xfId="20268"/>
    <cellStyle name="Ênfase1 2 7 4" xfId="20267"/>
    <cellStyle name="Ênfase1 2 7 5" xfId="20266"/>
    <cellStyle name="Ênfase1 2 7 6" xfId="20265"/>
    <cellStyle name="Ênfase1 2 7 7" xfId="20264"/>
    <cellStyle name="Ênfase1 2 7 8" xfId="20263"/>
    <cellStyle name="Ênfase1 2 7 9" xfId="20262"/>
    <cellStyle name="Ênfase1 2 8" xfId="20261"/>
    <cellStyle name="Ênfase1 2 8 10" xfId="20260"/>
    <cellStyle name="Ênfase1 2 8 11" xfId="20259"/>
    <cellStyle name="Ênfase1 2 8 12" xfId="20258"/>
    <cellStyle name="Ênfase1 2 8 2" xfId="20257"/>
    <cellStyle name="Ênfase1 2 8 3" xfId="20256"/>
    <cellStyle name="Ênfase1 2 8 4" xfId="20255"/>
    <cellStyle name="Ênfase1 2 8 5" xfId="20254"/>
    <cellStyle name="Ênfase1 2 8 6" xfId="20253"/>
    <cellStyle name="Ênfase1 2 8 7" xfId="20252"/>
    <cellStyle name="Ênfase1 2 8 8" xfId="20251"/>
    <cellStyle name="Ênfase1 2 8 9" xfId="20250"/>
    <cellStyle name="Ênfase1 2 9" xfId="20249"/>
    <cellStyle name="Ênfase1 2 9 10" xfId="20248"/>
    <cellStyle name="Ênfase1 2 9 11" xfId="20247"/>
    <cellStyle name="Ênfase1 2 9 12" xfId="20246"/>
    <cellStyle name="Ênfase1 2 9 2" xfId="20245"/>
    <cellStyle name="Ênfase1 2 9 3" xfId="20244"/>
    <cellStyle name="Ênfase1 2 9 4" xfId="20243"/>
    <cellStyle name="Ênfase1 2 9 5" xfId="20242"/>
    <cellStyle name="Ênfase1 2 9 6" xfId="20241"/>
    <cellStyle name="Ênfase1 2 9 7" xfId="20240"/>
    <cellStyle name="Ênfase1 2 9 8" xfId="20239"/>
    <cellStyle name="Ênfase1 2 9 9" xfId="20238"/>
    <cellStyle name="Ênfase1 3" xfId="20237"/>
    <cellStyle name="Ênfase1 3 10" xfId="20236"/>
    <cellStyle name="Ênfase1 3 11" xfId="20235"/>
    <cellStyle name="Ênfase1 3 12" xfId="20234"/>
    <cellStyle name="Ênfase1 3 13" xfId="20233"/>
    <cellStyle name="Ênfase1 3 2" xfId="20232"/>
    <cellStyle name="Ênfase1 3 2 10" xfId="20231"/>
    <cellStyle name="Ênfase1 3 2 11" xfId="20230"/>
    <cellStyle name="Ênfase1 3 2 12" xfId="20229"/>
    <cellStyle name="Ênfase1 3 2 2" xfId="20228"/>
    <cellStyle name="Ênfase1 3 2 2 2" xfId="20227"/>
    <cellStyle name="Ênfase1 3 2 3" xfId="20226"/>
    <cellStyle name="Ênfase1 3 2 3 2" xfId="20225"/>
    <cellStyle name="Ênfase1 3 2 4" xfId="20224"/>
    <cellStyle name="Ênfase1 3 2 4 2" xfId="20223"/>
    <cellStyle name="Ênfase1 3 2 5" xfId="20222"/>
    <cellStyle name="Ênfase1 3 2 5 2" xfId="20221"/>
    <cellStyle name="Ênfase1 3 2 6" xfId="20220"/>
    <cellStyle name="Ênfase1 3 2 6 2" xfId="20219"/>
    <cellStyle name="Ênfase1 3 2 7" xfId="20218"/>
    <cellStyle name="Ênfase1 3 2 8" xfId="20217"/>
    <cellStyle name="Ênfase1 3 2 9" xfId="20216"/>
    <cellStyle name="Ênfase1 3 3" xfId="20215"/>
    <cellStyle name="Ênfase1 3 3 2" xfId="20214"/>
    <cellStyle name="Ênfase1 3 4" xfId="20213"/>
    <cellStyle name="Ênfase1 3 4 2" xfId="20212"/>
    <cellStyle name="Ênfase1 3 5" xfId="20211"/>
    <cellStyle name="Ênfase1 3 5 2" xfId="20210"/>
    <cellStyle name="Ênfase1 3 6" xfId="20209"/>
    <cellStyle name="Ênfase1 3 6 2" xfId="20208"/>
    <cellStyle name="Ênfase1 3 7" xfId="20207"/>
    <cellStyle name="Ênfase1 3 7 2" xfId="20206"/>
    <cellStyle name="Ênfase1 3 8" xfId="20205"/>
    <cellStyle name="Ênfase1 3 9" xfId="20204"/>
    <cellStyle name="Ênfase1 4" xfId="20203"/>
    <cellStyle name="Ênfase1 4 10" xfId="20202"/>
    <cellStyle name="Ênfase1 4 11" xfId="20201"/>
    <cellStyle name="Ênfase1 4 12" xfId="20200"/>
    <cellStyle name="Ênfase1 4 13" xfId="20199"/>
    <cellStyle name="Ênfase1 4 14" xfId="20198"/>
    <cellStyle name="Ênfase1 4 15" xfId="20197"/>
    <cellStyle name="Ênfase1 4 16" xfId="20196"/>
    <cellStyle name="Ênfase1 4 17" xfId="20195"/>
    <cellStyle name="Ênfase1 4 18" xfId="20194"/>
    <cellStyle name="Ênfase1 4 19" xfId="20193"/>
    <cellStyle name="Ênfase1 4 2" xfId="20192"/>
    <cellStyle name="Ênfase1 4 2 2" xfId="20191"/>
    <cellStyle name="Ênfase1 4 2 3" xfId="20190"/>
    <cellStyle name="Ênfase1 4 20" xfId="20189"/>
    <cellStyle name="Ênfase1 4 21" xfId="20188"/>
    <cellStyle name="Ênfase1 4 22" xfId="20187"/>
    <cellStyle name="Ênfase1 4 23" xfId="20186"/>
    <cellStyle name="Ênfase1 4 24" xfId="20185"/>
    <cellStyle name="Ênfase1 4 3" xfId="20184"/>
    <cellStyle name="Ênfase1 4 3 2" xfId="20183"/>
    <cellStyle name="Ênfase1 4 4" xfId="20182"/>
    <cellStyle name="Ênfase1 4 5" xfId="20181"/>
    <cellStyle name="Ênfase1 4 6" xfId="20180"/>
    <cellStyle name="Ênfase1 4 7" xfId="20179"/>
    <cellStyle name="Ênfase1 4 8" xfId="20178"/>
    <cellStyle name="Ênfase1 4 9" xfId="20177"/>
    <cellStyle name="Ênfase1 5" xfId="20176"/>
    <cellStyle name="Ênfase1 5 10" xfId="20175"/>
    <cellStyle name="Ênfase1 5 11" xfId="20174"/>
    <cellStyle name="Ênfase1 5 12" xfId="20173"/>
    <cellStyle name="Ênfase1 5 13" xfId="20172"/>
    <cellStyle name="Ênfase1 5 14" xfId="20171"/>
    <cellStyle name="Ênfase1 5 15" xfId="20170"/>
    <cellStyle name="Ênfase1 5 16" xfId="20169"/>
    <cellStyle name="Ênfase1 5 17" xfId="20168"/>
    <cellStyle name="Ênfase1 5 18" xfId="20167"/>
    <cellStyle name="Ênfase1 5 19" xfId="20166"/>
    <cellStyle name="Ênfase1 5 2" xfId="20165"/>
    <cellStyle name="Ênfase1 5 2 2" xfId="20164"/>
    <cellStyle name="Ênfase1 5 20" xfId="20163"/>
    <cellStyle name="Ênfase1 5 21" xfId="20162"/>
    <cellStyle name="Ênfase1 5 22" xfId="20161"/>
    <cellStyle name="Ênfase1 5 23" xfId="20160"/>
    <cellStyle name="Ênfase1 5 24" xfId="20159"/>
    <cellStyle name="Ênfase1 5 3" xfId="20158"/>
    <cellStyle name="Ênfase1 5 3 2" xfId="20157"/>
    <cellStyle name="Ênfase1 5 4" xfId="20156"/>
    <cellStyle name="Ênfase1 5 5" xfId="20155"/>
    <cellStyle name="Ênfase1 5 6" xfId="20154"/>
    <cellStyle name="Ênfase1 5 7" xfId="20153"/>
    <cellStyle name="Ênfase1 5 8" xfId="20152"/>
    <cellStyle name="Ênfase1 5 9" xfId="20151"/>
    <cellStyle name="Ênfase1 6" xfId="20150"/>
    <cellStyle name="Ênfase1 6 10" xfId="20149"/>
    <cellStyle name="Ênfase1 6 11" xfId="20148"/>
    <cellStyle name="Ênfase1 6 12" xfId="20147"/>
    <cellStyle name="Ênfase1 6 13" xfId="20146"/>
    <cellStyle name="Ênfase1 6 14" xfId="20145"/>
    <cellStyle name="Ênfase1 6 15" xfId="20144"/>
    <cellStyle name="Ênfase1 6 16" xfId="20143"/>
    <cellStyle name="Ênfase1 6 17" xfId="20142"/>
    <cellStyle name="Ênfase1 6 18" xfId="20141"/>
    <cellStyle name="Ênfase1 6 19" xfId="20140"/>
    <cellStyle name="Ênfase1 6 2" xfId="20139"/>
    <cellStyle name="Ênfase1 6 2 2" xfId="20138"/>
    <cellStyle name="Ênfase1 6 20" xfId="20137"/>
    <cellStyle name="Ênfase1 6 21" xfId="20136"/>
    <cellStyle name="Ênfase1 6 22" xfId="20135"/>
    <cellStyle name="Ênfase1 6 23" xfId="20134"/>
    <cellStyle name="Ênfase1 6 24" xfId="20133"/>
    <cellStyle name="Ênfase1 6 3" xfId="20132"/>
    <cellStyle name="Ênfase1 6 4" xfId="20131"/>
    <cellStyle name="Ênfase1 6 5" xfId="20130"/>
    <cellStyle name="Ênfase1 6 6" xfId="20129"/>
    <cellStyle name="Ênfase1 6 7" xfId="20128"/>
    <cellStyle name="Ênfase1 6 8" xfId="20127"/>
    <cellStyle name="Ênfase1 6 9" xfId="20126"/>
    <cellStyle name="Ênfase1 7" xfId="20125"/>
    <cellStyle name="Ênfase1 7 10" xfId="20124"/>
    <cellStyle name="Ênfase1 7 11" xfId="20123"/>
    <cellStyle name="Ênfase1 7 12" xfId="20122"/>
    <cellStyle name="Ênfase1 7 13" xfId="20121"/>
    <cellStyle name="Ênfase1 7 14" xfId="20120"/>
    <cellStyle name="Ênfase1 7 15" xfId="20119"/>
    <cellStyle name="Ênfase1 7 16" xfId="20118"/>
    <cellStyle name="Ênfase1 7 17" xfId="20117"/>
    <cellStyle name="Ênfase1 7 18" xfId="20116"/>
    <cellStyle name="Ênfase1 7 19" xfId="20115"/>
    <cellStyle name="Ênfase1 7 2" xfId="20114"/>
    <cellStyle name="Ênfase1 7 20" xfId="20113"/>
    <cellStyle name="Ênfase1 7 21" xfId="20112"/>
    <cellStyle name="Ênfase1 7 22" xfId="20111"/>
    <cellStyle name="Ênfase1 7 23" xfId="20110"/>
    <cellStyle name="Ênfase1 7 24" xfId="20109"/>
    <cellStyle name="Ênfase1 7 3" xfId="20108"/>
    <cellStyle name="Ênfase1 7 4" xfId="20107"/>
    <cellStyle name="Ênfase1 7 5" xfId="20106"/>
    <cellStyle name="Ênfase1 7 6" xfId="20105"/>
    <cellStyle name="Ênfase1 7 7" xfId="20104"/>
    <cellStyle name="Ênfase1 7 8" xfId="20103"/>
    <cellStyle name="Ênfase1 7 9" xfId="20102"/>
    <cellStyle name="Ênfase1 8" xfId="20101"/>
    <cellStyle name="Ênfase1 8 10" xfId="20100"/>
    <cellStyle name="Ênfase1 8 11" xfId="20099"/>
    <cellStyle name="Ênfase1 8 12" xfId="20098"/>
    <cellStyle name="Ênfase1 8 13" xfId="20097"/>
    <cellStyle name="Ênfase1 8 14" xfId="20096"/>
    <cellStyle name="Ênfase1 8 15" xfId="20095"/>
    <cellStyle name="Ênfase1 8 16" xfId="20094"/>
    <cellStyle name="Ênfase1 8 17" xfId="20093"/>
    <cellStyle name="Ênfase1 8 18" xfId="20092"/>
    <cellStyle name="Ênfase1 8 19" xfId="20091"/>
    <cellStyle name="Ênfase1 8 2" xfId="20090"/>
    <cellStyle name="Ênfase1 8 20" xfId="20089"/>
    <cellStyle name="Ênfase1 8 21" xfId="20088"/>
    <cellStyle name="Ênfase1 8 22" xfId="20087"/>
    <cellStyle name="Ênfase1 8 23" xfId="20086"/>
    <cellStyle name="Ênfase1 8 24" xfId="20085"/>
    <cellStyle name="Ênfase1 8 3" xfId="20084"/>
    <cellStyle name="Ênfase1 8 4" xfId="20083"/>
    <cellStyle name="Ênfase1 8 5" xfId="20082"/>
    <cellStyle name="Ênfase1 8 6" xfId="20081"/>
    <cellStyle name="Ênfase1 8 7" xfId="20080"/>
    <cellStyle name="Ênfase1 8 8" xfId="20079"/>
    <cellStyle name="Ênfase1 8 9" xfId="20078"/>
    <cellStyle name="Ênfase1 9" xfId="20077"/>
    <cellStyle name="Ênfase1 9 10" xfId="20076"/>
    <cellStyle name="Ênfase1 9 11" xfId="20075"/>
    <cellStyle name="Ênfase1 9 12" xfId="20074"/>
    <cellStyle name="Ênfase1 9 13" xfId="20073"/>
    <cellStyle name="Ênfase1 9 14" xfId="20072"/>
    <cellStyle name="Ênfase1 9 15" xfId="20071"/>
    <cellStyle name="Ênfase1 9 16" xfId="20070"/>
    <cellStyle name="Ênfase1 9 17" xfId="20069"/>
    <cellStyle name="Ênfase1 9 18" xfId="20068"/>
    <cellStyle name="Ênfase1 9 19" xfId="20067"/>
    <cellStyle name="Ênfase1 9 2" xfId="20066"/>
    <cellStyle name="Ênfase1 9 20" xfId="20065"/>
    <cellStyle name="Ênfase1 9 21" xfId="20064"/>
    <cellStyle name="Ênfase1 9 22" xfId="20063"/>
    <cellStyle name="Ênfase1 9 23" xfId="20062"/>
    <cellStyle name="Ênfase1 9 24" xfId="20061"/>
    <cellStyle name="Ênfase1 9 3" xfId="20060"/>
    <cellStyle name="Ênfase1 9 4" xfId="20059"/>
    <cellStyle name="Ênfase1 9 5" xfId="20058"/>
    <cellStyle name="Ênfase1 9 6" xfId="20057"/>
    <cellStyle name="Ênfase1 9 7" xfId="20056"/>
    <cellStyle name="Ênfase1 9 8" xfId="20055"/>
    <cellStyle name="Ênfase1 9 9" xfId="20054"/>
    <cellStyle name="Ênfase2" xfId="35964" builtinId="33" customBuiltin="1"/>
    <cellStyle name="Ênfase2 10" xfId="20053"/>
    <cellStyle name="Ênfase2 10 10" xfId="20052"/>
    <cellStyle name="Ênfase2 10 11" xfId="20051"/>
    <cellStyle name="Ênfase2 10 12" xfId="20050"/>
    <cellStyle name="Ênfase2 10 13" xfId="20049"/>
    <cellStyle name="Ênfase2 10 14" xfId="20048"/>
    <cellStyle name="Ênfase2 10 15" xfId="20047"/>
    <cellStyle name="Ênfase2 10 16" xfId="20046"/>
    <cellStyle name="Ênfase2 10 17" xfId="20045"/>
    <cellStyle name="Ênfase2 10 18" xfId="20044"/>
    <cellStyle name="Ênfase2 10 19" xfId="20043"/>
    <cellStyle name="Ênfase2 10 2" xfId="20042"/>
    <cellStyle name="Ênfase2 10 20" xfId="20041"/>
    <cellStyle name="Ênfase2 10 21" xfId="20040"/>
    <cellStyle name="Ênfase2 10 22" xfId="20039"/>
    <cellStyle name="Ênfase2 10 23" xfId="20038"/>
    <cellStyle name="Ênfase2 10 24" xfId="20037"/>
    <cellStyle name="Ênfase2 10 3" xfId="20036"/>
    <cellStyle name="Ênfase2 10 4" xfId="20035"/>
    <cellStyle name="Ênfase2 10 5" xfId="20034"/>
    <cellStyle name="Ênfase2 10 6" xfId="20033"/>
    <cellStyle name="Ênfase2 10 7" xfId="20032"/>
    <cellStyle name="Ênfase2 10 8" xfId="20031"/>
    <cellStyle name="Ênfase2 10 9" xfId="20030"/>
    <cellStyle name="Ênfase2 11" xfId="20029"/>
    <cellStyle name="Ênfase2 11 10" xfId="20028"/>
    <cellStyle name="Ênfase2 11 11" xfId="20027"/>
    <cellStyle name="Ênfase2 11 12" xfId="20026"/>
    <cellStyle name="Ênfase2 11 13" xfId="20025"/>
    <cellStyle name="Ênfase2 11 14" xfId="20024"/>
    <cellStyle name="Ênfase2 11 15" xfId="20023"/>
    <cellStyle name="Ênfase2 11 16" xfId="20022"/>
    <cellStyle name="Ênfase2 11 17" xfId="20021"/>
    <cellStyle name="Ênfase2 11 18" xfId="20020"/>
    <cellStyle name="Ênfase2 11 19" xfId="20019"/>
    <cellStyle name="Ênfase2 11 2" xfId="20018"/>
    <cellStyle name="Ênfase2 11 20" xfId="20017"/>
    <cellStyle name="Ênfase2 11 21" xfId="20016"/>
    <cellStyle name="Ênfase2 11 22" xfId="20015"/>
    <cellStyle name="Ênfase2 11 23" xfId="20014"/>
    <cellStyle name="Ênfase2 11 24" xfId="20013"/>
    <cellStyle name="Ênfase2 11 3" xfId="20012"/>
    <cellStyle name="Ênfase2 11 4" xfId="20011"/>
    <cellStyle name="Ênfase2 11 5" xfId="20010"/>
    <cellStyle name="Ênfase2 11 6" xfId="20009"/>
    <cellStyle name="Ênfase2 11 7" xfId="20008"/>
    <cellStyle name="Ênfase2 11 8" xfId="20007"/>
    <cellStyle name="Ênfase2 11 9" xfId="20006"/>
    <cellStyle name="Ênfase2 12" xfId="20005"/>
    <cellStyle name="Ênfase2 12 10" xfId="20004"/>
    <cellStyle name="Ênfase2 12 11" xfId="20003"/>
    <cellStyle name="Ênfase2 12 12" xfId="20002"/>
    <cellStyle name="Ênfase2 12 13" xfId="20001"/>
    <cellStyle name="Ênfase2 12 14" xfId="20000"/>
    <cellStyle name="Ênfase2 12 15" xfId="19999"/>
    <cellStyle name="Ênfase2 12 16" xfId="19998"/>
    <cellStyle name="Ênfase2 12 17" xfId="19997"/>
    <cellStyle name="Ênfase2 12 18" xfId="19996"/>
    <cellStyle name="Ênfase2 12 19" xfId="19995"/>
    <cellStyle name="Ênfase2 12 2" xfId="19994"/>
    <cellStyle name="Ênfase2 12 20" xfId="19993"/>
    <cellStyle name="Ênfase2 12 21" xfId="19992"/>
    <cellStyle name="Ênfase2 12 22" xfId="19991"/>
    <cellStyle name="Ênfase2 12 23" xfId="19990"/>
    <cellStyle name="Ênfase2 12 24" xfId="19989"/>
    <cellStyle name="Ênfase2 12 3" xfId="19988"/>
    <cellStyle name="Ênfase2 12 4" xfId="19987"/>
    <cellStyle name="Ênfase2 12 5" xfId="19986"/>
    <cellStyle name="Ênfase2 12 6" xfId="19985"/>
    <cellStyle name="Ênfase2 12 7" xfId="19984"/>
    <cellStyle name="Ênfase2 12 8" xfId="19983"/>
    <cellStyle name="Ênfase2 12 9" xfId="19982"/>
    <cellStyle name="Ênfase2 13" xfId="19981"/>
    <cellStyle name="Ênfase2 13 10" xfId="19980"/>
    <cellStyle name="Ênfase2 13 11" xfId="19979"/>
    <cellStyle name="Ênfase2 13 12" xfId="19978"/>
    <cellStyle name="Ênfase2 13 13" xfId="19977"/>
    <cellStyle name="Ênfase2 13 14" xfId="19976"/>
    <cellStyle name="Ênfase2 13 15" xfId="19975"/>
    <cellStyle name="Ênfase2 13 16" xfId="19974"/>
    <cellStyle name="Ênfase2 13 17" xfId="19973"/>
    <cellStyle name="Ênfase2 13 18" xfId="19972"/>
    <cellStyle name="Ênfase2 13 19" xfId="19971"/>
    <cellStyle name="Ênfase2 13 2" xfId="19970"/>
    <cellStyle name="Ênfase2 13 20" xfId="19969"/>
    <cellStyle name="Ênfase2 13 21" xfId="19968"/>
    <cellStyle name="Ênfase2 13 22" xfId="19967"/>
    <cellStyle name="Ênfase2 13 23" xfId="19966"/>
    <cellStyle name="Ênfase2 13 24" xfId="19965"/>
    <cellStyle name="Ênfase2 13 3" xfId="19964"/>
    <cellStyle name="Ênfase2 13 4" xfId="19963"/>
    <cellStyle name="Ênfase2 13 5" xfId="19962"/>
    <cellStyle name="Ênfase2 13 6" xfId="19961"/>
    <cellStyle name="Ênfase2 13 7" xfId="19960"/>
    <cellStyle name="Ênfase2 13 8" xfId="19959"/>
    <cellStyle name="Ênfase2 13 9" xfId="19958"/>
    <cellStyle name="Ênfase2 14" xfId="19957"/>
    <cellStyle name="Ênfase2 14 10" xfId="19956"/>
    <cellStyle name="Ênfase2 14 11" xfId="19955"/>
    <cellStyle name="Ênfase2 14 12" xfId="19954"/>
    <cellStyle name="Ênfase2 14 13" xfId="19953"/>
    <cellStyle name="Ênfase2 14 14" xfId="19952"/>
    <cellStyle name="Ênfase2 14 15" xfId="19951"/>
    <cellStyle name="Ênfase2 14 16" xfId="19950"/>
    <cellStyle name="Ênfase2 14 17" xfId="19949"/>
    <cellStyle name="Ênfase2 14 18" xfId="19948"/>
    <cellStyle name="Ênfase2 14 19" xfId="19947"/>
    <cellStyle name="Ênfase2 14 2" xfId="19946"/>
    <cellStyle name="Ênfase2 14 20" xfId="19945"/>
    <cellStyle name="Ênfase2 14 21" xfId="19944"/>
    <cellStyle name="Ênfase2 14 22" xfId="19943"/>
    <cellStyle name="Ênfase2 14 23" xfId="19942"/>
    <cellStyle name="Ênfase2 14 24" xfId="19941"/>
    <cellStyle name="Ênfase2 14 3" xfId="19940"/>
    <cellStyle name="Ênfase2 14 4" xfId="19939"/>
    <cellStyle name="Ênfase2 14 5" xfId="19938"/>
    <cellStyle name="Ênfase2 14 6" xfId="19937"/>
    <cellStyle name="Ênfase2 14 7" xfId="19936"/>
    <cellStyle name="Ênfase2 14 8" xfId="19935"/>
    <cellStyle name="Ênfase2 14 9" xfId="19934"/>
    <cellStyle name="Ênfase2 15" xfId="19933"/>
    <cellStyle name="Ênfase2 15 10" xfId="19932"/>
    <cellStyle name="Ênfase2 15 11" xfId="19931"/>
    <cellStyle name="Ênfase2 15 12" xfId="19930"/>
    <cellStyle name="Ênfase2 15 13" xfId="19929"/>
    <cellStyle name="Ênfase2 15 14" xfId="19928"/>
    <cellStyle name="Ênfase2 15 15" xfId="19927"/>
    <cellStyle name="Ênfase2 15 16" xfId="19926"/>
    <cellStyle name="Ênfase2 15 17" xfId="19925"/>
    <cellStyle name="Ênfase2 15 18" xfId="19924"/>
    <cellStyle name="Ênfase2 15 19" xfId="19923"/>
    <cellStyle name="Ênfase2 15 2" xfId="19922"/>
    <cellStyle name="Ênfase2 15 20" xfId="19921"/>
    <cellStyle name="Ênfase2 15 21" xfId="19920"/>
    <cellStyle name="Ênfase2 15 22" xfId="19919"/>
    <cellStyle name="Ênfase2 15 23" xfId="19918"/>
    <cellStyle name="Ênfase2 15 24" xfId="19917"/>
    <cellStyle name="Ênfase2 15 3" xfId="19916"/>
    <cellStyle name="Ênfase2 15 4" xfId="19915"/>
    <cellStyle name="Ênfase2 15 5" xfId="19914"/>
    <cellStyle name="Ênfase2 15 6" xfId="19913"/>
    <cellStyle name="Ênfase2 15 7" xfId="19912"/>
    <cellStyle name="Ênfase2 15 8" xfId="19911"/>
    <cellStyle name="Ênfase2 15 9" xfId="19910"/>
    <cellStyle name="Ênfase2 16" xfId="19909"/>
    <cellStyle name="Ênfase2 16 10" xfId="19908"/>
    <cellStyle name="Ênfase2 16 11" xfId="19907"/>
    <cellStyle name="Ênfase2 16 12" xfId="19906"/>
    <cellStyle name="Ênfase2 16 13" xfId="19905"/>
    <cellStyle name="Ênfase2 16 14" xfId="19904"/>
    <cellStyle name="Ênfase2 16 15" xfId="19903"/>
    <cellStyle name="Ênfase2 16 16" xfId="19902"/>
    <cellStyle name="Ênfase2 16 17" xfId="19901"/>
    <cellStyle name="Ênfase2 16 18" xfId="19900"/>
    <cellStyle name="Ênfase2 16 19" xfId="19899"/>
    <cellStyle name="Ênfase2 16 2" xfId="19898"/>
    <cellStyle name="Ênfase2 16 20" xfId="19897"/>
    <cellStyle name="Ênfase2 16 21" xfId="19896"/>
    <cellStyle name="Ênfase2 16 22" xfId="19895"/>
    <cellStyle name="Ênfase2 16 23" xfId="19894"/>
    <cellStyle name="Ênfase2 16 24" xfId="19893"/>
    <cellStyle name="Ênfase2 16 3" xfId="19892"/>
    <cellStyle name="Ênfase2 16 4" xfId="19891"/>
    <cellStyle name="Ênfase2 16 5" xfId="19890"/>
    <cellStyle name="Ênfase2 16 6" xfId="19889"/>
    <cellStyle name="Ênfase2 16 7" xfId="19888"/>
    <cellStyle name="Ênfase2 16 8" xfId="19887"/>
    <cellStyle name="Ênfase2 16 9" xfId="19886"/>
    <cellStyle name="Ênfase2 17" xfId="19885"/>
    <cellStyle name="Ênfase2 18" xfId="19884"/>
    <cellStyle name="Ênfase2 2" xfId="19883"/>
    <cellStyle name="Ênfase2 2 10" xfId="19882"/>
    <cellStyle name="Ênfase2 2 10 10" xfId="19881"/>
    <cellStyle name="Ênfase2 2 10 11" xfId="19880"/>
    <cellStyle name="Ênfase2 2 10 12" xfId="19879"/>
    <cellStyle name="Ênfase2 2 10 2" xfId="19878"/>
    <cellStyle name="Ênfase2 2 10 3" xfId="19877"/>
    <cellStyle name="Ênfase2 2 10 4" xfId="19876"/>
    <cellStyle name="Ênfase2 2 10 5" xfId="19875"/>
    <cellStyle name="Ênfase2 2 10 6" xfId="19874"/>
    <cellStyle name="Ênfase2 2 10 7" xfId="19873"/>
    <cellStyle name="Ênfase2 2 10 8" xfId="19872"/>
    <cellStyle name="Ênfase2 2 10 9" xfId="19871"/>
    <cellStyle name="Ênfase2 2 11" xfId="19870"/>
    <cellStyle name="Ênfase2 2 11 10" xfId="19869"/>
    <cellStyle name="Ênfase2 2 11 11" xfId="19868"/>
    <cellStyle name="Ênfase2 2 11 12" xfId="19867"/>
    <cellStyle name="Ênfase2 2 11 2" xfId="19866"/>
    <cellStyle name="Ênfase2 2 11 3" xfId="19865"/>
    <cellStyle name="Ênfase2 2 11 4" xfId="19864"/>
    <cellStyle name="Ênfase2 2 11 5" xfId="19863"/>
    <cellStyle name="Ênfase2 2 11 6" xfId="19862"/>
    <cellStyle name="Ênfase2 2 11 7" xfId="19861"/>
    <cellStyle name="Ênfase2 2 11 8" xfId="19860"/>
    <cellStyle name="Ênfase2 2 11 9" xfId="19859"/>
    <cellStyle name="Ênfase2 2 12" xfId="19858"/>
    <cellStyle name="Ênfase2 2 12 10" xfId="19857"/>
    <cellStyle name="Ênfase2 2 12 11" xfId="19856"/>
    <cellStyle name="Ênfase2 2 12 12" xfId="19855"/>
    <cellStyle name="Ênfase2 2 12 2" xfId="19854"/>
    <cellStyle name="Ênfase2 2 12 3" xfId="19853"/>
    <cellStyle name="Ênfase2 2 12 4" xfId="19852"/>
    <cellStyle name="Ênfase2 2 12 5" xfId="19851"/>
    <cellStyle name="Ênfase2 2 12 6" xfId="19850"/>
    <cellStyle name="Ênfase2 2 12 7" xfId="19849"/>
    <cellStyle name="Ênfase2 2 12 8" xfId="19848"/>
    <cellStyle name="Ênfase2 2 12 9" xfId="19847"/>
    <cellStyle name="Ênfase2 2 13" xfId="19846"/>
    <cellStyle name="Ênfase2 2 13 10" xfId="19845"/>
    <cellStyle name="Ênfase2 2 13 11" xfId="19844"/>
    <cellStyle name="Ênfase2 2 13 12" xfId="19843"/>
    <cellStyle name="Ênfase2 2 13 2" xfId="19842"/>
    <cellStyle name="Ênfase2 2 13 3" xfId="19841"/>
    <cellStyle name="Ênfase2 2 13 4" xfId="19840"/>
    <cellStyle name="Ênfase2 2 13 5" xfId="19839"/>
    <cellStyle name="Ênfase2 2 13 6" xfId="19838"/>
    <cellStyle name="Ênfase2 2 13 7" xfId="19837"/>
    <cellStyle name="Ênfase2 2 13 8" xfId="19836"/>
    <cellStyle name="Ênfase2 2 13 9" xfId="19835"/>
    <cellStyle name="Ênfase2 2 14" xfId="19834"/>
    <cellStyle name="Ênfase2 2 14 10" xfId="19833"/>
    <cellStyle name="Ênfase2 2 14 11" xfId="19832"/>
    <cellStyle name="Ênfase2 2 14 12" xfId="19831"/>
    <cellStyle name="Ênfase2 2 14 2" xfId="19830"/>
    <cellStyle name="Ênfase2 2 14 3" xfId="19829"/>
    <cellStyle name="Ênfase2 2 14 4" xfId="19828"/>
    <cellStyle name="Ênfase2 2 14 5" xfId="19827"/>
    <cellStyle name="Ênfase2 2 14 6" xfId="19826"/>
    <cellStyle name="Ênfase2 2 14 7" xfId="19825"/>
    <cellStyle name="Ênfase2 2 14 8" xfId="19824"/>
    <cellStyle name="Ênfase2 2 14 9" xfId="19823"/>
    <cellStyle name="Ênfase2 2 15" xfId="19822"/>
    <cellStyle name="Ênfase2 2 15 10" xfId="19821"/>
    <cellStyle name="Ênfase2 2 15 11" xfId="19820"/>
    <cellStyle name="Ênfase2 2 15 12" xfId="19819"/>
    <cellStyle name="Ênfase2 2 15 2" xfId="19818"/>
    <cellStyle name="Ênfase2 2 15 3" xfId="19817"/>
    <cellStyle name="Ênfase2 2 15 4" xfId="19816"/>
    <cellStyle name="Ênfase2 2 15 5" xfId="19815"/>
    <cellStyle name="Ênfase2 2 15 6" xfId="19814"/>
    <cellStyle name="Ênfase2 2 15 7" xfId="19813"/>
    <cellStyle name="Ênfase2 2 15 8" xfId="19812"/>
    <cellStyle name="Ênfase2 2 15 9" xfId="19811"/>
    <cellStyle name="Ênfase2 2 16" xfId="19810"/>
    <cellStyle name="Ênfase2 2 17" xfId="19809"/>
    <cellStyle name="Ênfase2 2 18" xfId="19808"/>
    <cellStyle name="Ênfase2 2 19" xfId="19807"/>
    <cellStyle name="Ênfase2 2 2" xfId="19806"/>
    <cellStyle name="Ênfase2 2 2 10" xfId="19805"/>
    <cellStyle name="Ênfase2 2 2 11" xfId="19804"/>
    <cellStyle name="Ênfase2 2 2 12" xfId="19803"/>
    <cellStyle name="Ênfase2 2 2 2" xfId="19802"/>
    <cellStyle name="Ênfase2 2 2 2 2" xfId="19801"/>
    <cellStyle name="Ênfase2 2 2 3" xfId="19800"/>
    <cellStyle name="Ênfase2 2 2 3 2" xfId="19799"/>
    <cellStyle name="Ênfase2 2 2 4" xfId="19798"/>
    <cellStyle name="Ênfase2 2 2 4 2" xfId="19797"/>
    <cellStyle name="Ênfase2 2 2 5" xfId="19796"/>
    <cellStyle name="Ênfase2 2 2 5 2" xfId="19795"/>
    <cellStyle name="Ênfase2 2 2 6" xfId="19794"/>
    <cellStyle name="Ênfase2 2 2 6 2" xfId="19793"/>
    <cellStyle name="Ênfase2 2 2 7" xfId="19792"/>
    <cellStyle name="Ênfase2 2 2 8" xfId="19791"/>
    <cellStyle name="Ênfase2 2 2 9" xfId="19790"/>
    <cellStyle name="Ênfase2 2 20" xfId="19789"/>
    <cellStyle name="Ênfase2 2 21" xfId="19788"/>
    <cellStyle name="Ênfase2 2 22" xfId="19787"/>
    <cellStyle name="Ênfase2 2 23" xfId="19786"/>
    <cellStyle name="Ênfase2 2 24" xfId="19785"/>
    <cellStyle name="Ênfase2 2 25" xfId="19784"/>
    <cellStyle name="Ênfase2 2 26" xfId="19783"/>
    <cellStyle name="Ênfase2 2 27" xfId="19782"/>
    <cellStyle name="Ênfase2 2 28" xfId="19781"/>
    <cellStyle name="Ênfase2 2 29" xfId="19780"/>
    <cellStyle name="Ênfase2 2 3" xfId="19779"/>
    <cellStyle name="Ênfase2 2 3 10" xfId="19778"/>
    <cellStyle name="Ênfase2 2 3 11" xfId="19777"/>
    <cellStyle name="Ênfase2 2 3 12" xfId="19776"/>
    <cellStyle name="Ênfase2 2 3 2" xfId="19775"/>
    <cellStyle name="Ênfase2 2 3 3" xfId="19774"/>
    <cellStyle name="Ênfase2 2 3 4" xfId="19773"/>
    <cellStyle name="Ênfase2 2 3 5" xfId="19772"/>
    <cellStyle name="Ênfase2 2 3 6" xfId="19771"/>
    <cellStyle name="Ênfase2 2 3 7" xfId="19770"/>
    <cellStyle name="Ênfase2 2 3 8" xfId="19769"/>
    <cellStyle name="Ênfase2 2 3 9" xfId="19768"/>
    <cellStyle name="Ênfase2 2 30" xfId="19767"/>
    <cellStyle name="Ênfase2 2 31" xfId="19766"/>
    <cellStyle name="Ênfase2 2 32" xfId="19765"/>
    <cellStyle name="Ênfase2 2 33" xfId="19764"/>
    <cellStyle name="Ênfase2 2 34" xfId="19763"/>
    <cellStyle name="Ênfase2 2 35" xfId="19762"/>
    <cellStyle name="Ênfase2 2 36" xfId="19761"/>
    <cellStyle name="Ênfase2 2 37" xfId="19760"/>
    <cellStyle name="Ênfase2 2 38" xfId="19759"/>
    <cellStyle name="Ênfase2 2 4" xfId="19758"/>
    <cellStyle name="Ênfase2 2 4 10" xfId="19757"/>
    <cellStyle name="Ênfase2 2 4 11" xfId="19756"/>
    <cellStyle name="Ênfase2 2 4 12" xfId="19755"/>
    <cellStyle name="Ênfase2 2 4 2" xfId="19754"/>
    <cellStyle name="Ênfase2 2 4 3" xfId="19753"/>
    <cellStyle name="Ênfase2 2 4 4" xfId="19752"/>
    <cellStyle name="Ênfase2 2 4 5" xfId="19751"/>
    <cellStyle name="Ênfase2 2 4 6" xfId="19750"/>
    <cellStyle name="Ênfase2 2 4 7" xfId="19749"/>
    <cellStyle name="Ênfase2 2 4 8" xfId="19748"/>
    <cellStyle name="Ênfase2 2 4 9" xfId="19747"/>
    <cellStyle name="Ênfase2 2 5" xfId="19746"/>
    <cellStyle name="Ênfase2 2 5 10" xfId="19745"/>
    <cellStyle name="Ênfase2 2 5 11" xfId="19744"/>
    <cellStyle name="Ênfase2 2 5 12" xfId="19743"/>
    <cellStyle name="Ênfase2 2 5 2" xfId="19742"/>
    <cellStyle name="Ênfase2 2 5 3" xfId="19741"/>
    <cellStyle name="Ênfase2 2 5 4" xfId="19740"/>
    <cellStyle name="Ênfase2 2 5 5" xfId="19739"/>
    <cellStyle name="Ênfase2 2 5 6" xfId="19738"/>
    <cellStyle name="Ênfase2 2 5 7" xfId="19737"/>
    <cellStyle name="Ênfase2 2 5 8" xfId="19736"/>
    <cellStyle name="Ênfase2 2 5 9" xfId="19735"/>
    <cellStyle name="Ênfase2 2 6" xfId="19734"/>
    <cellStyle name="Ênfase2 2 6 10" xfId="19733"/>
    <cellStyle name="Ênfase2 2 6 11" xfId="19732"/>
    <cellStyle name="Ênfase2 2 6 12" xfId="19731"/>
    <cellStyle name="Ênfase2 2 6 2" xfId="19730"/>
    <cellStyle name="Ênfase2 2 6 3" xfId="19729"/>
    <cellStyle name="Ênfase2 2 6 4" xfId="19728"/>
    <cellStyle name="Ênfase2 2 6 5" xfId="19727"/>
    <cellStyle name="Ênfase2 2 6 6" xfId="19726"/>
    <cellStyle name="Ênfase2 2 6 7" xfId="19725"/>
    <cellStyle name="Ênfase2 2 6 8" xfId="19724"/>
    <cellStyle name="Ênfase2 2 6 9" xfId="19723"/>
    <cellStyle name="Ênfase2 2 7" xfId="19722"/>
    <cellStyle name="Ênfase2 2 7 10" xfId="19721"/>
    <cellStyle name="Ênfase2 2 7 11" xfId="19720"/>
    <cellStyle name="Ênfase2 2 7 12" xfId="19719"/>
    <cellStyle name="Ênfase2 2 7 2" xfId="19718"/>
    <cellStyle name="Ênfase2 2 7 3" xfId="19717"/>
    <cellStyle name="Ênfase2 2 7 4" xfId="19716"/>
    <cellStyle name="Ênfase2 2 7 5" xfId="19715"/>
    <cellStyle name="Ênfase2 2 7 6" xfId="19714"/>
    <cellStyle name="Ênfase2 2 7 7" xfId="19713"/>
    <cellStyle name="Ênfase2 2 7 8" xfId="19712"/>
    <cellStyle name="Ênfase2 2 7 9" xfId="19711"/>
    <cellStyle name="Ênfase2 2 8" xfId="19710"/>
    <cellStyle name="Ênfase2 2 8 10" xfId="19709"/>
    <cellStyle name="Ênfase2 2 8 11" xfId="19708"/>
    <cellStyle name="Ênfase2 2 8 12" xfId="19707"/>
    <cellStyle name="Ênfase2 2 8 2" xfId="19706"/>
    <cellStyle name="Ênfase2 2 8 3" xfId="19705"/>
    <cellStyle name="Ênfase2 2 8 4" xfId="19704"/>
    <cellStyle name="Ênfase2 2 8 5" xfId="19703"/>
    <cellStyle name="Ênfase2 2 8 6" xfId="19702"/>
    <cellStyle name="Ênfase2 2 8 7" xfId="19701"/>
    <cellStyle name="Ênfase2 2 8 8" xfId="19700"/>
    <cellStyle name="Ênfase2 2 8 9" xfId="19699"/>
    <cellStyle name="Ênfase2 2 9" xfId="19698"/>
    <cellStyle name="Ênfase2 2 9 10" xfId="19697"/>
    <cellStyle name="Ênfase2 2 9 11" xfId="19696"/>
    <cellStyle name="Ênfase2 2 9 12" xfId="19695"/>
    <cellStyle name="Ênfase2 2 9 2" xfId="19694"/>
    <cellStyle name="Ênfase2 2 9 3" xfId="19693"/>
    <cellStyle name="Ênfase2 2 9 4" xfId="19692"/>
    <cellStyle name="Ênfase2 2 9 5" xfId="19691"/>
    <cellStyle name="Ênfase2 2 9 6" xfId="19690"/>
    <cellStyle name="Ênfase2 2 9 7" xfId="19689"/>
    <cellStyle name="Ênfase2 2 9 8" xfId="19688"/>
    <cellStyle name="Ênfase2 2 9 9" xfId="19687"/>
    <cellStyle name="Ênfase2 3" xfId="19686"/>
    <cellStyle name="Ênfase2 3 10" xfId="19685"/>
    <cellStyle name="Ênfase2 3 11" xfId="19684"/>
    <cellStyle name="Ênfase2 3 12" xfId="19683"/>
    <cellStyle name="Ênfase2 3 13" xfId="19682"/>
    <cellStyle name="Ênfase2 3 2" xfId="19681"/>
    <cellStyle name="Ênfase2 3 2 10" xfId="19680"/>
    <cellStyle name="Ênfase2 3 2 11" xfId="19679"/>
    <cellStyle name="Ênfase2 3 2 12" xfId="19678"/>
    <cellStyle name="Ênfase2 3 2 2" xfId="19677"/>
    <cellStyle name="Ênfase2 3 2 2 2" xfId="19676"/>
    <cellStyle name="Ênfase2 3 2 3" xfId="19675"/>
    <cellStyle name="Ênfase2 3 2 3 2" xfId="19674"/>
    <cellStyle name="Ênfase2 3 2 4" xfId="19673"/>
    <cellStyle name="Ênfase2 3 2 4 2" xfId="19672"/>
    <cellStyle name="Ênfase2 3 2 5" xfId="19671"/>
    <cellStyle name="Ênfase2 3 2 5 2" xfId="19670"/>
    <cellStyle name="Ênfase2 3 2 6" xfId="19669"/>
    <cellStyle name="Ênfase2 3 2 6 2" xfId="19668"/>
    <cellStyle name="Ênfase2 3 2 7" xfId="19667"/>
    <cellStyle name="Ênfase2 3 2 8" xfId="19666"/>
    <cellStyle name="Ênfase2 3 2 9" xfId="19665"/>
    <cellStyle name="Ênfase2 3 3" xfId="19664"/>
    <cellStyle name="Ênfase2 3 3 2" xfId="19663"/>
    <cellStyle name="Ênfase2 3 4" xfId="19662"/>
    <cellStyle name="Ênfase2 3 4 2" xfId="19661"/>
    <cellStyle name="Ênfase2 3 5" xfId="19660"/>
    <cellStyle name="Ênfase2 3 5 2" xfId="19659"/>
    <cellStyle name="Ênfase2 3 6" xfId="19658"/>
    <cellStyle name="Ênfase2 3 6 2" xfId="19657"/>
    <cellStyle name="Ênfase2 3 7" xfId="19656"/>
    <cellStyle name="Ênfase2 3 7 2" xfId="19655"/>
    <cellStyle name="Ênfase2 3 8" xfId="19654"/>
    <cellStyle name="Ênfase2 3 9" xfId="19653"/>
    <cellStyle name="Ênfase2 4" xfId="19652"/>
    <cellStyle name="Ênfase2 4 10" xfId="19651"/>
    <cellStyle name="Ênfase2 4 11" xfId="19650"/>
    <cellStyle name="Ênfase2 4 12" xfId="19649"/>
    <cellStyle name="Ênfase2 4 13" xfId="19648"/>
    <cellStyle name="Ênfase2 4 14" xfId="19647"/>
    <cellStyle name="Ênfase2 4 15" xfId="19646"/>
    <cellStyle name="Ênfase2 4 16" xfId="19645"/>
    <cellStyle name="Ênfase2 4 17" xfId="19644"/>
    <cellStyle name="Ênfase2 4 18" xfId="19643"/>
    <cellStyle name="Ênfase2 4 19" xfId="19642"/>
    <cellStyle name="Ênfase2 4 2" xfId="19641"/>
    <cellStyle name="Ênfase2 4 2 2" xfId="19640"/>
    <cellStyle name="Ênfase2 4 20" xfId="19639"/>
    <cellStyle name="Ênfase2 4 21" xfId="19638"/>
    <cellStyle name="Ênfase2 4 22" xfId="19637"/>
    <cellStyle name="Ênfase2 4 23" xfId="19636"/>
    <cellStyle name="Ênfase2 4 24" xfId="19635"/>
    <cellStyle name="Ênfase2 4 3" xfId="19634"/>
    <cellStyle name="Ênfase2 4 3 2" xfId="19633"/>
    <cellStyle name="Ênfase2 4 4" xfId="19632"/>
    <cellStyle name="Ênfase2 4 5" xfId="19631"/>
    <cellStyle name="Ênfase2 4 6" xfId="19630"/>
    <cellStyle name="Ênfase2 4 7" xfId="19629"/>
    <cellStyle name="Ênfase2 4 8" xfId="19628"/>
    <cellStyle name="Ênfase2 4 9" xfId="19627"/>
    <cellStyle name="Ênfase2 5" xfId="19626"/>
    <cellStyle name="Ênfase2 5 10" xfId="19625"/>
    <cellStyle name="Ênfase2 5 11" xfId="19624"/>
    <cellStyle name="Ênfase2 5 12" xfId="19623"/>
    <cellStyle name="Ênfase2 5 13" xfId="19622"/>
    <cellStyle name="Ênfase2 5 14" xfId="19621"/>
    <cellStyle name="Ênfase2 5 15" xfId="19620"/>
    <cellStyle name="Ênfase2 5 16" xfId="19619"/>
    <cellStyle name="Ênfase2 5 17" xfId="19618"/>
    <cellStyle name="Ênfase2 5 18" xfId="19617"/>
    <cellStyle name="Ênfase2 5 19" xfId="19616"/>
    <cellStyle name="Ênfase2 5 2" xfId="19615"/>
    <cellStyle name="Ênfase2 5 2 2" xfId="19614"/>
    <cellStyle name="Ênfase2 5 20" xfId="19613"/>
    <cellStyle name="Ênfase2 5 21" xfId="19612"/>
    <cellStyle name="Ênfase2 5 22" xfId="19611"/>
    <cellStyle name="Ênfase2 5 23" xfId="19610"/>
    <cellStyle name="Ênfase2 5 24" xfId="19609"/>
    <cellStyle name="Ênfase2 5 3" xfId="19608"/>
    <cellStyle name="Ênfase2 5 3 2" xfId="19607"/>
    <cellStyle name="Ênfase2 5 4" xfId="19606"/>
    <cellStyle name="Ênfase2 5 5" xfId="19605"/>
    <cellStyle name="Ênfase2 5 6" xfId="19604"/>
    <cellStyle name="Ênfase2 5 7" xfId="19603"/>
    <cellStyle name="Ênfase2 5 8" xfId="19602"/>
    <cellStyle name="Ênfase2 5 9" xfId="19601"/>
    <cellStyle name="Ênfase2 6" xfId="19600"/>
    <cellStyle name="Ênfase2 6 10" xfId="19599"/>
    <cellStyle name="Ênfase2 6 11" xfId="19598"/>
    <cellStyle name="Ênfase2 6 12" xfId="19597"/>
    <cellStyle name="Ênfase2 6 13" xfId="19596"/>
    <cellStyle name="Ênfase2 6 14" xfId="19595"/>
    <cellStyle name="Ênfase2 6 15" xfId="19594"/>
    <cellStyle name="Ênfase2 6 16" xfId="19593"/>
    <cellStyle name="Ênfase2 6 17" xfId="19592"/>
    <cellStyle name="Ênfase2 6 18" xfId="19591"/>
    <cellStyle name="Ênfase2 6 19" xfId="19590"/>
    <cellStyle name="Ênfase2 6 2" xfId="19589"/>
    <cellStyle name="Ênfase2 6 2 2" xfId="19588"/>
    <cellStyle name="Ênfase2 6 20" xfId="19587"/>
    <cellStyle name="Ênfase2 6 21" xfId="19586"/>
    <cellStyle name="Ênfase2 6 22" xfId="19585"/>
    <cellStyle name="Ênfase2 6 23" xfId="19584"/>
    <cellStyle name="Ênfase2 6 24" xfId="19583"/>
    <cellStyle name="Ênfase2 6 3" xfId="19582"/>
    <cellStyle name="Ênfase2 6 4" xfId="19581"/>
    <cellStyle name="Ênfase2 6 5" xfId="19580"/>
    <cellStyle name="Ênfase2 6 6" xfId="19579"/>
    <cellStyle name="Ênfase2 6 7" xfId="19578"/>
    <cellStyle name="Ênfase2 6 8" xfId="19577"/>
    <cellStyle name="Ênfase2 6 9" xfId="19576"/>
    <cellStyle name="Ênfase2 7" xfId="19575"/>
    <cellStyle name="Ênfase2 7 10" xfId="19574"/>
    <cellStyle name="Ênfase2 7 11" xfId="19573"/>
    <cellStyle name="Ênfase2 7 12" xfId="19572"/>
    <cellStyle name="Ênfase2 7 13" xfId="19571"/>
    <cellStyle name="Ênfase2 7 14" xfId="19570"/>
    <cellStyle name="Ênfase2 7 15" xfId="19569"/>
    <cellStyle name="Ênfase2 7 16" xfId="19568"/>
    <cellStyle name="Ênfase2 7 17" xfId="19567"/>
    <cellStyle name="Ênfase2 7 18" xfId="19566"/>
    <cellStyle name="Ênfase2 7 19" xfId="19565"/>
    <cellStyle name="Ênfase2 7 2" xfId="19564"/>
    <cellStyle name="Ênfase2 7 20" xfId="19563"/>
    <cellStyle name="Ênfase2 7 21" xfId="19562"/>
    <cellStyle name="Ênfase2 7 22" xfId="19561"/>
    <cellStyle name="Ênfase2 7 23" xfId="19560"/>
    <cellStyle name="Ênfase2 7 24" xfId="19559"/>
    <cellStyle name="Ênfase2 7 3" xfId="19558"/>
    <cellStyle name="Ênfase2 7 4" xfId="19557"/>
    <cellStyle name="Ênfase2 7 5" xfId="19556"/>
    <cellStyle name="Ênfase2 7 6" xfId="19555"/>
    <cellStyle name="Ênfase2 7 7" xfId="19554"/>
    <cellStyle name="Ênfase2 7 8" xfId="19553"/>
    <cellStyle name="Ênfase2 7 9" xfId="19552"/>
    <cellStyle name="Ênfase2 8" xfId="19551"/>
    <cellStyle name="Ênfase2 8 10" xfId="19550"/>
    <cellStyle name="Ênfase2 8 11" xfId="19549"/>
    <cellStyle name="Ênfase2 8 12" xfId="19548"/>
    <cellStyle name="Ênfase2 8 13" xfId="19547"/>
    <cellStyle name="Ênfase2 8 14" xfId="19546"/>
    <cellStyle name="Ênfase2 8 15" xfId="19545"/>
    <cellStyle name="Ênfase2 8 16" xfId="19544"/>
    <cellStyle name="Ênfase2 8 17" xfId="19543"/>
    <cellStyle name="Ênfase2 8 18" xfId="19542"/>
    <cellStyle name="Ênfase2 8 19" xfId="19541"/>
    <cellStyle name="Ênfase2 8 2" xfId="19540"/>
    <cellStyle name="Ênfase2 8 20" xfId="19539"/>
    <cellStyle name="Ênfase2 8 21" xfId="19538"/>
    <cellStyle name="Ênfase2 8 22" xfId="19537"/>
    <cellStyle name="Ênfase2 8 23" xfId="19536"/>
    <cellStyle name="Ênfase2 8 24" xfId="19535"/>
    <cellStyle name="Ênfase2 8 3" xfId="19534"/>
    <cellStyle name="Ênfase2 8 4" xfId="19533"/>
    <cellStyle name="Ênfase2 8 5" xfId="19532"/>
    <cellStyle name="Ênfase2 8 6" xfId="19531"/>
    <cellStyle name="Ênfase2 8 7" xfId="19530"/>
    <cellStyle name="Ênfase2 8 8" xfId="19529"/>
    <cellStyle name="Ênfase2 8 9" xfId="19528"/>
    <cellStyle name="Ênfase2 9" xfId="19527"/>
    <cellStyle name="Ênfase2 9 10" xfId="19526"/>
    <cellStyle name="Ênfase2 9 11" xfId="19525"/>
    <cellStyle name="Ênfase2 9 12" xfId="19524"/>
    <cellStyle name="Ênfase2 9 13" xfId="19523"/>
    <cellStyle name="Ênfase2 9 14" xfId="19522"/>
    <cellStyle name="Ênfase2 9 15" xfId="19521"/>
    <cellStyle name="Ênfase2 9 16" xfId="19520"/>
    <cellStyle name="Ênfase2 9 17" xfId="19519"/>
    <cellStyle name="Ênfase2 9 18" xfId="19518"/>
    <cellStyle name="Ênfase2 9 19" xfId="19517"/>
    <cellStyle name="Ênfase2 9 2" xfId="19516"/>
    <cellStyle name="Ênfase2 9 20" xfId="19515"/>
    <cellStyle name="Ênfase2 9 21" xfId="19514"/>
    <cellStyle name="Ênfase2 9 22" xfId="19513"/>
    <cellStyle name="Ênfase2 9 23" xfId="19512"/>
    <cellStyle name="Ênfase2 9 24" xfId="19511"/>
    <cellStyle name="Ênfase2 9 3" xfId="19510"/>
    <cellStyle name="Ênfase2 9 4" xfId="19509"/>
    <cellStyle name="Ênfase2 9 5" xfId="19508"/>
    <cellStyle name="Ênfase2 9 6" xfId="19507"/>
    <cellStyle name="Ênfase2 9 7" xfId="19506"/>
    <cellStyle name="Ênfase2 9 8" xfId="19505"/>
    <cellStyle name="Ênfase2 9 9" xfId="19504"/>
    <cellStyle name="Ênfase3" xfId="35968" builtinId="37" customBuiltin="1"/>
    <cellStyle name="Ênfase3 10" xfId="19503"/>
    <cellStyle name="Ênfase3 10 10" xfId="19502"/>
    <cellStyle name="Ênfase3 10 11" xfId="19501"/>
    <cellStyle name="Ênfase3 10 12" xfId="19500"/>
    <cellStyle name="Ênfase3 10 13" xfId="19499"/>
    <cellStyle name="Ênfase3 10 14" xfId="19498"/>
    <cellStyle name="Ênfase3 10 15" xfId="19497"/>
    <cellStyle name="Ênfase3 10 16" xfId="19496"/>
    <cellStyle name="Ênfase3 10 17" xfId="19495"/>
    <cellStyle name="Ênfase3 10 18" xfId="19494"/>
    <cellStyle name="Ênfase3 10 19" xfId="19493"/>
    <cellStyle name="Ênfase3 10 2" xfId="19492"/>
    <cellStyle name="Ênfase3 10 20" xfId="19491"/>
    <cellStyle name="Ênfase3 10 21" xfId="19490"/>
    <cellStyle name="Ênfase3 10 22" xfId="19489"/>
    <cellStyle name="Ênfase3 10 23" xfId="19488"/>
    <cellStyle name="Ênfase3 10 24" xfId="19487"/>
    <cellStyle name="Ênfase3 10 3" xfId="19486"/>
    <cellStyle name="Ênfase3 10 4" xfId="19485"/>
    <cellStyle name="Ênfase3 10 5" xfId="19484"/>
    <cellStyle name="Ênfase3 10 6" xfId="19483"/>
    <cellStyle name="Ênfase3 10 7" xfId="19482"/>
    <cellStyle name="Ênfase3 10 8" xfId="19481"/>
    <cellStyle name="Ênfase3 10 9" xfId="19480"/>
    <cellStyle name="Ênfase3 11" xfId="19479"/>
    <cellStyle name="Ênfase3 11 10" xfId="19478"/>
    <cellStyle name="Ênfase3 11 11" xfId="19477"/>
    <cellStyle name="Ênfase3 11 12" xfId="19476"/>
    <cellStyle name="Ênfase3 11 13" xfId="19475"/>
    <cellStyle name="Ênfase3 11 14" xfId="19474"/>
    <cellStyle name="Ênfase3 11 15" xfId="19473"/>
    <cellStyle name="Ênfase3 11 16" xfId="19472"/>
    <cellStyle name="Ênfase3 11 17" xfId="19471"/>
    <cellStyle name="Ênfase3 11 18" xfId="19470"/>
    <cellStyle name="Ênfase3 11 19" xfId="19469"/>
    <cellStyle name="Ênfase3 11 2" xfId="19468"/>
    <cellStyle name="Ênfase3 11 20" xfId="19467"/>
    <cellStyle name="Ênfase3 11 21" xfId="19466"/>
    <cellStyle name="Ênfase3 11 22" xfId="19465"/>
    <cellStyle name="Ênfase3 11 23" xfId="19464"/>
    <cellStyle name="Ênfase3 11 24" xfId="19463"/>
    <cellStyle name="Ênfase3 11 3" xfId="19462"/>
    <cellStyle name="Ênfase3 11 4" xfId="19461"/>
    <cellStyle name="Ênfase3 11 5" xfId="19460"/>
    <cellStyle name="Ênfase3 11 6" xfId="19459"/>
    <cellStyle name="Ênfase3 11 7" xfId="19458"/>
    <cellStyle name="Ênfase3 11 8" xfId="19457"/>
    <cellStyle name="Ênfase3 11 9" xfId="19456"/>
    <cellStyle name="Ênfase3 12" xfId="19455"/>
    <cellStyle name="Ênfase3 12 10" xfId="19454"/>
    <cellStyle name="Ênfase3 12 11" xfId="19453"/>
    <cellStyle name="Ênfase3 12 12" xfId="19452"/>
    <cellStyle name="Ênfase3 12 13" xfId="19451"/>
    <cellStyle name="Ênfase3 12 14" xfId="19450"/>
    <cellStyle name="Ênfase3 12 15" xfId="19449"/>
    <cellStyle name="Ênfase3 12 16" xfId="19448"/>
    <cellStyle name="Ênfase3 12 17" xfId="19447"/>
    <cellStyle name="Ênfase3 12 18" xfId="19446"/>
    <cellStyle name="Ênfase3 12 19" xfId="19445"/>
    <cellStyle name="Ênfase3 12 2" xfId="19444"/>
    <cellStyle name="Ênfase3 12 20" xfId="19443"/>
    <cellStyle name="Ênfase3 12 21" xfId="19442"/>
    <cellStyle name="Ênfase3 12 22" xfId="19441"/>
    <cellStyle name="Ênfase3 12 23" xfId="19440"/>
    <cellStyle name="Ênfase3 12 24" xfId="19439"/>
    <cellStyle name="Ênfase3 12 3" xfId="19438"/>
    <cellStyle name="Ênfase3 12 4" xfId="19437"/>
    <cellStyle name="Ênfase3 12 5" xfId="19436"/>
    <cellStyle name="Ênfase3 12 6" xfId="19435"/>
    <cellStyle name="Ênfase3 12 7" xfId="19434"/>
    <cellStyle name="Ênfase3 12 8" xfId="19433"/>
    <cellStyle name="Ênfase3 12 9" xfId="19432"/>
    <cellStyle name="Ênfase3 13" xfId="19431"/>
    <cellStyle name="Ênfase3 13 10" xfId="19430"/>
    <cellStyle name="Ênfase3 13 11" xfId="19429"/>
    <cellStyle name="Ênfase3 13 12" xfId="19428"/>
    <cellStyle name="Ênfase3 13 13" xfId="19427"/>
    <cellStyle name="Ênfase3 13 14" xfId="19426"/>
    <cellStyle name="Ênfase3 13 15" xfId="19425"/>
    <cellStyle name="Ênfase3 13 16" xfId="19424"/>
    <cellStyle name="Ênfase3 13 17" xfId="19423"/>
    <cellStyle name="Ênfase3 13 18" xfId="19422"/>
    <cellStyle name="Ênfase3 13 19" xfId="19421"/>
    <cellStyle name="Ênfase3 13 2" xfId="19420"/>
    <cellStyle name="Ênfase3 13 20" xfId="19419"/>
    <cellStyle name="Ênfase3 13 21" xfId="19418"/>
    <cellStyle name="Ênfase3 13 22" xfId="19417"/>
    <cellStyle name="Ênfase3 13 23" xfId="19416"/>
    <cellStyle name="Ênfase3 13 24" xfId="19415"/>
    <cellStyle name="Ênfase3 13 3" xfId="19414"/>
    <cellStyle name="Ênfase3 13 4" xfId="19413"/>
    <cellStyle name="Ênfase3 13 5" xfId="19412"/>
    <cellStyle name="Ênfase3 13 6" xfId="19411"/>
    <cellStyle name="Ênfase3 13 7" xfId="19410"/>
    <cellStyle name="Ênfase3 13 8" xfId="19409"/>
    <cellStyle name="Ênfase3 13 9" xfId="19408"/>
    <cellStyle name="Ênfase3 14" xfId="19407"/>
    <cellStyle name="Ênfase3 14 10" xfId="19406"/>
    <cellStyle name="Ênfase3 14 11" xfId="19405"/>
    <cellStyle name="Ênfase3 14 12" xfId="19404"/>
    <cellStyle name="Ênfase3 14 13" xfId="19403"/>
    <cellStyle name="Ênfase3 14 14" xfId="19402"/>
    <cellStyle name="Ênfase3 14 15" xfId="19401"/>
    <cellStyle name="Ênfase3 14 16" xfId="19400"/>
    <cellStyle name="Ênfase3 14 17" xfId="19399"/>
    <cellStyle name="Ênfase3 14 18" xfId="19398"/>
    <cellStyle name="Ênfase3 14 19" xfId="19397"/>
    <cellStyle name="Ênfase3 14 2" xfId="19396"/>
    <cellStyle name="Ênfase3 14 20" xfId="19395"/>
    <cellStyle name="Ênfase3 14 21" xfId="19394"/>
    <cellStyle name="Ênfase3 14 22" xfId="19393"/>
    <cellStyle name="Ênfase3 14 23" xfId="19392"/>
    <cellStyle name="Ênfase3 14 24" xfId="19391"/>
    <cellStyle name="Ênfase3 14 3" xfId="19390"/>
    <cellStyle name="Ênfase3 14 4" xfId="19389"/>
    <cellStyle name="Ênfase3 14 5" xfId="19388"/>
    <cellStyle name="Ênfase3 14 6" xfId="19387"/>
    <cellStyle name="Ênfase3 14 7" xfId="19386"/>
    <cellStyle name="Ênfase3 14 8" xfId="19385"/>
    <cellStyle name="Ênfase3 14 9" xfId="19384"/>
    <cellStyle name="Ênfase3 15" xfId="19383"/>
    <cellStyle name="Ênfase3 15 10" xfId="19382"/>
    <cellStyle name="Ênfase3 15 11" xfId="19381"/>
    <cellStyle name="Ênfase3 15 12" xfId="19380"/>
    <cellStyle name="Ênfase3 15 13" xfId="19379"/>
    <cellStyle name="Ênfase3 15 14" xfId="19378"/>
    <cellStyle name="Ênfase3 15 15" xfId="19377"/>
    <cellStyle name="Ênfase3 15 16" xfId="19376"/>
    <cellStyle name="Ênfase3 15 17" xfId="19375"/>
    <cellStyle name="Ênfase3 15 18" xfId="19374"/>
    <cellStyle name="Ênfase3 15 19" xfId="19373"/>
    <cellStyle name="Ênfase3 15 2" xfId="19372"/>
    <cellStyle name="Ênfase3 15 20" xfId="19371"/>
    <cellStyle name="Ênfase3 15 21" xfId="19370"/>
    <cellStyle name="Ênfase3 15 22" xfId="19369"/>
    <cellStyle name="Ênfase3 15 23" xfId="19368"/>
    <cellStyle name="Ênfase3 15 24" xfId="19367"/>
    <cellStyle name="Ênfase3 15 3" xfId="19366"/>
    <cellStyle name="Ênfase3 15 4" xfId="19365"/>
    <cellStyle name="Ênfase3 15 5" xfId="19364"/>
    <cellStyle name="Ênfase3 15 6" xfId="19363"/>
    <cellStyle name="Ênfase3 15 7" xfId="19362"/>
    <cellStyle name="Ênfase3 15 8" xfId="19361"/>
    <cellStyle name="Ênfase3 15 9" xfId="19360"/>
    <cellStyle name="Ênfase3 16" xfId="19359"/>
    <cellStyle name="Ênfase3 16 10" xfId="19358"/>
    <cellStyle name="Ênfase3 16 11" xfId="19357"/>
    <cellStyle name="Ênfase3 16 12" xfId="19356"/>
    <cellStyle name="Ênfase3 16 13" xfId="19355"/>
    <cellStyle name="Ênfase3 16 14" xfId="19354"/>
    <cellStyle name="Ênfase3 16 15" xfId="19353"/>
    <cellStyle name="Ênfase3 16 16" xfId="19352"/>
    <cellStyle name="Ênfase3 16 17" xfId="19351"/>
    <cellStyle name="Ênfase3 16 18" xfId="19350"/>
    <cellStyle name="Ênfase3 16 19" xfId="19349"/>
    <cellStyle name="Ênfase3 16 2" xfId="19348"/>
    <cellStyle name="Ênfase3 16 20" xfId="19347"/>
    <cellStyle name="Ênfase3 16 21" xfId="19346"/>
    <cellStyle name="Ênfase3 16 22" xfId="19345"/>
    <cellStyle name="Ênfase3 16 23" xfId="19344"/>
    <cellStyle name="Ênfase3 16 24" xfId="19343"/>
    <cellStyle name="Ênfase3 16 3" xfId="19342"/>
    <cellStyle name="Ênfase3 16 4" xfId="19341"/>
    <cellStyle name="Ênfase3 16 5" xfId="19340"/>
    <cellStyle name="Ênfase3 16 6" xfId="19339"/>
    <cellStyle name="Ênfase3 16 7" xfId="19338"/>
    <cellStyle name="Ênfase3 16 8" xfId="19337"/>
    <cellStyle name="Ênfase3 16 9" xfId="19336"/>
    <cellStyle name="Ênfase3 17" xfId="19335"/>
    <cellStyle name="Ênfase3 18" xfId="19334"/>
    <cellStyle name="Ênfase3 2" xfId="19333"/>
    <cellStyle name="Ênfase3 2 10" xfId="19332"/>
    <cellStyle name="Ênfase3 2 10 10" xfId="19331"/>
    <cellStyle name="Ênfase3 2 10 11" xfId="19330"/>
    <cellStyle name="Ênfase3 2 10 12" xfId="19329"/>
    <cellStyle name="Ênfase3 2 10 2" xfId="19328"/>
    <cellStyle name="Ênfase3 2 10 3" xfId="19327"/>
    <cellStyle name="Ênfase3 2 10 4" xfId="19326"/>
    <cellStyle name="Ênfase3 2 10 5" xfId="19325"/>
    <cellStyle name="Ênfase3 2 10 6" xfId="19324"/>
    <cellStyle name="Ênfase3 2 10 7" xfId="19323"/>
    <cellStyle name="Ênfase3 2 10 8" xfId="19322"/>
    <cellStyle name="Ênfase3 2 10 9" xfId="19321"/>
    <cellStyle name="Ênfase3 2 11" xfId="19320"/>
    <cellStyle name="Ênfase3 2 11 10" xfId="19319"/>
    <cellStyle name="Ênfase3 2 11 11" xfId="19318"/>
    <cellStyle name="Ênfase3 2 11 12" xfId="19317"/>
    <cellStyle name="Ênfase3 2 11 2" xfId="19316"/>
    <cellStyle name="Ênfase3 2 11 3" xfId="19315"/>
    <cellStyle name="Ênfase3 2 11 4" xfId="19314"/>
    <cellStyle name="Ênfase3 2 11 5" xfId="19313"/>
    <cellStyle name="Ênfase3 2 11 6" xfId="19312"/>
    <cellStyle name="Ênfase3 2 11 7" xfId="19311"/>
    <cellStyle name="Ênfase3 2 11 8" xfId="19310"/>
    <cellStyle name="Ênfase3 2 11 9" xfId="19309"/>
    <cellStyle name="Ênfase3 2 12" xfId="19308"/>
    <cellStyle name="Ênfase3 2 12 10" xfId="19307"/>
    <cellStyle name="Ênfase3 2 12 11" xfId="19306"/>
    <cellStyle name="Ênfase3 2 12 12" xfId="19305"/>
    <cellStyle name="Ênfase3 2 12 2" xfId="19304"/>
    <cellStyle name="Ênfase3 2 12 3" xfId="19303"/>
    <cellStyle name="Ênfase3 2 12 4" xfId="19302"/>
    <cellStyle name="Ênfase3 2 12 5" xfId="19301"/>
    <cellStyle name="Ênfase3 2 12 6" xfId="19300"/>
    <cellStyle name="Ênfase3 2 12 7" xfId="19299"/>
    <cellStyle name="Ênfase3 2 12 8" xfId="19298"/>
    <cellStyle name="Ênfase3 2 12 9" xfId="19297"/>
    <cellStyle name="Ênfase3 2 13" xfId="19296"/>
    <cellStyle name="Ênfase3 2 13 10" xfId="19295"/>
    <cellStyle name="Ênfase3 2 13 11" xfId="19294"/>
    <cellStyle name="Ênfase3 2 13 12" xfId="19293"/>
    <cellStyle name="Ênfase3 2 13 2" xfId="19292"/>
    <cellStyle name="Ênfase3 2 13 3" xfId="19291"/>
    <cellStyle name="Ênfase3 2 13 4" xfId="19290"/>
    <cellStyle name="Ênfase3 2 13 5" xfId="19289"/>
    <cellStyle name="Ênfase3 2 13 6" xfId="19288"/>
    <cellStyle name="Ênfase3 2 13 7" xfId="19287"/>
    <cellStyle name="Ênfase3 2 13 8" xfId="19286"/>
    <cellStyle name="Ênfase3 2 13 9" xfId="19285"/>
    <cellStyle name="Ênfase3 2 14" xfId="19284"/>
    <cellStyle name="Ênfase3 2 14 10" xfId="19283"/>
    <cellStyle name="Ênfase3 2 14 11" xfId="19282"/>
    <cellStyle name="Ênfase3 2 14 12" xfId="19281"/>
    <cellStyle name="Ênfase3 2 14 2" xfId="19280"/>
    <cellStyle name="Ênfase3 2 14 3" xfId="19279"/>
    <cellStyle name="Ênfase3 2 14 4" xfId="19278"/>
    <cellStyle name="Ênfase3 2 14 5" xfId="19277"/>
    <cellStyle name="Ênfase3 2 14 6" xfId="19276"/>
    <cellStyle name="Ênfase3 2 14 7" xfId="19275"/>
    <cellStyle name="Ênfase3 2 14 8" xfId="19274"/>
    <cellStyle name="Ênfase3 2 14 9" xfId="19273"/>
    <cellStyle name="Ênfase3 2 15" xfId="19272"/>
    <cellStyle name="Ênfase3 2 15 10" xfId="19271"/>
    <cellStyle name="Ênfase3 2 15 11" xfId="19270"/>
    <cellStyle name="Ênfase3 2 15 12" xfId="19269"/>
    <cellStyle name="Ênfase3 2 15 2" xfId="19268"/>
    <cellStyle name="Ênfase3 2 15 3" xfId="19267"/>
    <cellStyle name="Ênfase3 2 15 4" xfId="19266"/>
    <cellStyle name="Ênfase3 2 15 5" xfId="19265"/>
    <cellStyle name="Ênfase3 2 15 6" xfId="19264"/>
    <cellStyle name="Ênfase3 2 15 7" xfId="19263"/>
    <cellStyle name="Ênfase3 2 15 8" xfId="19262"/>
    <cellStyle name="Ênfase3 2 15 9" xfId="19261"/>
    <cellStyle name="Ênfase3 2 16" xfId="19260"/>
    <cellStyle name="Ênfase3 2 17" xfId="19259"/>
    <cellStyle name="Ênfase3 2 18" xfId="19258"/>
    <cellStyle name="Ênfase3 2 19" xfId="19257"/>
    <cellStyle name="Ênfase3 2 2" xfId="19256"/>
    <cellStyle name="Ênfase3 2 2 10" xfId="19255"/>
    <cellStyle name="Ênfase3 2 2 11" xfId="19254"/>
    <cellStyle name="Ênfase3 2 2 12" xfId="19253"/>
    <cellStyle name="Ênfase3 2 2 2" xfId="19252"/>
    <cellStyle name="Ênfase3 2 2 2 2" xfId="19251"/>
    <cellStyle name="Ênfase3 2 2 3" xfId="19250"/>
    <cellStyle name="Ênfase3 2 2 3 2" xfId="19249"/>
    <cellStyle name="Ênfase3 2 2 4" xfId="19248"/>
    <cellStyle name="Ênfase3 2 2 4 2" xfId="19247"/>
    <cellStyle name="Ênfase3 2 2 5" xfId="19246"/>
    <cellStyle name="Ênfase3 2 2 5 2" xfId="19245"/>
    <cellStyle name="Ênfase3 2 2 6" xfId="19244"/>
    <cellStyle name="Ênfase3 2 2 6 2" xfId="19243"/>
    <cellStyle name="Ênfase3 2 2 7" xfId="19242"/>
    <cellStyle name="Ênfase3 2 2 8" xfId="19241"/>
    <cellStyle name="Ênfase3 2 2 9" xfId="19240"/>
    <cellStyle name="Ênfase3 2 20" xfId="19239"/>
    <cellStyle name="Ênfase3 2 21" xfId="19238"/>
    <cellStyle name="Ênfase3 2 22" xfId="19237"/>
    <cellStyle name="Ênfase3 2 23" xfId="19236"/>
    <cellStyle name="Ênfase3 2 24" xfId="19235"/>
    <cellStyle name="Ênfase3 2 25" xfId="19234"/>
    <cellStyle name="Ênfase3 2 26" xfId="19233"/>
    <cellStyle name="Ênfase3 2 27" xfId="19232"/>
    <cellStyle name="Ênfase3 2 28" xfId="19231"/>
    <cellStyle name="Ênfase3 2 29" xfId="19230"/>
    <cellStyle name="Ênfase3 2 3" xfId="19229"/>
    <cellStyle name="Ênfase3 2 3 10" xfId="19228"/>
    <cellStyle name="Ênfase3 2 3 11" xfId="19227"/>
    <cellStyle name="Ênfase3 2 3 12" xfId="19226"/>
    <cellStyle name="Ênfase3 2 3 2" xfId="19225"/>
    <cellStyle name="Ênfase3 2 3 3" xfId="19224"/>
    <cellStyle name="Ênfase3 2 3 4" xfId="19223"/>
    <cellStyle name="Ênfase3 2 3 5" xfId="19222"/>
    <cellStyle name="Ênfase3 2 3 6" xfId="19221"/>
    <cellStyle name="Ênfase3 2 3 7" xfId="19220"/>
    <cellStyle name="Ênfase3 2 3 8" xfId="19219"/>
    <cellStyle name="Ênfase3 2 3 9" xfId="19218"/>
    <cellStyle name="Ênfase3 2 30" xfId="19217"/>
    <cellStyle name="Ênfase3 2 31" xfId="19216"/>
    <cellStyle name="Ênfase3 2 32" xfId="19215"/>
    <cellStyle name="Ênfase3 2 33" xfId="19214"/>
    <cellStyle name="Ênfase3 2 34" xfId="19213"/>
    <cellStyle name="Ênfase3 2 35" xfId="19212"/>
    <cellStyle name="Ênfase3 2 36" xfId="19211"/>
    <cellStyle name="Ênfase3 2 37" xfId="19210"/>
    <cellStyle name="Ênfase3 2 38" xfId="19209"/>
    <cellStyle name="Ênfase3 2 4" xfId="19208"/>
    <cellStyle name="Ênfase3 2 4 10" xfId="19207"/>
    <cellStyle name="Ênfase3 2 4 11" xfId="19206"/>
    <cellStyle name="Ênfase3 2 4 12" xfId="19205"/>
    <cellStyle name="Ênfase3 2 4 2" xfId="19204"/>
    <cellStyle name="Ênfase3 2 4 3" xfId="19203"/>
    <cellStyle name="Ênfase3 2 4 4" xfId="19202"/>
    <cellStyle name="Ênfase3 2 4 5" xfId="19201"/>
    <cellStyle name="Ênfase3 2 4 6" xfId="19200"/>
    <cellStyle name="Ênfase3 2 4 7" xfId="19199"/>
    <cellStyle name="Ênfase3 2 4 8" xfId="19198"/>
    <cellStyle name="Ênfase3 2 4 9" xfId="19197"/>
    <cellStyle name="Ênfase3 2 5" xfId="19196"/>
    <cellStyle name="Ênfase3 2 5 10" xfId="19195"/>
    <cellStyle name="Ênfase3 2 5 11" xfId="19194"/>
    <cellStyle name="Ênfase3 2 5 12" xfId="19193"/>
    <cellStyle name="Ênfase3 2 5 2" xfId="19192"/>
    <cellStyle name="Ênfase3 2 5 3" xfId="19191"/>
    <cellStyle name="Ênfase3 2 5 4" xfId="19190"/>
    <cellStyle name="Ênfase3 2 5 5" xfId="19189"/>
    <cellStyle name="Ênfase3 2 5 6" xfId="19188"/>
    <cellStyle name="Ênfase3 2 5 7" xfId="19187"/>
    <cellStyle name="Ênfase3 2 5 8" xfId="19186"/>
    <cellStyle name="Ênfase3 2 5 9" xfId="19185"/>
    <cellStyle name="Ênfase3 2 6" xfId="19184"/>
    <cellStyle name="Ênfase3 2 6 10" xfId="19183"/>
    <cellStyle name="Ênfase3 2 6 11" xfId="19182"/>
    <cellStyle name="Ênfase3 2 6 12" xfId="19181"/>
    <cellStyle name="Ênfase3 2 6 2" xfId="19180"/>
    <cellStyle name="Ênfase3 2 6 3" xfId="19179"/>
    <cellStyle name="Ênfase3 2 6 4" xfId="19178"/>
    <cellStyle name="Ênfase3 2 6 5" xfId="19177"/>
    <cellStyle name="Ênfase3 2 6 6" xfId="19176"/>
    <cellStyle name="Ênfase3 2 6 7" xfId="19175"/>
    <cellStyle name="Ênfase3 2 6 8" xfId="19174"/>
    <cellStyle name="Ênfase3 2 6 9" xfId="19173"/>
    <cellStyle name="Ênfase3 2 7" xfId="19172"/>
    <cellStyle name="Ênfase3 2 7 10" xfId="19171"/>
    <cellStyle name="Ênfase3 2 7 11" xfId="19170"/>
    <cellStyle name="Ênfase3 2 7 12" xfId="19169"/>
    <cellStyle name="Ênfase3 2 7 2" xfId="19168"/>
    <cellStyle name="Ênfase3 2 7 3" xfId="19167"/>
    <cellStyle name="Ênfase3 2 7 4" xfId="19166"/>
    <cellStyle name="Ênfase3 2 7 5" xfId="19165"/>
    <cellStyle name="Ênfase3 2 7 6" xfId="19164"/>
    <cellStyle name="Ênfase3 2 7 7" xfId="19163"/>
    <cellStyle name="Ênfase3 2 7 8" xfId="19162"/>
    <cellStyle name="Ênfase3 2 7 9" xfId="19161"/>
    <cellStyle name="Ênfase3 2 8" xfId="19160"/>
    <cellStyle name="Ênfase3 2 8 10" xfId="19159"/>
    <cellStyle name="Ênfase3 2 8 11" xfId="19158"/>
    <cellStyle name="Ênfase3 2 8 12" xfId="19157"/>
    <cellStyle name="Ênfase3 2 8 2" xfId="19156"/>
    <cellStyle name="Ênfase3 2 8 3" xfId="19155"/>
    <cellStyle name="Ênfase3 2 8 4" xfId="19154"/>
    <cellStyle name="Ênfase3 2 8 5" xfId="19153"/>
    <cellStyle name="Ênfase3 2 8 6" xfId="19152"/>
    <cellStyle name="Ênfase3 2 8 7" xfId="19151"/>
    <cellStyle name="Ênfase3 2 8 8" xfId="19150"/>
    <cellStyle name="Ênfase3 2 8 9" xfId="19149"/>
    <cellStyle name="Ênfase3 2 9" xfId="19148"/>
    <cellStyle name="Ênfase3 2 9 10" xfId="19147"/>
    <cellStyle name="Ênfase3 2 9 11" xfId="19146"/>
    <cellStyle name="Ênfase3 2 9 12" xfId="19145"/>
    <cellStyle name="Ênfase3 2 9 2" xfId="19144"/>
    <cellStyle name="Ênfase3 2 9 3" xfId="19143"/>
    <cellStyle name="Ênfase3 2 9 4" xfId="19142"/>
    <cellStyle name="Ênfase3 2 9 5" xfId="19141"/>
    <cellStyle name="Ênfase3 2 9 6" xfId="19140"/>
    <cellStyle name="Ênfase3 2 9 7" xfId="19139"/>
    <cellStyle name="Ênfase3 2 9 8" xfId="19138"/>
    <cellStyle name="Ênfase3 2 9 9" xfId="19137"/>
    <cellStyle name="Ênfase3 3" xfId="19136"/>
    <cellStyle name="Ênfase3 3 10" xfId="19135"/>
    <cellStyle name="Ênfase3 3 11" xfId="19134"/>
    <cellStyle name="Ênfase3 3 12" xfId="19133"/>
    <cellStyle name="Ênfase3 3 13" xfId="19132"/>
    <cellStyle name="Ênfase3 3 2" xfId="19131"/>
    <cellStyle name="Ênfase3 3 2 10" xfId="19130"/>
    <cellStyle name="Ênfase3 3 2 11" xfId="19129"/>
    <cellStyle name="Ênfase3 3 2 12" xfId="19128"/>
    <cellStyle name="Ênfase3 3 2 2" xfId="19127"/>
    <cellStyle name="Ênfase3 3 2 2 2" xfId="19126"/>
    <cellStyle name="Ênfase3 3 2 3" xfId="19125"/>
    <cellStyle name="Ênfase3 3 2 3 2" xfId="19124"/>
    <cellStyle name="Ênfase3 3 2 4" xfId="19123"/>
    <cellStyle name="Ênfase3 3 2 4 2" xfId="19122"/>
    <cellStyle name="Ênfase3 3 2 5" xfId="19121"/>
    <cellStyle name="Ênfase3 3 2 5 2" xfId="19120"/>
    <cellStyle name="Ênfase3 3 2 6" xfId="19119"/>
    <cellStyle name="Ênfase3 3 2 6 2" xfId="19118"/>
    <cellStyle name="Ênfase3 3 2 7" xfId="19117"/>
    <cellStyle name="Ênfase3 3 2 8" xfId="19116"/>
    <cellStyle name="Ênfase3 3 2 9" xfId="19115"/>
    <cellStyle name="Ênfase3 3 3" xfId="19114"/>
    <cellStyle name="Ênfase3 3 3 2" xfId="19113"/>
    <cellStyle name="Ênfase3 3 4" xfId="19112"/>
    <cellStyle name="Ênfase3 3 4 2" xfId="19111"/>
    <cellStyle name="Ênfase3 3 5" xfId="19110"/>
    <cellStyle name="Ênfase3 3 5 2" xfId="19109"/>
    <cellStyle name="Ênfase3 3 6" xfId="19108"/>
    <cellStyle name="Ênfase3 3 6 2" xfId="19107"/>
    <cellStyle name="Ênfase3 3 7" xfId="19106"/>
    <cellStyle name="Ênfase3 3 7 2" xfId="19105"/>
    <cellStyle name="Ênfase3 3 8" xfId="19104"/>
    <cellStyle name="Ênfase3 3 9" xfId="19103"/>
    <cellStyle name="Ênfase3 4" xfId="19102"/>
    <cellStyle name="Ênfase3 4 10" xfId="19101"/>
    <cellStyle name="Ênfase3 4 11" xfId="19100"/>
    <cellStyle name="Ênfase3 4 12" xfId="19099"/>
    <cellStyle name="Ênfase3 4 13" xfId="19098"/>
    <cellStyle name="Ênfase3 4 14" xfId="19097"/>
    <cellStyle name="Ênfase3 4 15" xfId="19096"/>
    <cellStyle name="Ênfase3 4 16" xfId="19095"/>
    <cellStyle name="Ênfase3 4 17" xfId="19094"/>
    <cellStyle name="Ênfase3 4 18" xfId="19093"/>
    <cellStyle name="Ênfase3 4 19" xfId="19092"/>
    <cellStyle name="Ênfase3 4 2" xfId="19091"/>
    <cellStyle name="Ênfase3 4 2 2" xfId="19090"/>
    <cellStyle name="Ênfase3 4 20" xfId="19089"/>
    <cellStyle name="Ênfase3 4 21" xfId="19088"/>
    <cellStyle name="Ênfase3 4 22" xfId="19087"/>
    <cellStyle name="Ênfase3 4 23" xfId="19086"/>
    <cellStyle name="Ênfase3 4 24" xfId="19085"/>
    <cellStyle name="Ênfase3 4 3" xfId="19084"/>
    <cellStyle name="Ênfase3 4 3 2" xfId="19083"/>
    <cellStyle name="Ênfase3 4 4" xfId="19082"/>
    <cellStyle name="Ênfase3 4 5" xfId="19081"/>
    <cellStyle name="Ênfase3 4 6" xfId="19080"/>
    <cellStyle name="Ênfase3 4 7" xfId="19079"/>
    <cellStyle name="Ênfase3 4 8" xfId="19078"/>
    <cellStyle name="Ênfase3 4 9" xfId="19077"/>
    <cellStyle name="Ênfase3 5" xfId="19076"/>
    <cellStyle name="Ênfase3 5 10" xfId="19075"/>
    <cellStyle name="Ênfase3 5 11" xfId="19074"/>
    <cellStyle name="Ênfase3 5 12" xfId="19073"/>
    <cellStyle name="Ênfase3 5 13" xfId="19072"/>
    <cellStyle name="Ênfase3 5 14" xfId="19071"/>
    <cellStyle name="Ênfase3 5 15" xfId="19070"/>
    <cellStyle name="Ênfase3 5 16" xfId="19069"/>
    <cellStyle name="Ênfase3 5 17" xfId="19068"/>
    <cellStyle name="Ênfase3 5 18" xfId="19067"/>
    <cellStyle name="Ênfase3 5 19" xfId="19066"/>
    <cellStyle name="Ênfase3 5 2" xfId="19065"/>
    <cellStyle name="Ênfase3 5 2 2" xfId="19064"/>
    <cellStyle name="Ênfase3 5 20" xfId="19063"/>
    <cellStyle name="Ênfase3 5 21" xfId="19062"/>
    <cellStyle name="Ênfase3 5 22" xfId="19061"/>
    <cellStyle name="Ênfase3 5 23" xfId="19060"/>
    <cellStyle name="Ênfase3 5 24" xfId="19059"/>
    <cellStyle name="Ênfase3 5 3" xfId="19058"/>
    <cellStyle name="Ênfase3 5 3 2" xfId="19057"/>
    <cellStyle name="Ênfase3 5 4" xfId="19056"/>
    <cellStyle name="Ênfase3 5 5" xfId="19055"/>
    <cellStyle name="Ênfase3 5 6" xfId="19054"/>
    <cellStyle name="Ênfase3 5 7" xfId="19053"/>
    <cellStyle name="Ênfase3 5 8" xfId="19052"/>
    <cellStyle name="Ênfase3 5 9" xfId="19051"/>
    <cellStyle name="Ênfase3 6" xfId="19050"/>
    <cellStyle name="Ênfase3 6 10" xfId="19049"/>
    <cellStyle name="Ênfase3 6 11" xfId="19048"/>
    <cellStyle name="Ênfase3 6 12" xfId="19047"/>
    <cellStyle name="Ênfase3 6 13" xfId="19046"/>
    <cellStyle name="Ênfase3 6 14" xfId="19045"/>
    <cellStyle name="Ênfase3 6 15" xfId="19044"/>
    <cellStyle name="Ênfase3 6 16" xfId="19043"/>
    <cellStyle name="Ênfase3 6 17" xfId="19042"/>
    <cellStyle name="Ênfase3 6 18" xfId="19041"/>
    <cellStyle name="Ênfase3 6 19" xfId="19040"/>
    <cellStyle name="Ênfase3 6 2" xfId="19039"/>
    <cellStyle name="Ênfase3 6 2 2" xfId="19038"/>
    <cellStyle name="Ênfase3 6 20" xfId="19037"/>
    <cellStyle name="Ênfase3 6 21" xfId="19036"/>
    <cellStyle name="Ênfase3 6 22" xfId="19035"/>
    <cellStyle name="Ênfase3 6 23" xfId="19034"/>
    <cellStyle name="Ênfase3 6 24" xfId="19033"/>
    <cellStyle name="Ênfase3 6 3" xfId="19032"/>
    <cellStyle name="Ênfase3 6 4" xfId="19031"/>
    <cellStyle name="Ênfase3 6 5" xfId="19030"/>
    <cellStyle name="Ênfase3 6 6" xfId="19029"/>
    <cellStyle name="Ênfase3 6 7" xfId="19028"/>
    <cellStyle name="Ênfase3 6 8" xfId="19027"/>
    <cellStyle name="Ênfase3 6 9" xfId="19026"/>
    <cellStyle name="Ênfase3 7" xfId="19025"/>
    <cellStyle name="Ênfase3 7 10" xfId="19024"/>
    <cellStyle name="Ênfase3 7 11" xfId="19023"/>
    <cellStyle name="Ênfase3 7 12" xfId="19022"/>
    <cellStyle name="Ênfase3 7 13" xfId="19021"/>
    <cellStyle name="Ênfase3 7 14" xfId="19020"/>
    <cellStyle name="Ênfase3 7 15" xfId="19019"/>
    <cellStyle name="Ênfase3 7 16" xfId="19018"/>
    <cellStyle name="Ênfase3 7 17" xfId="19017"/>
    <cellStyle name="Ênfase3 7 18" xfId="19016"/>
    <cellStyle name="Ênfase3 7 19" xfId="19015"/>
    <cellStyle name="Ênfase3 7 2" xfId="19014"/>
    <cellStyle name="Ênfase3 7 20" xfId="19013"/>
    <cellStyle name="Ênfase3 7 21" xfId="19012"/>
    <cellStyle name="Ênfase3 7 22" xfId="19011"/>
    <cellStyle name="Ênfase3 7 23" xfId="19010"/>
    <cellStyle name="Ênfase3 7 24" xfId="19009"/>
    <cellStyle name="Ênfase3 7 3" xfId="19008"/>
    <cellStyle name="Ênfase3 7 4" xfId="19007"/>
    <cellStyle name="Ênfase3 7 5" xfId="19006"/>
    <cellStyle name="Ênfase3 7 6" xfId="19005"/>
    <cellStyle name="Ênfase3 7 7" xfId="19004"/>
    <cellStyle name="Ênfase3 7 8" xfId="19003"/>
    <cellStyle name="Ênfase3 7 9" xfId="19002"/>
    <cellStyle name="Ênfase3 8" xfId="19001"/>
    <cellStyle name="Ênfase3 8 10" xfId="19000"/>
    <cellStyle name="Ênfase3 8 11" xfId="18999"/>
    <cellStyle name="Ênfase3 8 12" xfId="18998"/>
    <cellStyle name="Ênfase3 8 13" xfId="18997"/>
    <cellStyle name="Ênfase3 8 14" xfId="18996"/>
    <cellStyle name="Ênfase3 8 15" xfId="18995"/>
    <cellStyle name="Ênfase3 8 16" xfId="18994"/>
    <cellStyle name="Ênfase3 8 17" xfId="18993"/>
    <cellStyle name="Ênfase3 8 18" xfId="18992"/>
    <cellStyle name="Ênfase3 8 19" xfId="18991"/>
    <cellStyle name="Ênfase3 8 2" xfId="18990"/>
    <cellStyle name="Ênfase3 8 20" xfId="18989"/>
    <cellStyle name="Ênfase3 8 21" xfId="18988"/>
    <cellStyle name="Ênfase3 8 22" xfId="18987"/>
    <cellStyle name="Ênfase3 8 23" xfId="18986"/>
    <cellStyle name="Ênfase3 8 24" xfId="18985"/>
    <cellStyle name="Ênfase3 8 3" xfId="18984"/>
    <cellStyle name="Ênfase3 8 4" xfId="18983"/>
    <cellStyle name="Ênfase3 8 5" xfId="18982"/>
    <cellStyle name="Ênfase3 8 6" xfId="18981"/>
    <cellStyle name="Ênfase3 8 7" xfId="18980"/>
    <cellStyle name="Ênfase3 8 8" xfId="18979"/>
    <cellStyle name="Ênfase3 8 9" xfId="18978"/>
    <cellStyle name="Ênfase3 9" xfId="18977"/>
    <cellStyle name="Ênfase3 9 10" xfId="18976"/>
    <cellStyle name="Ênfase3 9 11" xfId="18975"/>
    <cellStyle name="Ênfase3 9 12" xfId="18974"/>
    <cellStyle name="Ênfase3 9 13" xfId="18973"/>
    <cellStyle name="Ênfase3 9 14" xfId="18972"/>
    <cellStyle name="Ênfase3 9 15" xfId="18971"/>
    <cellStyle name="Ênfase3 9 16" xfId="18970"/>
    <cellStyle name="Ênfase3 9 17" xfId="18969"/>
    <cellStyle name="Ênfase3 9 18" xfId="18968"/>
    <cellStyle name="Ênfase3 9 19" xfId="18967"/>
    <cellStyle name="Ênfase3 9 2" xfId="18966"/>
    <cellStyle name="Ênfase3 9 20" xfId="18965"/>
    <cellStyle name="Ênfase3 9 21" xfId="18964"/>
    <cellStyle name="Ênfase3 9 22" xfId="18963"/>
    <cellStyle name="Ênfase3 9 23" xfId="18962"/>
    <cellStyle name="Ênfase3 9 24" xfId="18961"/>
    <cellStyle name="Ênfase3 9 3" xfId="18960"/>
    <cellStyle name="Ênfase3 9 4" xfId="18959"/>
    <cellStyle name="Ênfase3 9 5" xfId="18958"/>
    <cellStyle name="Ênfase3 9 6" xfId="18957"/>
    <cellStyle name="Ênfase3 9 7" xfId="18956"/>
    <cellStyle name="Ênfase3 9 8" xfId="18955"/>
    <cellStyle name="Ênfase3 9 9" xfId="18954"/>
    <cellStyle name="Ênfase4 10" xfId="18953"/>
    <cellStyle name="Ênfase4 10 10" xfId="18952"/>
    <cellStyle name="Ênfase4 10 11" xfId="18951"/>
    <cellStyle name="Ênfase4 10 12" xfId="18950"/>
    <cellStyle name="Ênfase4 10 13" xfId="18949"/>
    <cellStyle name="Ênfase4 10 14" xfId="18948"/>
    <cellStyle name="Ênfase4 10 15" xfId="18947"/>
    <cellStyle name="Ênfase4 10 16" xfId="18946"/>
    <cellStyle name="Ênfase4 10 17" xfId="18945"/>
    <cellStyle name="Ênfase4 10 18" xfId="18944"/>
    <cellStyle name="Ênfase4 10 19" xfId="18943"/>
    <cellStyle name="Ênfase4 10 2" xfId="18942"/>
    <cellStyle name="Ênfase4 10 20" xfId="18941"/>
    <cellStyle name="Ênfase4 10 21" xfId="18940"/>
    <cellStyle name="Ênfase4 10 22" xfId="18939"/>
    <cellStyle name="Ênfase4 10 23" xfId="18938"/>
    <cellStyle name="Ênfase4 10 24" xfId="18937"/>
    <cellStyle name="Ênfase4 10 3" xfId="18936"/>
    <cellStyle name="Ênfase4 10 4" xfId="18935"/>
    <cellStyle name="Ênfase4 10 5" xfId="18934"/>
    <cellStyle name="Ênfase4 10 6" xfId="18933"/>
    <cellStyle name="Ênfase4 10 7" xfId="18932"/>
    <cellStyle name="Ênfase4 10 8" xfId="18931"/>
    <cellStyle name="Ênfase4 10 9" xfId="18930"/>
    <cellStyle name="Ênfase4 11" xfId="18929"/>
    <cellStyle name="Ênfase4 11 10" xfId="18928"/>
    <cellStyle name="Ênfase4 11 11" xfId="18927"/>
    <cellStyle name="Ênfase4 11 12" xfId="18926"/>
    <cellStyle name="Ênfase4 11 13" xfId="18925"/>
    <cellStyle name="Ênfase4 11 14" xfId="18924"/>
    <cellStyle name="Ênfase4 11 15" xfId="18923"/>
    <cellStyle name="Ênfase4 11 16" xfId="18922"/>
    <cellStyle name="Ênfase4 11 17" xfId="18921"/>
    <cellStyle name="Ênfase4 11 18" xfId="18920"/>
    <cellStyle name="Ênfase4 11 19" xfId="18919"/>
    <cellStyle name="Ênfase4 11 2" xfId="18918"/>
    <cellStyle name="Ênfase4 11 20" xfId="18917"/>
    <cellStyle name="Ênfase4 11 21" xfId="18916"/>
    <cellStyle name="Ênfase4 11 22" xfId="18915"/>
    <cellStyle name="Ênfase4 11 23" xfId="18914"/>
    <cellStyle name="Ênfase4 11 24" xfId="18913"/>
    <cellStyle name="Ênfase4 11 3" xfId="18912"/>
    <cellStyle name="Ênfase4 11 4" xfId="18911"/>
    <cellStyle name="Ênfase4 11 5" xfId="18910"/>
    <cellStyle name="Ênfase4 11 6" xfId="18909"/>
    <cellStyle name="Ênfase4 11 7" xfId="18908"/>
    <cellStyle name="Ênfase4 11 8" xfId="18907"/>
    <cellStyle name="Ênfase4 11 9" xfId="18906"/>
    <cellStyle name="Ênfase4 12" xfId="18905"/>
    <cellStyle name="Ênfase4 12 10" xfId="18904"/>
    <cellStyle name="Ênfase4 12 11" xfId="18903"/>
    <cellStyle name="Ênfase4 12 12" xfId="18902"/>
    <cellStyle name="Ênfase4 12 13" xfId="18901"/>
    <cellStyle name="Ênfase4 12 14" xfId="18900"/>
    <cellStyle name="Ênfase4 12 15" xfId="18899"/>
    <cellStyle name="Ênfase4 12 16" xfId="18898"/>
    <cellStyle name="Ênfase4 12 17" xfId="18897"/>
    <cellStyle name="Ênfase4 12 18" xfId="18896"/>
    <cellStyle name="Ênfase4 12 19" xfId="18895"/>
    <cellStyle name="Ênfase4 12 2" xfId="18894"/>
    <cellStyle name="Ênfase4 12 20" xfId="18893"/>
    <cellStyle name="Ênfase4 12 21" xfId="18892"/>
    <cellStyle name="Ênfase4 12 22" xfId="18891"/>
    <cellStyle name="Ênfase4 12 23" xfId="18890"/>
    <cellStyle name="Ênfase4 12 24" xfId="18889"/>
    <cellStyle name="Ênfase4 12 3" xfId="18888"/>
    <cellStyle name="Ênfase4 12 4" xfId="18887"/>
    <cellStyle name="Ênfase4 12 5" xfId="18886"/>
    <cellStyle name="Ênfase4 12 6" xfId="18885"/>
    <cellStyle name="Ênfase4 12 7" xfId="18884"/>
    <cellStyle name="Ênfase4 12 8" xfId="18883"/>
    <cellStyle name="Ênfase4 12 9" xfId="18882"/>
    <cellStyle name="Ênfase4 13" xfId="18881"/>
    <cellStyle name="Ênfase4 13 10" xfId="18880"/>
    <cellStyle name="Ênfase4 13 11" xfId="18879"/>
    <cellStyle name="Ênfase4 13 12" xfId="18878"/>
    <cellStyle name="Ênfase4 13 13" xfId="18877"/>
    <cellStyle name="Ênfase4 13 14" xfId="18876"/>
    <cellStyle name="Ênfase4 13 15" xfId="18875"/>
    <cellStyle name="Ênfase4 13 16" xfId="18874"/>
    <cellStyle name="Ênfase4 13 17" xfId="18873"/>
    <cellStyle name="Ênfase4 13 18" xfId="18872"/>
    <cellStyle name="Ênfase4 13 19" xfId="18871"/>
    <cellStyle name="Ênfase4 13 2" xfId="18870"/>
    <cellStyle name="Ênfase4 13 20" xfId="18869"/>
    <cellStyle name="Ênfase4 13 21" xfId="18868"/>
    <cellStyle name="Ênfase4 13 22" xfId="18867"/>
    <cellStyle name="Ênfase4 13 23" xfId="18866"/>
    <cellStyle name="Ênfase4 13 24" xfId="18865"/>
    <cellStyle name="Ênfase4 13 3" xfId="18864"/>
    <cellStyle name="Ênfase4 13 4" xfId="18863"/>
    <cellStyle name="Ênfase4 13 5" xfId="18862"/>
    <cellStyle name="Ênfase4 13 6" xfId="18861"/>
    <cellStyle name="Ênfase4 13 7" xfId="18860"/>
    <cellStyle name="Ênfase4 13 8" xfId="18859"/>
    <cellStyle name="Ênfase4 13 9" xfId="18858"/>
    <cellStyle name="Ênfase4 14" xfId="18857"/>
    <cellStyle name="Ênfase4 14 10" xfId="18856"/>
    <cellStyle name="Ênfase4 14 11" xfId="18855"/>
    <cellStyle name="Ênfase4 14 12" xfId="18854"/>
    <cellStyle name="Ênfase4 14 13" xfId="18853"/>
    <cellStyle name="Ênfase4 14 14" xfId="18852"/>
    <cellStyle name="Ênfase4 14 15" xfId="18851"/>
    <cellStyle name="Ênfase4 14 16" xfId="18850"/>
    <cellStyle name="Ênfase4 14 17" xfId="18849"/>
    <cellStyle name="Ênfase4 14 18" xfId="18848"/>
    <cellStyle name="Ênfase4 14 19" xfId="18847"/>
    <cellStyle name="Ênfase4 14 2" xfId="18846"/>
    <cellStyle name="Ênfase4 14 20" xfId="18845"/>
    <cellStyle name="Ênfase4 14 21" xfId="18844"/>
    <cellStyle name="Ênfase4 14 22" xfId="18843"/>
    <cellStyle name="Ênfase4 14 23" xfId="18842"/>
    <cellStyle name="Ênfase4 14 24" xfId="18841"/>
    <cellStyle name="Ênfase4 14 3" xfId="18840"/>
    <cellStyle name="Ênfase4 14 4" xfId="18839"/>
    <cellStyle name="Ênfase4 14 5" xfId="18838"/>
    <cellStyle name="Ênfase4 14 6" xfId="18837"/>
    <cellStyle name="Ênfase4 14 7" xfId="18836"/>
    <cellStyle name="Ênfase4 14 8" xfId="18835"/>
    <cellStyle name="Ênfase4 14 9" xfId="18834"/>
    <cellStyle name="Ênfase4 15" xfId="18833"/>
    <cellStyle name="Ênfase4 15 10" xfId="18832"/>
    <cellStyle name="Ênfase4 15 11" xfId="18831"/>
    <cellStyle name="Ênfase4 15 12" xfId="18830"/>
    <cellStyle name="Ênfase4 15 13" xfId="18829"/>
    <cellStyle name="Ênfase4 15 14" xfId="18828"/>
    <cellStyle name="Ênfase4 15 15" xfId="18827"/>
    <cellStyle name="Ênfase4 15 16" xfId="18826"/>
    <cellStyle name="Ênfase4 15 17" xfId="18825"/>
    <cellStyle name="Ênfase4 15 18" xfId="18824"/>
    <cellStyle name="Ênfase4 15 19" xfId="18823"/>
    <cellStyle name="Ênfase4 15 2" xfId="18822"/>
    <cellStyle name="Ênfase4 15 20" xfId="18821"/>
    <cellStyle name="Ênfase4 15 21" xfId="18820"/>
    <cellStyle name="Ênfase4 15 22" xfId="18819"/>
    <cellStyle name="Ênfase4 15 23" xfId="18818"/>
    <cellStyle name="Ênfase4 15 24" xfId="18817"/>
    <cellStyle name="Ênfase4 15 3" xfId="18816"/>
    <cellStyle name="Ênfase4 15 4" xfId="18815"/>
    <cellStyle name="Ênfase4 15 5" xfId="18814"/>
    <cellStyle name="Ênfase4 15 6" xfId="18813"/>
    <cellStyle name="Ênfase4 15 7" xfId="18812"/>
    <cellStyle name="Ênfase4 15 8" xfId="18811"/>
    <cellStyle name="Ênfase4 15 9" xfId="18810"/>
    <cellStyle name="Ênfase4 16" xfId="18809"/>
    <cellStyle name="Ênfase4 16 10" xfId="18808"/>
    <cellStyle name="Ênfase4 16 11" xfId="18807"/>
    <cellStyle name="Ênfase4 16 12" xfId="18806"/>
    <cellStyle name="Ênfase4 16 13" xfId="18805"/>
    <cellStyle name="Ênfase4 16 14" xfId="18804"/>
    <cellStyle name="Ênfase4 16 15" xfId="18803"/>
    <cellStyle name="Ênfase4 16 16" xfId="18802"/>
    <cellStyle name="Ênfase4 16 17" xfId="18801"/>
    <cellStyle name="Ênfase4 16 18" xfId="18800"/>
    <cellStyle name="Ênfase4 16 19" xfId="18799"/>
    <cellStyle name="Ênfase4 16 2" xfId="18798"/>
    <cellStyle name="Ênfase4 16 20" xfId="18797"/>
    <cellStyle name="Ênfase4 16 21" xfId="18796"/>
    <cellStyle name="Ênfase4 16 22" xfId="18795"/>
    <cellStyle name="Ênfase4 16 23" xfId="18794"/>
    <cellStyle name="Ênfase4 16 24" xfId="18793"/>
    <cellStyle name="Ênfase4 16 3" xfId="18792"/>
    <cellStyle name="Ênfase4 16 4" xfId="18791"/>
    <cellStyle name="Ênfase4 16 5" xfId="18790"/>
    <cellStyle name="Ênfase4 16 6" xfId="18789"/>
    <cellStyle name="Ênfase4 16 7" xfId="18788"/>
    <cellStyle name="Ênfase4 16 8" xfId="18787"/>
    <cellStyle name="Ênfase4 16 9" xfId="18786"/>
    <cellStyle name="Ênfase4 17" xfId="18785"/>
    <cellStyle name="Ênfase4 18" xfId="18784"/>
    <cellStyle name="Ênfase4 2" xfId="18783"/>
    <cellStyle name="Ênfase4 2 10" xfId="18782"/>
    <cellStyle name="Ênfase4 2 10 10" xfId="18781"/>
    <cellStyle name="Ênfase4 2 10 11" xfId="18780"/>
    <cellStyle name="Ênfase4 2 10 12" xfId="18779"/>
    <cellStyle name="Ênfase4 2 10 2" xfId="18778"/>
    <cellStyle name="Ênfase4 2 10 3" xfId="18777"/>
    <cellStyle name="Ênfase4 2 10 4" xfId="18776"/>
    <cellStyle name="Ênfase4 2 10 5" xfId="18775"/>
    <cellStyle name="Ênfase4 2 10 6" xfId="18774"/>
    <cellStyle name="Ênfase4 2 10 7" xfId="18773"/>
    <cellStyle name="Ênfase4 2 10 8" xfId="18772"/>
    <cellStyle name="Ênfase4 2 10 9" xfId="18771"/>
    <cellStyle name="Ênfase4 2 11" xfId="18770"/>
    <cellStyle name="Ênfase4 2 11 10" xfId="18769"/>
    <cellStyle name="Ênfase4 2 11 11" xfId="18768"/>
    <cellStyle name="Ênfase4 2 11 12" xfId="18767"/>
    <cellStyle name="Ênfase4 2 11 2" xfId="18766"/>
    <cellStyle name="Ênfase4 2 11 3" xfId="18765"/>
    <cellStyle name="Ênfase4 2 11 4" xfId="18764"/>
    <cellStyle name="Ênfase4 2 11 5" xfId="18763"/>
    <cellStyle name="Ênfase4 2 11 6" xfId="18762"/>
    <cellStyle name="Ênfase4 2 11 7" xfId="18761"/>
    <cellStyle name="Ênfase4 2 11 8" xfId="18760"/>
    <cellStyle name="Ênfase4 2 11 9" xfId="18759"/>
    <cellStyle name="Ênfase4 2 12" xfId="18758"/>
    <cellStyle name="Ênfase4 2 12 10" xfId="18757"/>
    <cellStyle name="Ênfase4 2 12 11" xfId="18756"/>
    <cellStyle name="Ênfase4 2 12 12" xfId="18755"/>
    <cellStyle name="Ênfase4 2 12 2" xfId="18754"/>
    <cellStyle name="Ênfase4 2 12 3" xfId="18753"/>
    <cellStyle name="Ênfase4 2 12 4" xfId="18752"/>
    <cellStyle name="Ênfase4 2 12 5" xfId="18751"/>
    <cellStyle name="Ênfase4 2 12 6" xfId="18750"/>
    <cellStyle name="Ênfase4 2 12 7" xfId="18749"/>
    <cellStyle name="Ênfase4 2 12 8" xfId="18748"/>
    <cellStyle name="Ênfase4 2 12 9" xfId="18747"/>
    <cellStyle name="Ênfase4 2 13" xfId="18746"/>
    <cellStyle name="Ênfase4 2 13 10" xfId="18745"/>
    <cellStyle name="Ênfase4 2 13 11" xfId="18744"/>
    <cellStyle name="Ênfase4 2 13 12" xfId="18743"/>
    <cellStyle name="Ênfase4 2 13 2" xfId="18742"/>
    <cellStyle name="Ênfase4 2 13 3" xfId="18741"/>
    <cellStyle name="Ênfase4 2 13 4" xfId="18740"/>
    <cellStyle name="Ênfase4 2 13 5" xfId="18739"/>
    <cellStyle name="Ênfase4 2 13 6" xfId="18738"/>
    <cellStyle name="Ênfase4 2 13 7" xfId="18737"/>
    <cellStyle name="Ênfase4 2 13 8" xfId="18736"/>
    <cellStyle name="Ênfase4 2 13 9" xfId="18735"/>
    <cellStyle name="Ênfase4 2 14" xfId="18734"/>
    <cellStyle name="Ênfase4 2 14 10" xfId="18733"/>
    <cellStyle name="Ênfase4 2 14 11" xfId="18732"/>
    <cellStyle name="Ênfase4 2 14 12" xfId="18731"/>
    <cellStyle name="Ênfase4 2 14 2" xfId="18730"/>
    <cellStyle name="Ênfase4 2 14 3" xfId="18729"/>
    <cellStyle name="Ênfase4 2 14 4" xfId="18728"/>
    <cellStyle name="Ênfase4 2 14 5" xfId="18727"/>
    <cellStyle name="Ênfase4 2 14 6" xfId="18726"/>
    <cellStyle name="Ênfase4 2 14 7" xfId="18725"/>
    <cellStyle name="Ênfase4 2 14 8" xfId="18724"/>
    <cellStyle name="Ênfase4 2 14 9" xfId="18723"/>
    <cellStyle name="Ênfase4 2 15" xfId="18722"/>
    <cellStyle name="Ênfase4 2 15 10" xfId="18721"/>
    <cellStyle name="Ênfase4 2 15 11" xfId="18720"/>
    <cellStyle name="Ênfase4 2 15 12" xfId="18719"/>
    <cellStyle name="Ênfase4 2 15 2" xfId="18718"/>
    <cellStyle name="Ênfase4 2 15 3" xfId="18717"/>
    <cellStyle name="Ênfase4 2 15 4" xfId="18716"/>
    <cellStyle name="Ênfase4 2 15 5" xfId="18715"/>
    <cellStyle name="Ênfase4 2 15 6" xfId="18714"/>
    <cellStyle name="Ênfase4 2 15 7" xfId="18713"/>
    <cellStyle name="Ênfase4 2 15 8" xfId="18712"/>
    <cellStyle name="Ênfase4 2 15 9" xfId="18711"/>
    <cellStyle name="Ênfase4 2 16" xfId="18710"/>
    <cellStyle name="Ênfase4 2 17" xfId="18709"/>
    <cellStyle name="Ênfase4 2 18" xfId="18708"/>
    <cellStyle name="Ênfase4 2 19" xfId="18707"/>
    <cellStyle name="Ênfase4 2 2" xfId="18706"/>
    <cellStyle name="Ênfase4 2 2 10" xfId="18705"/>
    <cellStyle name="Ênfase4 2 2 11" xfId="18704"/>
    <cellStyle name="Ênfase4 2 2 12" xfId="18703"/>
    <cellStyle name="Ênfase4 2 2 2" xfId="18702"/>
    <cellStyle name="Ênfase4 2 2 2 2" xfId="18701"/>
    <cellStyle name="Ênfase4 2 2 3" xfId="18700"/>
    <cellStyle name="Ênfase4 2 2 3 2" xfId="18699"/>
    <cellStyle name="Ênfase4 2 2 4" xfId="18698"/>
    <cellStyle name="Ênfase4 2 2 4 2" xfId="18697"/>
    <cellStyle name="Ênfase4 2 2 5" xfId="18696"/>
    <cellStyle name="Ênfase4 2 2 5 2" xfId="18695"/>
    <cellStyle name="Ênfase4 2 2 6" xfId="18694"/>
    <cellStyle name="Ênfase4 2 2 6 2" xfId="18693"/>
    <cellStyle name="Ênfase4 2 2 7" xfId="18692"/>
    <cellStyle name="Ênfase4 2 2 8" xfId="18691"/>
    <cellStyle name="Ênfase4 2 2 9" xfId="18690"/>
    <cellStyle name="Ênfase4 2 20" xfId="18689"/>
    <cellStyle name="Ênfase4 2 21" xfId="18688"/>
    <cellStyle name="Ênfase4 2 22" xfId="18687"/>
    <cellStyle name="Ênfase4 2 23" xfId="18686"/>
    <cellStyle name="Ênfase4 2 24" xfId="18685"/>
    <cellStyle name="Ênfase4 2 25" xfId="18684"/>
    <cellStyle name="Ênfase4 2 26" xfId="18683"/>
    <cellStyle name="Ênfase4 2 27" xfId="18682"/>
    <cellStyle name="Ênfase4 2 28" xfId="18681"/>
    <cellStyle name="Ênfase4 2 29" xfId="18680"/>
    <cellStyle name="Ênfase4 2 3" xfId="18679"/>
    <cellStyle name="Ênfase4 2 3 10" xfId="18678"/>
    <cellStyle name="Ênfase4 2 3 11" xfId="18677"/>
    <cellStyle name="Ênfase4 2 3 12" xfId="18676"/>
    <cellStyle name="Ênfase4 2 3 2" xfId="18675"/>
    <cellStyle name="Ênfase4 2 3 3" xfId="18674"/>
    <cellStyle name="Ênfase4 2 3 4" xfId="18673"/>
    <cellStyle name="Ênfase4 2 3 5" xfId="18672"/>
    <cellStyle name="Ênfase4 2 3 6" xfId="18671"/>
    <cellStyle name="Ênfase4 2 3 7" xfId="18670"/>
    <cellStyle name="Ênfase4 2 3 8" xfId="18669"/>
    <cellStyle name="Ênfase4 2 3 9" xfId="18668"/>
    <cellStyle name="Ênfase4 2 30" xfId="18667"/>
    <cellStyle name="Ênfase4 2 31" xfId="18666"/>
    <cellStyle name="Ênfase4 2 32" xfId="18665"/>
    <cellStyle name="Ênfase4 2 33" xfId="18664"/>
    <cellStyle name="Ênfase4 2 34" xfId="18663"/>
    <cellStyle name="Ênfase4 2 35" xfId="18662"/>
    <cellStyle name="Ênfase4 2 36" xfId="18661"/>
    <cellStyle name="Ênfase4 2 37" xfId="18660"/>
    <cellStyle name="Ênfase4 2 38" xfId="18659"/>
    <cellStyle name="Ênfase4 2 4" xfId="18658"/>
    <cellStyle name="Ênfase4 2 4 10" xfId="18657"/>
    <cellStyle name="Ênfase4 2 4 11" xfId="18656"/>
    <cellStyle name="Ênfase4 2 4 12" xfId="18655"/>
    <cellStyle name="Ênfase4 2 4 2" xfId="18654"/>
    <cellStyle name="Ênfase4 2 4 3" xfId="18653"/>
    <cellStyle name="Ênfase4 2 4 4" xfId="18652"/>
    <cellStyle name="Ênfase4 2 4 5" xfId="18651"/>
    <cellStyle name="Ênfase4 2 4 6" xfId="18650"/>
    <cellStyle name="Ênfase4 2 4 7" xfId="18649"/>
    <cellStyle name="Ênfase4 2 4 8" xfId="18648"/>
    <cellStyle name="Ênfase4 2 4 9" xfId="18647"/>
    <cellStyle name="Ênfase4 2 5" xfId="18646"/>
    <cellStyle name="Ênfase4 2 5 10" xfId="18645"/>
    <cellStyle name="Ênfase4 2 5 11" xfId="18644"/>
    <cellStyle name="Ênfase4 2 5 12" xfId="18643"/>
    <cellStyle name="Ênfase4 2 5 2" xfId="18642"/>
    <cellStyle name="Ênfase4 2 5 3" xfId="18641"/>
    <cellStyle name="Ênfase4 2 5 4" xfId="18640"/>
    <cellStyle name="Ênfase4 2 5 5" xfId="18639"/>
    <cellStyle name="Ênfase4 2 5 6" xfId="18638"/>
    <cellStyle name="Ênfase4 2 5 7" xfId="18637"/>
    <cellStyle name="Ênfase4 2 5 8" xfId="18636"/>
    <cellStyle name="Ênfase4 2 5 9" xfId="18635"/>
    <cellStyle name="Ênfase4 2 6" xfId="18634"/>
    <cellStyle name="Ênfase4 2 6 10" xfId="18633"/>
    <cellStyle name="Ênfase4 2 6 11" xfId="18632"/>
    <cellStyle name="Ênfase4 2 6 12" xfId="18631"/>
    <cellStyle name="Ênfase4 2 6 2" xfId="18630"/>
    <cellStyle name="Ênfase4 2 6 3" xfId="18629"/>
    <cellStyle name="Ênfase4 2 6 4" xfId="18628"/>
    <cellStyle name="Ênfase4 2 6 5" xfId="18627"/>
    <cellStyle name="Ênfase4 2 6 6" xfId="18626"/>
    <cellStyle name="Ênfase4 2 6 7" xfId="18625"/>
    <cellStyle name="Ênfase4 2 6 8" xfId="18624"/>
    <cellStyle name="Ênfase4 2 6 9" xfId="18623"/>
    <cellStyle name="Ênfase4 2 7" xfId="18622"/>
    <cellStyle name="Ênfase4 2 7 10" xfId="18621"/>
    <cellStyle name="Ênfase4 2 7 11" xfId="18620"/>
    <cellStyle name="Ênfase4 2 7 12" xfId="18619"/>
    <cellStyle name="Ênfase4 2 7 2" xfId="18618"/>
    <cellStyle name="Ênfase4 2 7 3" xfId="18617"/>
    <cellStyle name="Ênfase4 2 7 4" xfId="18616"/>
    <cellStyle name="Ênfase4 2 7 5" xfId="18615"/>
    <cellStyle name="Ênfase4 2 7 6" xfId="18614"/>
    <cellStyle name="Ênfase4 2 7 7" xfId="18613"/>
    <cellStyle name="Ênfase4 2 7 8" xfId="18612"/>
    <cellStyle name="Ênfase4 2 7 9" xfId="18611"/>
    <cellStyle name="Ênfase4 2 8" xfId="18610"/>
    <cellStyle name="Ênfase4 2 8 10" xfId="18609"/>
    <cellStyle name="Ênfase4 2 8 11" xfId="18608"/>
    <cellStyle name="Ênfase4 2 8 12" xfId="18607"/>
    <cellStyle name="Ênfase4 2 8 2" xfId="18606"/>
    <cellStyle name="Ênfase4 2 8 3" xfId="18605"/>
    <cellStyle name="Ênfase4 2 8 4" xfId="18604"/>
    <cellStyle name="Ênfase4 2 8 5" xfId="18603"/>
    <cellStyle name="Ênfase4 2 8 6" xfId="18602"/>
    <cellStyle name="Ênfase4 2 8 7" xfId="18601"/>
    <cellStyle name="Ênfase4 2 8 8" xfId="18600"/>
    <cellStyle name="Ênfase4 2 8 9" xfId="18599"/>
    <cellStyle name="Ênfase4 2 9" xfId="18598"/>
    <cellStyle name="Ênfase4 2 9 10" xfId="18597"/>
    <cellStyle name="Ênfase4 2 9 11" xfId="18596"/>
    <cellStyle name="Ênfase4 2 9 12" xfId="18595"/>
    <cellStyle name="Ênfase4 2 9 2" xfId="18594"/>
    <cellStyle name="Ênfase4 2 9 3" xfId="18593"/>
    <cellStyle name="Ênfase4 2 9 4" xfId="18592"/>
    <cellStyle name="Ênfase4 2 9 5" xfId="18591"/>
    <cellStyle name="Ênfase4 2 9 6" xfId="18590"/>
    <cellStyle name="Ênfase4 2 9 7" xfId="18589"/>
    <cellStyle name="Ênfase4 2 9 8" xfId="18588"/>
    <cellStyle name="Ênfase4 2 9 9" xfId="18587"/>
    <cellStyle name="Ênfase4 3" xfId="18586"/>
    <cellStyle name="Ênfase4 3 10" xfId="18585"/>
    <cellStyle name="Ênfase4 3 11" xfId="18584"/>
    <cellStyle name="Ênfase4 3 12" xfId="18583"/>
    <cellStyle name="Ênfase4 3 13" xfId="18582"/>
    <cellStyle name="Ênfase4 3 2" xfId="18581"/>
    <cellStyle name="Ênfase4 3 2 10" xfId="18580"/>
    <cellStyle name="Ênfase4 3 2 11" xfId="18579"/>
    <cellStyle name="Ênfase4 3 2 12" xfId="18578"/>
    <cellStyle name="Ênfase4 3 2 2" xfId="18577"/>
    <cellStyle name="Ênfase4 3 2 2 2" xfId="18576"/>
    <cellStyle name="Ênfase4 3 2 3" xfId="18575"/>
    <cellStyle name="Ênfase4 3 2 3 2" xfId="18574"/>
    <cellStyle name="Ênfase4 3 2 4" xfId="18573"/>
    <cellStyle name="Ênfase4 3 2 4 2" xfId="18572"/>
    <cellStyle name="Ênfase4 3 2 5" xfId="18571"/>
    <cellStyle name="Ênfase4 3 2 5 2" xfId="18570"/>
    <cellStyle name="Ênfase4 3 2 6" xfId="18569"/>
    <cellStyle name="Ênfase4 3 2 6 2" xfId="18568"/>
    <cellStyle name="Ênfase4 3 2 7" xfId="18567"/>
    <cellStyle name="Ênfase4 3 2 8" xfId="18566"/>
    <cellStyle name="Ênfase4 3 2 9" xfId="18565"/>
    <cellStyle name="Ênfase4 3 3" xfId="18564"/>
    <cellStyle name="Ênfase4 3 3 2" xfId="18563"/>
    <cellStyle name="Ênfase4 3 4" xfId="18562"/>
    <cellStyle name="Ênfase4 3 4 2" xfId="18561"/>
    <cellStyle name="Ênfase4 3 5" xfId="18560"/>
    <cellStyle name="Ênfase4 3 5 2" xfId="18559"/>
    <cellStyle name="Ênfase4 3 6" xfId="18558"/>
    <cellStyle name="Ênfase4 3 6 2" xfId="18557"/>
    <cellStyle name="Ênfase4 3 7" xfId="18556"/>
    <cellStyle name="Ênfase4 3 7 2" xfId="18555"/>
    <cellStyle name="Ênfase4 3 8" xfId="18554"/>
    <cellStyle name="Ênfase4 3 9" xfId="18553"/>
    <cellStyle name="Ênfase4 4" xfId="18552"/>
    <cellStyle name="Ênfase4 4 10" xfId="18551"/>
    <cellStyle name="Ênfase4 4 11" xfId="18550"/>
    <cellStyle name="Ênfase4 4 12" xfId="18549"/>
    <cellStyle name="Ênfase4 4 13" xfId="18548"/>
    <cellStyle name="Ênfase4 4 14" xfId="18547"/>
    <cellStyle name="Ênfase4 4 15" xfId="18546"/>
    <cellStyle name="Ênfase4 4 16" xfId="18545"/>
    <cellStyle name="Ênfase4 4 17" xfId="18544"/>
    <cellStyle name="Ênfase4 4 18" xfId="18543"/>
    <cellStyle name="Ênfase4 4 19" xfId="18542"/>
    <cellStyle name="Ênfase4 4 2" xfId="18541"/>
    <cellStyle name="Ênfase4 4 2 2" xfId="18540"/>
    <cellStyle name="Ênfase4 4 2 3" xfId="18539"/>
    <cellStyle name="Ênfase4 4 20" xfId="18538"/>
    <cellStyle name="Ênfase4 4 21" xfId="18537"/>
    <cellStyle name="Ênfase4 4 22" xfId="18536"/>
    <cellStyle name="Ênfase4 4 23" xfId="18535"/>
    <cellStyle name="Ênfase4 4 24" xfId="18534"/>
    <cellStyle name="Ênfase4 4 3" xfId="18533"/>
    <cellStyle name="Ênfase4 4 3 2" xfId="18532"/>
    <cellStyle name="Ênfase4 4 4" xfId="18531"/>
    <cellStyle name="Ênfase4 4 5" xfId="18530"/>
    <cellStyle name="Ênfase4 4 6" xfId="18529"/>
    <cellStyle name="Ênfase4 4 7" xfId="18528"/>
    <cellStyle name="Ênfase4 4 8" xfId="18527"/>
    <cellStyle name="Ênfase4 4 9" xfId="18526"/>
    <cellStyle name="Ênfase4 5" xfId="18525"/>
    <cellStyle name="Ênfase4 5 10" xfId="18524"/>
    <cellStyle name="Ênfase4 5 11" xfId="18523"/>
    <cellStyle name="Ênfase4 5 12" xfId="18522"/>
    <cellStyle name="Ênfase4 5 13" xfId="18521"/>
    <cellStyle name="Ênfase4 5 14" xfId="18520"/>
    <cellStyle name="Ênfase4 5 15" xfId="18519"/>
    <cellStyle name="Ênfase4 5 16" xfId="18518"/>
    <cellStyle name="Ênfase4 5 17" xfId="18517"/>
    <cellStyle name="Ênfase4 5 18" xfId="18516"/>
    <cellStyle name="Ênfase4 5 19" xfId="18515"/>
    <cellStyle name="Ênfase4 5 2" xfId="18514"/>
    <cellStyle name="Ênfase4 5 2 2" xfId="18513"/>
    <cellStyle name="Ênfase4 5 20" xfId="18512"/>
    <cellStyle name="Ênfase4 5 21" xfId="18511"/>
    <cellStyle name="Ênfase4 5 22" xfId="18510"/>
    <cellStyle name="Ênfase4 5 23" xfId="18509"/>
    <cellStyle name="Ênfase4 5 24" xfId="18508"/>
    <cellStyle name="Ênfase4 5 3" xfId="18507"/>
    <cellStyle name="Ênfase4 5 3 2" xfId="18506"/>
    <cellStyle name="Ênfase4 5 4" xfId="18505"/>
    <cellStyle name="Ênfase4 5 5" xfId="18504"/>
    <cellStyle name="Ênfase4 5 6" xfId="18503"/>
    <cellStyle name="Ênfase4 5 7" xfId="18502"/>
    <cellStyle name="Ênfase4 5 8" xfId="18501"/>
    <cellStyle name="Ênfase4 5 9" xfId="18500"/>
    <cellStyle name="Ênfase4 6" xfId="18499"/>
    <cellStyle name="Ênfase4 6 10" xfId="18498"/>
    <cellStyle name="Ênfase4 6 11" xfId="18497"/>
    <cellStyle name="Ênfase4 6 12" xfId="18496"/>
    <cellStyle name="Ênfase4 6 13" xfId="18495"/>
    <cellStyle name="Ênfase4 6 14" xfId="18494"/>
    <cellStyle name="Ênfase4 6 15" xfId="18493"/>
    <cellStyle name="Ênfase4 6 16" xfId="18492"/>
    <cellStyle name="Ênfase4 6 17" xfId="18491"/>
    <cellStyle name="Ênfase4 6 18" xfId="18490"/>
    <cellStyle name="Ênfase4 6 19" xfId="18489"/>
    <cellStyle name="Ênfase4 6 2" xfId="18488"/>
    <cellStyle name="Ênfase4 6 2 2" xfId="18487"/>
    <cellStyle name="Ênfase4 6 20" xfId="18486"/>
    <cellStyle name="Ênfase4 6 21" xfId="18485"/>
    <cellStyle name="Ênfase4 6 22" xfId="18484"/>
    <cellStyle name="Ênfase4 6 23" xfId="18483"/>
    <cellStyle name="Ênfase4 6 24" xfId="18482"/>
    <cellStyle name="Ênfase4 6 3" xfId="18481"/>
    <cellStyle name="Ênfase4 6 4" xfId="18480"/>
    <cellStyle name="Ênfase4 6 5" xfId="18479"/>
    <cellStyle name="Ênfase4 6 6" xfId="18478"/>
    <cellStyle name="Ênfase4 6 7" xfId="18477"/>
    <cellStyle name="Ênfase4 6 8" xfId="18476"/>
    <cellStyle name="Ênfase4 6 9" xfId="18475"/>
    <cellStyle name="Ênfase4 7" xfId="18474"/>
    <cellStyle name="Ênfase4 7 10" xfId="18473"/>
    <cellStyle name="Ênfase4 7 11" xfId="18472"/>
    <cellStyle name="Ênfase4 7 12" xfId="18471"/>
    <cellStyle name="Ênfase4 7 13" xfId="18470"/>
    <cellStyle name="Ênfase4 7 14" xfId="18469"/>
    <cellStyle name="Ênfase4 7 15" xfId="18468"/>
    <cellStyle name="Ênfase4 7 16" xfId="18467"/>
    <cellStyle name="Ênfase4 7 17" xfId="18466"/>
    <cellStyle name="Ênfase4 7 18" xfId="18465"/>
    <cellStyle name="Ênfase4 7 19" xfId="18464"/>
    <cellStyle name="Ênfase4 7 2" xfId="18463"/>
    <cellStyle name="Ênfase4 7 20" xfId="18462"/>
    <cellStyle name="Ênfase4 7 21" xfId="18461"/>
    <cellStyle name="Ênfase4 7 22" xfId="18460"/>
    <cellStyle name="Ênfase4 7 23" xfId="18459"/>
    <cellStyle name="Ênfase4 7 24" xfId="18458"/>
    <cellStyle name="Ênfase4 7 3" xfId="18457"/>
    <cellStyle name="Ênfase4 7 4" xfId="18456"/>
    <cellStyle name="Ênfase4 7 5" xfId="18455"/>
    <cellStyle name="Ênfase4 7 6" xfId="18454"/>
    <cellStyle name="Ênfase4 7 7" xfId="18453"/>
    <cellStyle name="Ênfase4 7 8" xfId="18452"/>
    <cellStyle name="Ênfase4 7 9" xfId="18451"/>
    <cellStyle name="Ênfase4 8" xfId="18450"/>
    <cellStyle name="Ênfase4 8 10" xfId="18449"/>
    <cellStyle name="Ênfase4 8 11" xfId="18448"/>
    <cellStyle name="Ênfase4 8 12" xfId="18447"/>
    <cellStyle name="Ênfase4 8 13" xfId="18446"/>
    <cellStyle name="Ênfase4 8 14" xfId="18445"/>
    <cellStyle name="Ênfase4 8 15" xfId="18444"/>
    <cellStyle name="Ênfase4 8 16" xfId="18443"/>
    <cellStyle name="Ênfase4 8 17" xfId="18442"/>
    <cellStyle name="Ênfase4 8 18" xfId="18441"/>
    <cellStyle name="Ênfase4 8 19" xfId="18440"/>
    <cellStyle name="Ênfase4 8 2" xfId="18439"/>
    <cellStyle name="Ênfase4 8 20" xfId="18438"/>
    <cellStyle name="Ênfase4 8 21" xfId="18437"/>
    <cellStyle name="Ênfase4 8 22" xfId="18436"/>
    <cellStyle name="Ênfase4 8 23" xfId="18435"/>
    <cellStyle name="Ênfase4 8 24" xfId="18434"/>
    <cellStyle name="Ênfase4 8 3" xfId="18433"/>
    <cellStyle name="Ênfase4 8 4" xfId="18432"/>
    <cellStyle name="Ênfase4 8 5" xfId="18431"/>
    <cellStyle name="Ênfase4 8 6" xfId="18430"/>
    <cellStyle name="Ênfase4 8 7" xfId="18429"/>
    <cellStyle name="Ênfase4 8 8" xfId="18428"/>
    <cellStyle name="Ênfase4 8 9" xfId="18427"/>
    <cellStyle name="Ênfase4 9" xfId="18426"/>
    <cellStyle name="Ênfase4 9 10" xfId="18425"/>
    <cellStyle name="Ênfase4 9 11" xfId="18424"/>
    <cellStyle name="Ênfase4 9 12" xfId="18423"/>
    <cellStyle name="Ênfase4 9 13" xfId="18422"/>
    <cellStyle name="Ênfase4 9 14" xfId="18421"/>
    <cellStyle name="Ênfase4 9 15" xfId="18420"/>
    <cellStyle name="Ênfase4 9 16" xfId="18419"/>
    <cellStyle name="Ênfase4 9 17" xfId="18418"/>
    <cellStyle name="Ênfase4 9 18" xfId="18417"/>
    <cellStyle name="Ênfase4 9 19" xfId="18416"/>
    <cellStyle name="Ênfase4 9 2" xfId="18415"/>
    <cellStyle name="Ênfase4 9 20" xfId="18414"/>
    <cellStyle name="Ênfase4 9 21" xfId="18413"/>
    <cellStyle name="Ênfase4 9 22" xfId="18412"/>
    <cellStyle name="Ênfase4 9 23" xfId="18411"/>
    <cellStyle name="Ênfase4 9 24" xfId="18410"/>
    <cellStyle name="Ênfase4 9 3" xfId="18409"/>
    <cellStyle name="Ênfase4 9 4" xfId="18408"/>
    <cellStyle name="Ênfase4 9 5" xfId="18407"/>
    <cellStyle name="Ênfase4 9 6" xfId="18406"/>
    <cellStyle name="Ênfase4 9 7" xfId="18405"/>
    <cellStyle name="Ênfase4 9 8" xfId="18404"/>
    <cellStyle name="Ênfase4 9 9" xfId="18403"/>
    <cellStyle name="Ênfase5" xfId="35974" builtinId="45" customBuiltin="1"/>
    <cellStyle name="Ênfase5 10" xfId="18402"/>
    <cellStyle name="Ênfase5 10 10" xfId="18401"/>
    <cellStyle name="Ênfase5 10 11" xfId="18400"/>
    <cellStyle name="Ênfase5 10 12" xfId="18399"/>
    <cellStyle name="Ênfase5 10 13" xfId="18398"/>
    <cellStyle name="Ênfase5 10 14" xfId="18397"/>
    <cellStyle name="Ênfase5 10 15" xfId="18396"/>
    <cellStyle name="Ênfase5 10 16" xfId="18395"/>
    <cellStyle name="Ênfase5 10 17" xfId="18394"/>
    <cellStyle name="Ênfase5 10 18" xfId="18393"/>
    <cellStyle name="Ênfase5 10 19" xfId="18392"/>
    <cellStyle name="Ênfase5 10 2" xfId="18391"/>
    <cellStyle name="Ênfase5 10 20" xfId="18390"/>
    <cellStyle name="Ênfase5 10 21" xfId="18389"/>
    <cellStyle name="Ênfase5 10 22" xfId="18388"/>
    <cellStyle name="Ênfase5 10 23" xfId="18387"/>
    <cellStyle name="Ênfase5 10 24" xfId="18386"/>
    <cellStyle name="Ênfase5 10 3" xfId="18385"/>
    <cellStyle name="Ênfase5 10 4" xfId="18384"/>
    <cellStyle name="Ênfase5 10 5" xfId="18383"/>
    <cellStyle name="Ênfase5 10 6" xfId="18382"/>
    <cellStyle name="Ênfase5 10 7" xfId="18381"/>
    <cellStyle name="Ênfase5 10 8" xfId="18380"/>
    <cellStyle name="Ênfase5 10 9" xfId="18379"/>
    <cellStyle name="Ênfase5 11" xfId="18378"/>
    <cellStyle name="Ênfase5 11 10" xfId="18377"/>
    <cellStyle name="Ênfase5 11 11" xfId="18376"/>
    <cellStyle name="Ênfase5 11 12" xfId="18375"/>
    <cellStyle name="Ênfase5 11 13" xfId="18374"/>
    <cellStyle name="Ênfase5 11 14" xfId="18373"/>
    <cellStyle name="Ênfase5 11 15" xfId="18372"/>
    <cellStyle name="Ênfase5 11 16" xfId="18371"/>
    <cellStyle name="Ênfase5 11 17" xfId="18370"/>
    <cellStyle name="Ênfase5 11 18" xfId="18369"/>
    <cellStyle name="Ênfase5 11 19" xfId="18368"/>
    <cellStyle name="Ênfase5 11 2" xfId="18367"/>
    <cellStyle name="Ênfase5 11 20" xfId="18366"/>
    <cellStyle name="Ênfase5 11 21" xfId="18365"/>
    <cellStyle name="Ênfase5 11 22" xfId="18364"/>
    <cellStyle name="Ênfase5 11 23" xfId="18363"/>
    <cellStyle name="Ênfase5 11 24" xfId="18362"/>
    <cellStyle name="Ênfase5 11 3" xfId="18361"/>
    <cellStyle name="Ênfase5 11 4" xfId="18360"/>
    <cellStyle name="Ênfase5 11 5" xfId="18359"/>
    <cellStyle name="Ênfase5 11 6" xfId="18358"/>
    <cellStyle name="Ênfase5 11 7" xfId="18357"/>
    <cellStyle name="Ênfase5 11 8" xfId="18356"/>
    <cellStyle name="Ênfase5 11 9" xfId="18355"/>
    <cellStyle name="Ênfase5 12" xfId="18354"/>
    <cellStyle name="Ênfase5 12 10" xfId="18353"/>
    <cellStyle name="Ênfase5 12 11" xfId="18352"/>
    <cellStyle name="Ênfase5 12 12" xfId="18351"/>
    <cellStyle name="Ênfase5 12 13" xfId="18350"/>
    <cellStyle name="Ênfase5 12 14" xfId="18349"/>
    <cellStyle name="Ênfase5 12 15" xfId="18348"/>
    <cellStyle name="Ênfase5 12 16" xfId="18347"/>
    <cellStyle name="Ênfase5 12 17" xfId="18346"/>
    <cellStyle name="Ênfase5 12 18" xfId="18345"/>
    <cellStyle name="Ênfase5 12 19" xfId="18344"/>
    <cellStyle name="Ênfase5 12 2" xfId="18343"/>
    <cellStyle name="Ênfase5 12 20" xfId="18342"/>
    <cellStyle name="Ênfase5 12 21" xfId="18341"/>
    <cellStyle name="Ênfase5 12 22" xfId="18340"/>
    <cellStyle name="Ênfase5 12 23" xfId="18339"/>
    <cellStyle name="Ênfase5 12 24" xfId="18338"/>
    <cellStyle name="Ênfase5 12 3" xfId="18337"/>
    <cellStyle name="Ênfase5 12 4" xfId="18336"/>
    <cellStyle name="Ênfase5 12 5" xfId="18335"/>
    <cellStyle name="Ênfase5 12 6" xfId="18334"/>
    <cellStyle name="Ênfase5 12 7" xfId="18333"/>
    <cellStyle name="Ênfase5 12 8" xfId="18332"/>
    <cellStyle name="Ênfase5 12 9" xfId="18331"/>
    <cellStyle name="Ênfase5 13" xfId="18330"/>
    <cellStyle name="Ênfase5 13 10" xfId="18329"/>
    <cellStyle name="Ênfase5 13 11" xfId="18328"/>
    <cellStyle name="Ênfase5 13 12" xfId="18327"/>
    <cellStyle name="Ênfase5 13 13" xfId="18326"/>
    <cellStyle name="Ênfase5 13 14" xfId="18325"/>
    <cellStyle name="Ênfase5 13 15" xfId="18324"/>
    <cellStyle name="Ênfase5 13 16" xfId="18323"/>
    <cellStyle name="Ênfase5 13 17" xfId="18322"/>
    <cellStyle name="Ênfase5 13 18" xfId="18321"/>
    <cellStyle name="Ênfase5 13 19" xfId="18320"/>
    <cellStyle name="Ênfase5 13 2" xfId="18319"/>
    <cellStyle name="Ênfase5 13 20" xfId="18318"/>
    <cellStyle name="Ênfase5 13 21" xfId="18317"/>
    <cellStyle name="Ênfase5 13 22" xfId="18316"/>
    <cellStyle name="Ênfase5 13 23" xfId="18315"/>
    <cellStyle name="Ênfase5 13 24" xfId="18314"/>
    <cellStyle name="Ênfase5 13 3" xfId="18313"/>
    <cellStyle name="Ênfase5 13 4" xfId="18312"/>
    <cellStyle name="Ênfase5 13 5" xfId="18311"/>
    <cellStyle name="Ênfase5 13 6" xfId="18310"/>
    <cellStyle name="Ênfase5 13 7" xfId="18309"/>
    <cellStyle name="Ênfase5 13 8" xfId="18308"/>
    <cellStyle name="Ênfase5 13 9" xfId="18307"/>
    <cellStyle name="Ênfase5 14" xfId="18306"/>
    <cellStyle name="Ênfase5 14 10" xfId="18305"/>
    <cellStyle name="Ênfase5 14 11" xfId="18304"/>
    <cellStyle name="Ênfase5 14 12" xfId="18303"/>
    <cellStyle name="Ênfase5 14 13" xfId="18302"/>
    <cellStyle name="Ênfase5 14 14" xfId="18301"/>
    <cellStyle name="Ênfase5 14 15" xfId="18300"/>
    <cellStyle name="Ênfase5 14 16" xfId="18299"/>
    <cellStyle name="Ênfase5 14 17" xfId="18298"/>
    <cellStyle name="Ênfase5 14 18" xfId="18297"/>
    <cellStyle name="Ênfase5 14 19" xfId="18296"/>
    <cellStyle name="Ênfase5 14 2" xfId="18295"/>
    <cellStyle name="Ênfase5 14 20" xfId="18294"/>
    <cellStyle name="Ênfase5 14 21" xfId="18293"/>
    <cellStyle name="Ênfase5 14 22" xfId="18292"/>
    <cellStyle name="Ênfase5 14 23" xfId="18291"/>
    <cellStyle name="Ênfase5 14 24" xfId="18290"/>
    <cellStyle name="Ênfase5 14 3" xfId="18289"/>
    <cellStyle name="Ênfase5 14 4" xfId="18288"/>
    <cellStyle name="Ênfase5 14 5" xfId="18287"/>
    <cellStyle name="Ênfase5 14 6" xfId="18286"/>
    <cellStyle name="Ênfase5 14 7" xfId="18285"/>
    <cellStyle name="Ênfase5 14 8" xfId="18284"/>
    <cellStyle name="Ênfase5 14 9" xfId="18283"/>
    <cellStyle name="Ênfase5 15" xfId="18282"/>
    <cellStyle name="Ênfase5 15 10" xfId="18281"/>
    <cellStyle name="Ênfase5 15 11" xfId="18280"/>
    <cellStyle name="Ênfase5 15 12" xfId="18279"/>
    <cellStyle name="Ênfase5 15 13" xfId="18278"/>
    <cellStyle name="Ênfase5 15 14" xfId="18277"/>
    <cellStyle name="Ênfase5 15 15" xfId="18276"/>
    <cellStyle name="Ênfase5 15 16" xfId="18275"/>
    <cellStyle name="Ênfase5 15 17" xfId="18274"/>
    <cellStyle name="Ênfase5 15 18" xfId="18273"/>
    <cellStyle name="Ênfase5 15 19" xfId="18272"/>
    <cellStyle name="Ênfase5 15 2" xfId="18271"/>
    <cellStyle name="Ênfase5 15 20" xfId="18270"/>
    <cellStyle name="Ênfase5 15 21" xfId="18269"/>
    <cellStyle name="Ênfase5 15 22" xfId="18268"/>
    <cellStyle name="Ênfase5 15 23" xfId="18267"/>
    <cellStyle name="Ênfase5 15 24" xfId="18266"/>
    <cellStyle name="Ênfase5 15 3" xfId="18265"/>
    <cellStyle name="Ênfase5 15 4" xfId="18264"/>
    <cellStyle name="Ênfase5 15 5" xfId="18263"/>
    <cellStyle name="Ênfase5 15 6" xfId="18262"/>
    <cellStyle name="Ênfase5 15 7" xfId="18261"/>
    <cellStyle name="Ênfase5 15 8" xfId="18260"/>
    <cellStyle name="Ênfase5 15 9" xfId="18259"/>
    <cellStyle name="Ênfase5 16" xfId="18258"/>
    <cellStyle name="Ênfase5 16 10" xfId="18257"/>
    <cellStyle name="Ênfase5 16 11" xfId="18256"/>
    <cellStyle name="Ênfase5 16 12" xfId="18255"/>
    <cellStyle name="Ênfase5 16 13" xfId="18254"/>
    <cellStyle name="Ênfase5 16 14" xfId="18253"/>
    <cellStyle name="Ênfase5 16 15" xfId="18252"/>
    <cellStyle name="Ênfase5 16 16" xfId="18251"/>
    <cellStyle name="Ênfase5 16 17" xfId="18250"/>
    <cellStyle name="Ênfase5 16 18" xfId="18249"/>
    <cellStyle name="Ênfase5 16 19" xfId="18248"/>
    <cellStyle name="Ênfase5 16 2" xfId="18247"/>
    <cellStyle name="Ênfase5 16 20" xfId="18246"/>
    <cellStyle name="Ênfase5 16 21" xfId="18245"/>
    <cellStyle name="Ênfase5 16 22" xfId="18244"/>
    <cellStyle name="Ênfase5 16 23" xfId="18243"/>
    <cellStyle name="Ênfase5 16 24" xfId="18242"/>
    <cellStyle name="Ênfase5 16 3" xfId="18241"/>
    <cellStyle name="Ênfase5 16 4" xfId="18240"/>
    <cellStyle name="Ênfase5 16 5" xfId="18239"/>
    <cellStyle name="Ênfase5 16 6" xfId="18238"/>
    <cellStyle name="Ênfase5 16 7" xfId="18237"/>
    <cellStyle name="Ênfase5 16 8" xfId="18236"/>
    <cellStyle name="Ênfase5 16 9" xfId="18235"/>
    <cellStyle name="Ênfase5 17" xfId="18234"/>
    <cellStyle name="Ênfase5 18" xfId="18233"/>
    <cellStyle name="Ênfase5 2" xfId="18232"/>
    <cellStyle name="Ênfase5 2 10" xfId="18231"/>
    <cellStyle name="Ênfase5 2 10 10" xfId="18230"/>
    <cellStyle name="Ênfase5 2 10 11" xfId="18229"/>
    <cellStyle name="Ênfase5 2 10 12" xfId="18228"/>
    <cellStyle name="Ênfase5 2 10 2" xfId="18227"/>
    <cellStyle name="Ênfase5 2 10 3" xfId="18226"/>
    <cellStyle name="Ênfase5 2 10 4" xfId="18225"/>
    <cellStyle name="Ênfase5 2 10 5" xfId="18224"/>
    <cellStyle name="Ênfase5 2 10 6" xfId="18223"/>
    <cellStyle name="Ênfase5 2 10 7" xfId="18222"/>
    <cellStyle name="Ênfase5 2 10 8" xfId="18221"/>
    <cellStyle name="Ênfase5 2 10 9" xfId="18220"/>
    <cellStyle name="Ênfase5 2 11" xfId="18219"/>
    <cellStyle name="Ênfase5 2 11 10" xfId="18218"/>
    <cellStyle name="Ênfase5 2 11 11" xfId="18217"/>
    <cellStyle name="Ênfase5 2 11 12" xfId="18216"/>
    <cellStyle name="Ênfase5 2 11 2" xfId="18215"/>
    <cellStyle name="Ênfase5 2 11 3" xfId="18214"/>
    <cellStyle name="Ênfase5 2 11 4" xfId="18213"/>
    <cellStyle name="Ênfase5 2 11 5" xfId="18212"/>
    <cellStyle name="Ênfase5 2 11 6" xfId="18211"/>
    <cellStyle name="Ênfase5 2 11 7" xfId="18210"/>
    <cellStyle name="Ênfase5 2 11 8" xfId="18209"/>
    <cellStyle name="Ênfase5 2 11 9" xfId="18208"/>
    <cellStyle name="Ênfase5 2 12" xfId="18207"/>
    <cellStyle name="Ênfase5 2 12 10" xfId="18206"/>
    <cellStyle name="Ênfase5 2 12 11" xfId="18205"/>
    <cellStyle name="Ênfase5 2 12 12" xfId="18204"/>
    <cellStyle name="Ênfase5 2 12 2" xfId="18203"/>
    <cellStyle name="Ênfase5 2 12 3" xfId="18202"/>
    <cellStyle name="Ênfase5 2 12 4" xfId="18201"/>
    <cellStyle name="Ênfase5 2 12 5" xfId="18200"/>
    <cellStyle name="Ênfase5 2 12 6" xfId="18199"/>
    <cellStyle name="Ênfase5 2 12 7" xfId="18198"/>
    <cellStyle name="Ênfase5 2 12 8" xfId="18197"/>
    <cellStyle name="Ênfase5 2 12 9" xfId="18196"/>
    <cellStyle name="Ênfase5 2 13" xfId="18195"/>
    <cellStyle name="Ênfase5 2 13 10" xfId="18194"/>
    <cellStyle name="Ênfase5 2 13 11" xfId="18193"/>
    <cellStyle name="Ênfase5 2 13 12" xfId="18192"/>
    <cellStyle name="Ênfase5 2 13 2" xfId="18191"/>
    <cellStyle name="Ênfase5 2 13 3" xfId="18190"/>
    <cellStyle name="Ênfase5 2 13 4" xfId="18189"/>
    <cellStyle name="Ênfase5 2 13 5" xfId="18188"/>
    <cellStyle name="Ênfase5 2 13 6" xfId="18187"/>
    <cellStyle name="Ênfase5 2 13 7" xfId="18186"/>
    <cellStyle name="Ênfase5 2 13 8" xfId="18185"/>
    <cellStyle name="Ênfase5 2 13 9" xfId="18184"/>
    <cellStyle name="Ênfase5 2 14" xfId="18183"/>
    <cellStyle name="Ênfase5 2 14 10" xfId="18182"/>
    <cellStyle name="Ênfase5 2 14 11" xfId="18181"/>
    <cellStyle name="Ênfase5 2 14 12" xfId="18180"/>
    <cellStyle name="Ênfase5 2 14 2" xfId="18179"/>
    <cellStyle name="Ênfase5 2 14 3" xfId="18178"/>
    <cellStyle name="Ênfase5 2 14 4" xfId="18177"/>
    <cellStyle name="Ênfase5 2 14 5" xfId="18176"/>
    <cellStyle name="Ênfase5 2 14 6" xfId="18175"/>
    <cellStyle name="Ênfase5 2 14 7" xfId="18174"/>
    <cellStyle name="Ênfase5 2 14 8" xfId="18173"/>
    <cellStyle name="Ênfase5 2 14 9" xfId="18172"/>
    <cellStyle name="Ênfase5 2 15" xfId="18171"/>
    <cellStyle name="Ênfase5 2 15 10" xfId="18170"/>
    <cellStyle name="Ênfase5 2 15 11" xfId="18169"/>
    <cellStyle name="Ênfase5 2 15 12" xfId="18168"/>
    <cellStyle name="Ênfase5 2 15 2" xfId="18167"/>
    <cellStyle name="Ênfase5 2 15 3" xfId="18166"/>
    <cellStyle name="Ênfase5 2 15 4" xfId="18165"/>
    <cellStyle name="Ênfase5 2 15 5" xfId="18164"/>
    <cellStyle name="Ênfase5 2 15 6" xfId="18163"/>
    <cellStyle name="Ênfase5 2 15 7" xfId="18162"/>
    <cellStyle name="Ênfase5 2 15 8" xfId="18161"/>
    <cellStyle name="Ênfase5 2 15 9" xfId="18160"/>
    <cellStyle name="Ênfase5 2 16" xfId="18159"/>
    <cellStyle name="Ênfase5 2 17" xfId="18158"/>
    <cellStyle name="Ênfase5 2 18" xfId="18157"/>
    <cellStyle name="Ênfase5 2 19" xfId="18156"/>
    <cellStyle name="Ênfase5 2 2" xfId="18155"/>
    <cellStyle name="Ênfase5 2 2 10" xfId="18154"/>
    <cellStyle name="Ênfase5 2 2 11" xfId="18153"/>
    <cellStyle name="Ênfase5 2 2 12" xfId="18152"/>
    <cellStyle name="Ênfase5 2 2 2" xfId="18151"/>
    <cellStyle name="Ênfase5 2 2 2 2" xfId="18150"/>
    <cellStyle name="Ênfase5 2 2 3" xfId="18149"/>
    <cellStyle name="Ênfase5 2 2 3 2" xfId="18148"/>
    <cellStyle name="Ênfase5 2 2 4" xfId="18147"/>
    <cellStyle name="Ênfase5 2 2 4 2" xfId="18146"/>
    <cellStyle name="Ênfase5 2 2 5" xfId="18145"/>
    <cellStyle name="Ênfase5 2 2 5 2" xfId="18144"/>
    <cellStyle name="Ênfase5 2 2 6" xfId="18143"/>
    <cellStyle name="Ênfase5 2 2 6 2" xfId="18142"/>
    <cellStyle name="Ênfase5 2 2 7" xfId="18141"/>
    <cellStyle name="Ênfase5 2 2 8" xfId="18140"/>
    <cellStyle name="Ênfase5 2 2 9" xfId="18139"/>
    <cellStyle name="Ênfase5 2 20" xfId="18138"/>
    <cellStyle name="Ênfase5 2 21" xfId="18137"/>
    <cellStyle name="Ênfase5 2 22" xfId="18136"/>
    <cellStyle name="Ênfase5 2 23" xfId="18135"/>
    <cellStyle name="Ênfase5 2 24" xfId="18134"/>
    <cellStyle name="Ênfase5 2 25" xfId="18133"/>
    <cellStyle name="Ênfase5 2 26" xfId="18132"/>
    <cellStyle name="Ênfase5 2 27" xfId="18131"/>
    <cellStyle name="Ênfase5 2 28" xfId="18130"/>
    <cellStyle name="Ênfase5 2 29" xfId="18129"/>
    <cellStyle name="Ênfase5 2 3" xfId="18128"/>
    <cellStyle name="Ênfase5 2 3 10" xfId="18127"/>
    <cellStyle name="Ênfase5 2 3 11" xfId="18126"/>
    <cellStyle name="Ênfase5 2 3 12" xfId="18125"/>
    <cellStyle name="Ênfase5 2 3 2" xfId="18124"/>
    <cellStyle name="Ênfase5 2 3 3" xfId="18123"/>
    <cellStyle name="Ênfase5 2 3 4" xfId="18122"/>
    <cellStyle name="Ênfase5 2 3 5" xfId="18121"/>
    <cellStyle name="Ênfase5 2 3 6" xfId="18120"/>
    <cellStyle name="Ênfase5 2 3 7" xfId="18119"/>
    <cellStyle name="Ênfase5 2 3 8" xfId="18118"/>
    <cellStyle name="Ênfase5 2 3 9" xfId="18117"/>
    <cellStyle name="Ênfase5 2 30" xfId="18116"/>
    <cellStyle name="Ênfase5 2 31" xfId="18115"/>
    <cellStyle name="Ênfase5 2 32" xfId="18114"/>
    <cellStyle name="Ênfase5 2 33" xfId="18113"/>
    <cellStyle name="Ênfase5 2 34" xfId="18112"/>
    <cellStyle name="Ênfase5 2 35" xfId="18111"/>
    <cellStyle name="Ênfase5 2 36" xfId="18110"/>
    <cellStyle name="Ênfase5 2 37" xfId="18109"/>
    <cellStyle name="Ênfase5 2 38" xfId="18108"/>
    <cellStyle name="Ênfase5 2 4" xfId="18107"/>
    <cellStyle name="Ênfase5 2 4 10" xfId="18106"/>
    <cellStyle name="Ênfase5 2 4 11" xfId="18105"/>
    <cellStyle name="Ênfase5 2 4 12" xfId="18104"/>
    <cellStyle name="Ênfase5 2 4 2" xfId="18103"/>
    <cellStyle name="Ênfase5 2 4 3" xfId="18102"/>
    <cellStyle name="Ênfase5 2 4 4" xfId="18101"/>
    <cellStyle name="Ênfase5 2 4 5" xfId="18100"/>
    <cellStyle name="Ênfase5 2 4 6" xfId="18099"/>
    <cellStyle name="Ênfase5 2 4 7" xfId="18098"/>
    <cellStyle name="Ênfase5 2 4 8" xfId="18097"/>
    <cellStyle name="Ênfase5 2 4 9" xfId="18096"/>
    <cellStyle name="Ênfase5 2 5" xfId="18095"/>
    <cellStyle name="Ênfase5 2 5 10" xfId="18094"/>
    <cellStyle name="Ênfase5 2 5 11" xfId="18093"/>
    <cellStyle name="Ênfase5 2 5 12" xfId="18092"/>
    <cellStyle name="Ênfase5 2 5 2" xfId="18091"/>
    <cellStyle name="Ênfase5 2 5 3" xfId="18090"/>
    <cellStyle name="Ênfase5 2 5 4" xfId="18089"/>
    <cellStyle name="Ênfase5 2 5 5" xfId="18088"/>
    <cellStyle name="Ênfase5 2 5 6" xfId="18087"/>
    <cellStyle name="Ênfase5 2 5 7" xfId="18086"/>
    <cellStyle name="Ênfase5 2 5 8" xfId="18085"/>
    <cellStyle name="Ênfase5 2 5 9" xfId="18084"/>
    <cellStyle name="Ênfase5 2 6" xfId="18083"/>
    <cellStyle name="Ênfase5 2 6 10" xfId="18082"/>
    <cellStyle name="Ênfase5 2 6 11" xfId="18081"/>
    <cellStyle name="Ênfase5 2 6 12" xfId="18080"/>
    <cellStyle name="Ênfase5 2 6 2" xfId="18079"/>
    <cellStyle name="Ênfase5 2 6 3" xfId="18078"/>
    <cellStyle name="Ênfase5 2 6 4" xfId="18077"/>
    <cellStyle name="Ênfase5 2 6 5" xfId="18076"/>
    <cellStyle name="Ênfase5 2 6 6" xfId="18075"/>
    <cellStyle name="Ênfase5 2 6 7" xfId="18074"/>
    <cellStyle name="Ênfase5 2 6 8" xfId="18073"/>
    <cellStyle name="Ênfase5 2 6 9" xfId="18072"/>
    <cellStyle name="Ênfase5 2 7" xfId="18071"/>
    <cellStyle name="Ênfase5 2 7 10" xfId="18070"/>
    <cellStyle name="Ênfase5 2 7 11" xfId="18069"/>
    <cellStyle name="Ênfase5 2 7 12" xfId="18068"/>
    <cellStyle name="Ênfase5 2 7 2" xfId="18067"/>
    <cellStyle name="Ênfase5 2 7 3" xfId="18066"/>
    <cellStyle name="Ênfase5 2 7 4" xfId="18065"/>
    <cellStyle name="Ênfase5 2 7 5" xfId="18064"/>
    <cellStyle name="Ênfase5 2 7 6" xfId="18063"/>
    <cellStyle name="Ênfase5 2 7 7" xfId="18062"/>
    <cellStyle name="Ênfase5 2 7 8" xfId="18061"/>
    <cellStyle name="Ênfase5 2 7 9" xfId="18060"/>
    <cellStyle name="Ênfase5 2 8" xfId="18059"/>
    <cellStyle name="Ênfase5 2 8 10" xfId="18058"/>
    <cellStyle name="Ênfase5 2 8 11" xfId="18057"/>
    <cellStyle name="Ênfase5 2 8 12" xfId="18056"/>
    <cellStyle name="Ênfase5 2 8 2" xfId="18055"/>
    <cellStyle name="Ênfase5 2 8 3" xfId="18054"/>
    <cellStyle name="Ênfase5 2 8 4" xfId="18053"/>
    <cellStyle name="Ênfase5 2 8 5" xfId="18052"/>
    <cellStyle name="Ênfase5 2 8 6" xfId="18051"/>
    <cellStyle name="Ênfase5 2 8 7" xfId="18050"/>
    <cellStyle name="Ênfase5 2 8 8" xfId="18049"/>
    <cellStyle name="Ênfase5 2 8 9" xfId="18048"/>
    <cellStyle name="Ênfase5 2 9" xfId="18047"/>
    <cellStyle name="Ênfase5 2 9 10" xfId="18046"/>
    <cellStyle name="Ênfase5 2 9 11" xfId="18045"/>
    <cellStyle name="Ênfase5 2 9 12" xfId="18044"/>
    <cellStyle name="Ênfase5 2 9 2" xfId="18043"/>
    <cellStyle name="Ênfase5 2 9 3" xfId="18042"/>
    <cellStyle name="Ênfase5 2 9 4" xfId="18041"/>
    <cellStyle name="Ênfase5 2 9 5" xfId="18040"/>
    <cellStyle name="Ênfase5 2 9 6" xfId="18039"/>
    <cellStyle name="Ênfase5 2 9 7" xfId="18038"/>
    <cellStyle name="Ênfase5 2 9 8" xfId="18037"/>
    <cellStyle name="Ênfase5 2 9 9" xfId="18036"/>
    <cellStyle name="Ênfase5 3" xfId="18035"/>
    <cellStyle name="Ênfase5 3 10" xfId="18034"/>
    <cellStyle name="Ênfase5 3 11" xfId="18033"/>
    <cellStyle name="Ênfase5 3 12" xfId="18032"/>
    <cellStyle name="Ênfase5 3 13" xfId="18031"/>
    <cellStyle name="Ênfase5 3 2" xfId="18030"/>
    <cellStyle name="Ênfase5 3 2 10" xfId="18029"/>
    <cellStyle name="Ênfase5 3 2 11" xfId="18028"/>
    <cellStyle name="Ênfase5 3 2 12" xfId="18027"/>
    <cellStyle name="Ênfase5 3 2 2" xfId="18026"/>
    <cellStyle name="Ênfase5 3 2 2 2" xfId="18025"/>
    <cellStyle name="Ênfase5 3 2 3" xfId="18024"/>
    <cellStyle name="Ênfase5 3 2 3 2" xfId="18023"/>
    <cellStyle name="Ênfase5 3 2 4" xfId="18022"/>
    <cellStyle name="Ênfase5 3 2 4 2" xfId="18021"/>
    <cellStyle name="Ênfase5 3 2 5" xfId="18020"/>
    <cellStyle name="Ênfase5 3 2 5 2" xfId="18019"/>
    <cellStyle name="Ênfase5 3 2 6" xfId="18018"/>
    <cellStyle name="Ênfase5 3 2 6 2" xfId="18017"/>
    <cellStyle name="Ênfase5 3 2 7" xfId="18016"/>
    <cellStyle name="Ênfase5 3 2 8" xfId="18015"/>
    <cellStyle name="Ênfase5 3 2 9" xfId="18014"/>
    <cellStyle name="Ênfase5 3 3" xfId="18013"/>
    <cellStyle name="Ênfase5 3 3 2" xfId="18012"/>
    <cellStyle name="Ênfase5 3 4" xfId="18011"/>
    <cellStyle name="Ênfase5 3 4 2" xfId="18010"/>
    <cellStyle name="Ênfase5 3 5" xfId="18009"/>
    <cellStyle name="Ênfase5 3 5 2" xfId="18008"/>
    <cellStyle name="Ênfase5 3 6" xfId="18007"/>
    <cellStyle name="Ênfase5 3 6 2" xfId="18006"/>
    <cellStyle name="Ênfase5 3 7" xfId="18005"/>
    <cellStyle name="Ênfase5 3 7 2" xfId="18004"/>
    <cellStyle name="Ênfase5 3 8" xfId="18003"/>
    <cellStyle name="Ênfase5 3 9" xfId="18002"/>
    <cellStyle name="Ênfase5 4" xfId="18001"/>
    <cellStyle name="Ênfase5 4 10" xfId="18000"/>
    <cellStyle name="Ênfase5 4 11" xfId="17999"/>
    <cellStyle name="Ênfase5 4 12" xfId="17998"/>
    <cellStyle name="Ênfase5 4 13" xfId="17997"/>
    <cellStyle name="Ênfase5 4 14" xfId="17996"/>
    <cellStyle name="Ênfase5 4 15" xfId="17995"/>
    <cellStyle name="Ênfase5 4 16" xfId="17994"/>
    <cellStyle name="Ênfase5 4 17" xfId="17993"/>
    <cellStyle name="Ênfase5 4 18" xfId="17992"/>
    <cellStyle name="Ênfase5 4 19" xfId="17991"/>
    <cellStyle name="Ênfase5 4 2" xfId="17990"/>
    <cellStyle name="Ênfase5 4 2 2" xfId="17989"/>
    <cellStyle name="Ênfase5 4 20" xfId="17988"/>
    <cellStyle name="Ênfase5 4 21" xfId="17987"/>
    <cellStyle name="Ênfase5 4 22" xfId="17986"/>
    <cellStyle name="Ênfase5 4 23" xfId="17985"/>
    <cellStyle name="Ênfase5 4 24" xfId="17984"/>
    <cellStyle name="Ênfase5 4 3" xfId="17983"/>
    <cellStyle name="Ênfase5 4 3 2" xfId="17982"/>
    <cellStyle name="Ênfase5 4 4" xfId="17981"/>
    <cellStyle name="Ênfase5 4 5" xfId="17980"/>
    <cellStyle name="Ênfase5 4 6" xfId="17979"/>
    <cellStyle name="Ênfase5 4 7" xfId="17978"/>
    <cellStyle name="Ênfase5 4 8" xfId="17977"/>
    <cellStyle name="Ênfase5 4 9" xfId="17976"/>
    <cellStyle name="Ênfase5 5" xfId="17975"/>
    <cellStyle name="Ênfase5 5 10" xfId="17974"/>
    <cellStyle name="Ênfase5 5 11" xfId="17973"/>
    <cellStyle name="Ênfase5 5 12" xfId="17972"/>
    <cellStyle name="Ênfase5 5 13" xfId="17971"/>
    <cellStyle name="Ênfase5 5 14" xfId="17970"/>
    <cellStyle name="Ênfase5 5 15" xfId="17969"/>
    <cellStyle name="Ênfase5 5 16" xfId="17968"/>
    <cellStyle name="Ênfase5 5 17" xfId="17967"/>
    <cellStyle name="Ênfase5 5 18" xfId="17966"/>
    <cellStyle name="Ênfase5 5 19" xfId="17965"/>
    <cellStyle name="Ênfase5 5 2" xfId="17964"/>
    <cellStyle name="Ênfase5 5 2 2" xfId="17963"/>
    <cellStyle name="Ênfase5 5 20" xfId="17962"/>
    <cellStyle name="Ênfase5 5 21" xfId="17961"/>
    <cellStyle name="Ênfase5 5 22" xfId="17960"/>
    <cellStyle name="Ênfase5 5 23" xfId="17959"/>
    <cellStyle name="Ênfase5 5 24" xfId="17958"/>
    <cellStyle name="Ênfase5 5 3" xfId="17957"/>
    <cellStyle name="Ênfase5 5 3 2" xfId="17956"/>
    <cellStyle name="Ênfase5 5 4" xfId="17955"/>
    <cellStyle name="Ênfase5 5 5" xfId="17954"/>
    <cellStyle name="Ênfase5 5 6" xfId="17953"/>
    <cellStyle name="Ênfase5 5 7" xfId="17952"/>
    <cellStyle name="Ênfase5 5 8" xfId="17951"/>
    <cellStyle name="Ênfase5 5 9" xfId="17950"/>
    <cellStyle name="Ênfase5 6" xfId="17949"/>
    <cellStyle name="Ênfase5 6 10" xfId="17948"/>
    <cellStyle name="Ênfase5 6 11" xfId="17947"/>
    <cellStyle name="Ênfase5 6 12" xfId="17946"/>
    <cellStyle name="Ênfase5 6 13" xfId="17945"/>
    <cellStyle name="Ênfase5 6 14" xfId="17944"/>
    <cellStyle name="Ênfase5 6 15" xfId="17943"/>
    <cellStyle name="Ênfase5 6 16" xfId="17942"/>
    <cellStyle name="Ênfase5 6 17" xfId="17941"/>
    <cellStyle name="Ênfase5 6 18" xfId="17940"/>
    <cellStyle name="Ênfase5 6 19" xfId="17939"/>
    <cellStyle name="Ênfase5 6 2" xfId="17938"/>
    <cellStyle name="Ênfase5 6 2 2" xfId="17937"/>
    <cellStyle name="Ênfase5 6 20" xfId="17936"/>
    <cellStyle name="Ênfase5 6 21" xfId="17935"/>
    <cellStyle name="Ênfase5 6 22" xfId="17934"/>
    <cellStyle name="Ênfase5 6 23" xfId="17933"/>
    <cellStyle name="Ênfase5 6 24" xfId="17932"/>
    <cellStyle name="Ênfase5 6 3" xfId="17931"/>
    <cellStyle name="Ênfase5 6 4" xfId="17930"/>
    <cellStyle name="Ênfase5 6 5" xfId="17929"/>
    <cellStyle name="Ênfase5 6 6" xfId="17928"/>
    <cellStyle name="Ênfase5 6 7" xfId="17927"/>
    <cellStyle name="Ênfase5 6 8" xfId="17926"/>
    <cellStyle name="Ênfase5 6 9" xfId="17925"/>
    <cellStyle name="Ênfase5 7" xfId="17924"/>
    <cellStyle name="Ênfase5 7 10" xfId="17923"/>
    <cellStyle name="Ênfase5 7 11" xfId="17922"/>
    <cellStyle name="Ênfase5 7 12" xfId="17921"/>
    <cellStyle name="Ênfase5 7 13" xfId="17920"/>
    <cellStyle name="Ênfase5 7 14" xfId="17919"/>
    <cellStyle name="Ênfase5 7 15" xfId="17918"/>
    <cellStyle name="Ênfase5 7 16" xfId="17917"/>
    <cellStyle name="Ênfase5 7 17" xfId="17916"/>
    <cellStyle name="Ênfase5 7 18" xfId="17915"/>
    <cellStyle name="Ênfase5 7 19" xfId="17914"/>
    <cellStyle name="Ênfase5 7 2" xfId="17913"/>
    <cellStyle name="Ênfase5 7 20" xfId="17912"/>
    <cellStyle name="Ênfase5 7 21" xfId="17911"/>
    <cellStyle name="Ênfase5 7 22" xfId="17910"/>
    <cellStyle name="Ênfase5 7 23" xfId="17909"/>
    <cellStyle name="Ênfase5 7 24" xfId="17908"/>
    <cellStyle name="Ênfase5 7 3" xfId="17907"/>
    <cellStyle name="Ênfase5 7 4" xfId="17906"/>
    <cellStyle name="Ênfase5 7 5" xfId="17905"/>
    <cellStyle name="Ênfase5 7 6" xfId="17904"/>
    <cellStyle name="Ênfase5 7 7" xfId="17903"/>
    <cellStyle name="Ênfase5 7 8" xfId="17902"/>
    <cellStyle name="Ênfase5 7 9" xfId="17901"/>
    <cellStyle name="Ênfase5 8" xfId="17900"/>
    <cellStyle name="Ênfase5 8 10" xfId="17899"/>
    <cellStyle name="Ênfase5 8 11" xfId="17898"/>
    <cellStyle name="Ênfase5 8 12" xfId="17897"/>
    <cellStyle name="Ênfase5 8 13" xfId="17896"/>
    <cellStyle name="Ênfase5 8 14" xfId="17895"/>
    <cellStyle name="Ênfase5 8 15" xfId="17894"/>
    <cellStyle name="Ênfase5 8 16" xfId="17893"/>
    <cellStyle name="Ênfase5 8 17" xfId="17892"/>
    <cellStyle name="Ênfase5 8 18" xfId="17891"/>
    <cellStyle name="Ênfase5 8 19" xfId="17890"/>
    <cellStyle name="Ênfase5 8 2" xfId="17889"/>
    <cellStyle name="Ênfase5 8 20" xfId="17888"/>
    <cellStyle name="Ênfase5 8 21" xfId="17887"/>
    <cellStyle name="Ênfase5 8 22" xfId="17886"/>
    <cellStyle name="Ênfase5 8 23" xfId="17885"/>
    <cellStyle name="Ênfase5 8 24" xfId="17884"/>
    <cellStyle name="Ênfase5 8 3" xfId="17883"/>
    <cellStyle name="Ênfase5 8 4" xfId="17882"/>
    <cellStyle name="Ênfase5 8 5" xfId="17881"/>
    <cellStyle name="Ênfase5 8 6" xfId="17880"/>
    <cellStyle name="Ênfase5 8 7" xfId="17879"/>
    <cellStyle name="Ênfase5 8 8" xfId="17878"/>
    <cellStyle name="Ênfase5 8 9" xfId="17877"/>
    <cellStyle name="Ênfase5 9" xfId="17876"/>
    <cellStyle name="Ênfase5 9 10" xfId="17875"/>
    <cellStyle name="Ênfase5 9 11" xfId="17874"/>
    <cellStyle name="Ênfase5 9 12" xfId="17873"/>
    <cellStyle name="Ênfase5 9 13" xfId="17872"/>
    <cellStyle name="Ênfase5 9 14" xfId="17871"/>
    <cellStyle name="Ênfase5 9 15" xfId="17870"/>
    <cellStyle name="Ênfase5 9 16" xfId="17869"/>
    <cellStyle name="Ênfase5 9 17" xfId="17868"/>
    <cellStyle name="Ênfase5 9 18" xfId="17867"/>
    <cellStyle name="Ênfase5 9 19" xfId="17866"/>
    <cellStyle name="Ênfase5 9 2" xfId="17865"/>
    <cellStyle name="Ênfase5 9 20" xfId="17864"/>
    <cellStyle name="Ênfase5 9 21" xfId="17863"/>
    <cellStyle name="Ênfase5 9 22" xfId="17862"/>
    <cellStyle name="Ênfase5 9 23" xfId="17861"/>
    <cellStyle name="Ênfase5 9 24" xfId="17860"/>
    <cellStyle name="Ênfase5 9 3" xfId="17859"/>
    <cellStyle name="Ênfase5 9 4" xfId="17858"/>
    <cellStyle name="Ênfase5 9 5" xfId="17857"/>
    <cellStyle name="Ênfase5 9 6" xfId="17856"/>
    <cellStyle name="Ênfase5 9 7" xfId="17855"/>
    <cellStyle name="Ênfase5 9 8" xfId="17854"/>
    <cellStyle name="Ênfase5 9 9" xfId="17853"/>
    <cellStyle name="Ênfase6" xfId="35978" builtinId="49" customBuiltin="1"/>
    <cellStyle name="Ênfase6 10" xfId="17852"/>
    <cellStyle name="Ênfase6 10 10" xfId="17851"/>
    <cellStyle name="Ênfase6 10 11" xfId="17850"/>
    <cellStyle name="Ênfase6 10 12" xfId="17849"/>
    <cellStyle name="Ênfase6 10 13" xfId="17848"/>
    <cellStyle name="Ênfase6 10 14" xfId="17847"/>
    <cellStyle name="Ênfase6 10 15" xfId="17846"/>
    <cellStyle name="Ênfase6 10 16" xfId="17845"/>
    <cellStyle name="Ênfase6 10 17" xfId="17844"/>
    <cellStyle name="Ênfase6 10 18" xfId="17843"/>
    <cellStyle name="Ênfase6 10 19" xfId="17842"/>
    <cellStyle name="Ênfase6 10 2" xfId="17841"/>
    <cellStyle name="Ênfase6 10 20" xfId="17840"/>
    <cellStyle name="Ênfase6 10 21" xfId="17839"/>
    <cellStyle name="Ênfase6 10 22" xfId="17838"/>
    <cellStyle name="Ênfase6 10 23" xfId="17837"/>
    <cellStyle name="Ênfase6 10 24" xfId="17836"/>
    <cellStyle name="Ênfase6 10 3" xfId="17835"/>
    <cellStyle name="Ênfase6 10 4" xfId="17834"/>
    <cellStyle name="Ênfase6 10 5" xfId="17833"/>
    <cellStyle name="Ênfase6 10 6" xfId="17832"/>
    <cellStyle name="Ênfase6 10 7" xfId="17831"/>
    <cellStyle name="Ênfase6 10 8" xfId="17830"/>
    <cellStyle name="Ênfase6 10 9" xfId="17829"/>
    <cellStyle name="Ênfase6 11" xfId="17828"/>
    <cellStyle name="Ênfase6 11 10" xfId="17827"/>
    <cellStyle name="Ênfase6 11 11" xfId="17826"/>
    <cellStyle name="Ênfase6 11 12" xfId="17825"/>
    <cellStyle name="Ênfase6 11 13" xfId="17824"/>
    <cellStyle name="Ênfase6 11 14" xfId="17823"/>
    <cellStyle name="Ênfase6 11 15" xfId="17822"/>
    <cellStyle name="Ênfase6 11 16" xfId="17821"/>
    <cellStyle name="Ênfase6 11 17" xfId="17820"/>
    <cellStyle name="Ênfase6 11 18" xfId="17819"/>
    <cellStyle name="Ênfase6 11 19" xfId="17818"/>
    <cellStyle name="Ênfase6 11 2" xfId="17817"/>
    <cellStyle name="Ênfase6 11 20" xfId="17816"/>
    <cellStyle name="Ênfase6 11 21" xfId="17815"/>
    <cellStyle name="Ênfase6 11 22" xfId="17814"/>
    <cellStyle name="Ênfase6 11 23" xfId="17813"/>
    <cellStyle name="Ênfase6 11 24" xfId="17812"/>
    <cellStyle name="Ênfase6 11 3" xfId="17811"/>
    <cellStyle name="Ênfase6 11 4" xfId="17810"/>
    <cellStyle name="Ênfase6 11 5" xfId="17809"/>
    <cellStyle name="Ênfase6 11 6" xfId="17808"/>
    <cellStyle name="Ênfase6 11 7" xfId="17807"/>
    <cellStyle name="Ênfase6 11 8" xfId="17806"/>
    <cellStyle name="Ênfase6 11 9" xfId="17805"/>
    <cellStyle name="Ênfase6 12" xfId="17804"/>
    <cellStyle name="Ênfase6 12 10" xfId="17803"/>
    <cellStyle name="Ênfase6 12 11" xfId="17802"/>
    <cellStyle name="Ênfase6 12 12" xfId="17801"/>
    <cellStyle name="Ênfase6 12 13" xfId="17800"/>
    <cellStyle name="Ênfase6 12 14" xfId="17799"/>
    <cellStyle name="Ênfase6 12 15" xfId="17798"/>
    <cellStyle name="Ênfase6 12 16" xfId="17797"/>
    <cellStyle name="Ênfase6 12 17" xfId="17796"/>
    <cellStyle name="Ênfase6 12 18" xfId="17795"/>
    <cellStyle name="Ênfase6 12 19" xfId="17794"/>
    <cellStyle name="Ênfase6 12 2" xfId="17793"/>
    <cellStyle name="Ênfase6 12 20" xfId="17792"/>
    <cellStyle name="Ênfase6 12 21" xfId="17791"/>
    <cellStyle name="Ênfase6 12 22" xfId="17790"/>
    <cellStyle name="Ênfase6 12 23" xfId="17789"/>
    <cellStyle name="Ênfase6 12 24" xfId="17788"/>
    <cellStyle name="Ênfase6 12 3" xfId="17787"/>
    <cellStyle name="Ênfase6 12 4" xfId="17786"/>
    <cellStyle name="Ênfase6 12 5" xfId="17785"/>
    <cellStyle name="Ênfase6 12 6" xfId="17784"/>
    <cellStyle name="Ênfase6 12 7" xfId="17783"/>
    <cellStyle name="Ênfase6 12 8" xfId="17782"/>
    <cellStyle name="Ênfase6 12 9" xfId="17781"/>
    <cellStyle name="Ênfase6 13" xfId="17780"/>
    <cellStyle name="Ênfase6 13 10" xfId="17779"/>
    <cellStyle name="Ênfase6 13 11" xfId="17778"/>
    <cellStyle name="Ênfase6 13 12" xfId="17777"/>
    <cellStyle name="Ênfase6 13 13" xfId="17776"/>
    <cellStyle name="Ênfase6 13 14" xfId="17775"/>
    <cellStyle name="Ênfase6 13 15" xfId="17774"/>
    <cellStyle name="Ênfase6 13 16" xfId="17773"/>
    <cellStyle name="Ênfase6 13 17" xfId="17772"/>
    <cellStyle name="Ênfase6 13 18" xfId="17771"/>
    <cellStyle name="Ênfase6 13 19" xfId="17770"/>
    <cellStyle name="Ênfase6 13 2" xfId="17769"/>
    <cellStyle name="Ênfase6 13 20" xfId="17768"/>
    <cellStyle name="Ênfase6 13 21" xfId="17767"/>
    <cellStyle name="Ênfase6 13 22" xfId="17766"/>
    <cellStyle name="Ênfase6 13 23" xfId="17765"/>
    <cellStyle name="Ênfase6 13 24" xfId="17764"/>
    <cellStyle name="Ênfase6 13 3" xfId="17763"/>
    <cellStyle name="Ênfase6 13 4" xfId="17762"/>
    <cellStyle name="Ênfase6 13 5" xfId="17761"/>
    <cellStyle name="Ênfase6 13 6" xfId="17760"/>
    <cellStyle name="Ênfase6 13 7" xfId="17759"/>
    <cellStyle name="Ênfase6 13 8" xfId="17758"/>
    <cellStyle name="Ênfase6 13 9" xfId="17757"/>
    <cellStyle name="Ênfase6 14" xfId="17756"/>
    <cellStyle name="Ênfase6 14 10" xfId="17755"/>
    <cellStyle name="Ênfase6 14 11" xfId="17754"/>
    <cellStyle name="Ênfase6 14 12" xfId="17753"/>
    <cellStyle name="Ênfase6 14 13" xfId="17752"/>
    <cellStyle name="Ênfase6 14 14" xfId="17751"/>
    <cellStyle name="Ênfase6 14 15" xfId="17750"/>
    <cellStyle name="Ênfase6 14 16" xfId="17749"/>
    <cellStyle name="Ênfase6 14 17" xfId="17748"/>
    <cellStyle name="Ênfase6 14 18" xfId="17747"/>
    <cellStyle name="Ênfase6 14 19" xfId="17746"/>
    <cellStyle name="Ênfase6 14 2" xfId="17745"/>
    <cellStyle name="Ênfase6 14 20" xfId="17744"/>
    <cellStyle name="Ênfase6 14 21" xfId="17743"/>
    <cellStyle name="Ênfase6 14 22" xfId="17742"/>
    <cellStyle name="Ênfase6 14 23" xfId="17741"/>
    <cellStyle name="Ênfase6 14 24" xfId="17740"/>
    <cellStyle name="Ênfase6 14 3" xfId="17739"/>
    <cellStyle name="Ênfase6 14 4" xfId="17738"/>
    <cellStyle name="Ênfase6 14 5" xfId="17737"/>
    <cellStyle name="Ênfase6 14 6" xfId="17736"/>
    <cellStyle name="Ênfase6 14 7" xfId="17735"/>
    <cellStyle name="Ênfase6 14 8" xfId="17734"/>
    <cellStyle name="Ênfase6 14 9" xfId="17733"/>
    <cellStyle name="Ênfase6 15" xfId="17732"/>
    <cellStyle name="Ênfase6 15 10" xfId="17731"/>
    <cellStyle name="Ênfase6 15 11" xfId="17730"/>
    <cellStyle name="Ênfase6 15 12" xfId="17729"/>
    <cellStyle name="Ênfase6 15 13" xfId="17728"/>
    <cellStyle name="Ênfase6 15 14" xfId="17727"/>
    <cellStyle name="Ênfase6 15 15" xfId="17726"/>
    <cellStyle name="Ênfase6 15 16" xfId="17725"/>
    <cellStyle name="Ênfase6 15 17" xfId="17724"/>
    <cellStyle name="Ênfase6 15 18" xfId="17723"/>
    <cellStyle name="Ênfase6 15 19" xfId="17722"/>
    <cellStyle name="Ênfase6 15 2" xfId="17721"/>
    <cellStyle name="Ênfase6 15 20" xfId="17720"/>
    <cellStyle name="Ênfase6 15 21" xfId="17719"/>
    <cellStyle name="Ênfase6 15 22" xfId="17718"/>
    <cellStyle name="Ênfase6 15 23" xfId="17717"/>
    <cellStyle name="Ênfase6 15 24" xfId="17716"/>
    <cellStyle name="Ênfase6 15 3" xfId="17715"/>
    <cellStyle name="Ênfase6 15 4" xfId="17714"/>
    <cellStyle name="Ênfase6 15 5" xfId="17713"/>
    <cellStyle name="Ênfase6 15 6" xfId="17712"/>
    <cellStyle name="Ênfase6 15 7" xfId="17711"/>
    <cellStyle name="Ênfase6 15 8" xfId="17710"/>
    <cellStyle name="Ênfase6 15 9" xfId="17709"/>
    <cellStyle name="Ênfase6 16" xfId="17708"/>
    <cellStyle name="Ênfase6 16 10" xfId="17707"/>
    <cellStyle name="Ênfase6 16 11" xfId="17706"/>
    <cellStyle name="Ênfase6 16 12" xfId="17705"/>
    <cellStyle name="Ênfase6 16 13" xfId="17704"/>
    <cellStyle name="Ênfase6 16 14" xfId="17703"/>
    <cellStyle name="Ênfase6 16 15" xfId="17702"/>
    <cellStyle name="Ênfase6 16 16" xfId="17701"/>
    <cellStyle name="Ênfase6 16 17" xfId="17700"/>
    <cellStyle name="Ênfase6 16 18" xfId="17699"/>
    <cellStyle name="Ênfase6 16 19" xfId="17698"/>
    <cellStyle name="Ênfase6 16 2" xfId="17697"/>
    <cellStyle name="Ênfase6 16 20" xfId="17696"/>
    <cellStyle name="Ênfase6 16 21" xfId="17695"/>
    <cellStyle name="Ênfase6 16 22" xfId="17694"/>
    <cellStyle name="Ênfase6 16 23" xfId="17693"/>
    <cellStyle name="Ênfase6 16 24" xfId="17692"/>
    <cellStyle name="Ênfase6 16 3" xfId="17691"/>
    <cellStyle name="Ênfase6 16 4" xfId="17690"/>
    <cellStyle name="Ênfase6 16 5" xfId="17689"/>
    <cellStyle name="Ênfase6 16 6" xfId="17688"/>
    <cellStyle name="Ênfase6 16 7" xfId="17687"/>
    <cellStyle name="Ênfase6 16 8" xfId="17686"/>
    <cellStyle name="Ênfase6 16 9" xfId="17685"/>
    <cellStyle name="Ênfase6 17" xfId="17684"/>
    <cellStyle name="Ênfase6 18" xfId="17683"/>
    <cellStyle name="Ênfase6 2" xfId="17682"/>
    <cellStyle name="Ênfase6 2 10" xfId="17681"/>
    <cellStyle name="Ênfase6 2 10 10" xfId="17680"/>
    <cellStyle name="Ênfase6 2 10 11" xfId="17679"/>
    <cellStyle name="Ênfase6 2 10 12" xfId="17678"/>
    <cellStyle name="Ênfase6 2 10 2" xfId="17677"/>
    <cellStyle name="Ênfase6 2 10 3" xfId="17676"/>
    <cellStyle name="Ênfase6 2 10 4" xfId="17675"/>
    <cellStyle name="Ênfase6 2 10 5" xfId="17674"/>
    <cellStyle name="Ênfase6 2 10 6" xfId="17673"/>
    <cellStyle name="Ênfase6 2 10 7" xfId="17672"/>
    <cellStyle name="Ênfase6 2 10 8" xfId="17671"/>
    <cellStyle name="Ênfase6 2 10 9" xfId="17670"/>
    <cellStyle name="Ênfase6 2 11" xfId="17669"/>
    <cellStyle name="Ênfase6 2 11 10" xfId="17668"/>
    <cellStyle name="Ênfase6 2 11 11" xfId="17667"/>
    <cellStyle name="Ênfase6 2 11 12" xfId="17666"/>
    <cellStyle name="Ênfase6 2 11 2" xfId="17665"/>
    <cellStyle name="Ênfase6 2 11 3" xfId="17664"/>
    <cellStyle name="Ênfase6 2 11 4" xfId="17663"/>
    <cellStyle name="Ênfase6 2 11 5" xfId="17662"/>
    <cellStyle name="Ênfase6 2 11 6" xfId="17661"/>
    <cellStyle name="Ênfase6 2 11 7" xfId="17660"/>
    <cellStyle name="Ênfase6 2 11 8" xfId="17659"/>
    <cellStyle name="Ênfase6 2 11 9" xfId="17658"/>
    <cellStyle name="Ênfase6 2 12" xfId="17657"/>
    <cellStyle name="Ênfase6 2 12 10" xfId="17656"/>
    <cellStyle name="Ênfase6 2 12 11" xfId="17655"/>
    <cellStyle name="Ênfase6 2 12 12" xfId="17654"/>
    <cellStyle name="Ênfase6 2 12 2" xfId="17653"/>
    <cellStyle name="Ênfase6 2 12 3" xfId="17652"/>
    <cellStyle name="Ênfase6 2 12 4" xfId="17651"/>
    <cellStyle name="Ênfase6 2 12 5" xfId="17650"/>
    <cellStyle name="Ênfase6 2 12 6" xfId="17649"/>
    <cellStyle name="Ênfase6 2 12 7" xfId="17648"/>
    <cellStyle name="Ênfase6 2 12 8" xfId="17647"/>
    <cellStyle name="Ênfase6 2 12 9" xfId="17646"/>
    <cellStyle name="Ênfase6 2 13" xfId="17645"/>
    <cellStyle name="Ênfase6 2 13 10" xfId="17644"/>
    <cellStyle name="Ênfase6 2 13 11" xfId="17643"/>
    <cellStyle name="Ênfase6 2 13 12" xfId="17642"/>
    <cellStyle name="Ênfase6 2 13 2" xfId="17641"/>
    <cellStyle name="Ênfase6 2 13 3" xfId="17640"/>
    <cellStyle name="Ênfase6 2 13 4" xfId="17639"/>
    <cellStyle name="Ênfase6 2 13 5" xfId="17638"/>
    <cellStyle name="Ênfase6 2 13 6" xfId="17637"/>
    <cellStyle name="Ênfase6 2 13 7" xfId="17636"/>
    <cellStyle name="Ênfase6 2 13 8" xfId="17635"/>
    <cellStyle name="Ênfase6 2 13 9" xfId="17634"/>
    <cellStyle name="Ênfase6 2 14" xfId="17633"/>
    <cellStyle name="Ênfase6 2 14 10" xfId="17632"/>
    <cellStyle name="Ênfase6 2 14 11" xfId="17631"/>
    <cellStyle name="Ênfase6 2 14 12" xfId="17630"/>
    <cellStyle name="Ênfase6 2 14 2" xfId="17629"/>
    <cellStyle name="Ênfase6 2 14 3" xfId="17628"/>
    <cellStyle name="Ênfase6 2 14 4" xfId="17627"/>
    <cellStyle name="Ênfase6 2 14 5" xfId="17626"/>
    <cellStyle name="Ênfase6 2 14 6" xfId="17625"/>
    <cellStyle name="Ênfase6 2 14 7" xfId="17624"/>
    <cellStyle name="Ênfase6 2 14 8" xfId="17623"/>
    <cellStyle name="Ênfase6 2 14 9" xfId="17622"/>
    <cellStyle name="Ênfase6 2 15" xfId="17621"/>
    <cellStyle name="Ênfase6 2 15 10" xfId="17620"/>
    <cellStyle name="Ênfase6 2 15 11" xfId="17619"/>
    <cellStyle name="Ênfase6 2 15 12" xfId="17618"/>
    <cellStyle name="Ênfase6 2 15 2" xfId="17617"/>
    <cellStyle name="Ênfase6 2 15 3" xfId="17616"/>
    <cellStyle name="Ênfase6 2 15 4" xfId="17615"/>
    <cellStyle name="Ênfase6 2 15 5" xfId="17614"/>
    <cellStyle name="Ênfase6 2 15 6" xfId="17613"/>
    <cellStyle name="Ênfase6 2 15 7" xfId="17612"/>
    <cellStyle name="Ênfase6 2 15 8" xfId="17611"/>
    <cellStyle name="Ênfase6 2 15 9" xfId="17610"/>
    <cellStyle name="Ênfase6 2 16" xfId="17609"/>
    <cellStyle name="Ênfase6 2 17" xfId="17608"/>
    <cellStyle name="Ênfase6 2 18" xfId="17607"/>
    <cellStyle name="Ênfase6 2 19" xfId="17606"/>
    <cellStyle name="Ênfase6 2 2" xfId="17605"/>
    <cellStyle name="Ênfase6 2 2 10" xfId="17604"/>
    <cellStyle name="Ênfase6 2 2 11" xfId="17603"/>
    <cellStyle name="Ênfase6 2 2 12" xfId="17602"/>
    <cellStyle name="Ênfase6 2 2 2" xfId="17601"/>
    <cellStyle name="Ênfase6 2 2 2 2" xfId="17600"/>
    <cellStyle name="Ênfase6 2 2 3" xfId="17599"/>
    <cellStyle name="Ênfase6 2 2 3 2" xfId="17598"/>
    <cellStyle name="Ênfase6 2 2 4" xfId="17597"/>
    <cellStyle name="Ênfase6 2 2 4 2" xfId="17596"/>
    <cellStyle name="Ênfase6 2 2 5" xfId="17595"/>
    <cellStyle name="Ênfase6 2 2 5 2" xfId="17594"/>
    <cellStyle name="Ênfase6 2 2 6" xfId="17593"/>
    <cellStyle name="Ênfase6 2 2 6 2" xfId="17592"/>
    <cellStyle name="Ênfase6 2 2 7" xfId="17591"/>
    <cellStyle name="Ênfase6 2 2 8" xfId="17590"/>
    <cellStyle name="Ênfase6 2 2 9" xfId="17589"/>
    <cellStyle name="Ênfase6 2 20" xfId="17588"/>
    <cellStyle name="Ênfase6 2 21" xfId="17587"/>
    <cellStyle name="Ênfase6 2 22" xfId="17586"/>
    <cellStyle name="Ênfase6 2 23" xfId="17585"/>
    <cellStyle name="Ênfase6 2 24" xfId="17584"/>
    <cellStyle name="Ênfase6 2 25" xfId="17583"/>
    <cellStyle name="Ênfase6 2 26" xfId="17582"/>
    <cellStyle name="Ênfase6 2 27" xfId="17581"/>
    <cellStyle name="Ênfase6 2 28" xfId="17580"/>
    <cellStyle name="Ênfase6 2 29" xfId="17579"/>
    <cellStyle name="Ênfase6 2 3" xfId="17578"/>
    <cellStyle name="Ênfase6 2 3 10" xfId="17577"/>
    <cellStyle name="Ênfase6 2 3 11" xfId="17576"/>
    <cellStyle name="Ênfase6 2 3 12" xfId="17575"/>
    <cellStyle name="Ênfase6 2 3 2" xfId="17574"/>
    <cellStyle name="Ênfase6 2 3 3" xfId="17573"/>
    <cellStyle name="Ênfase6 2 3 4" xfId="17572"/>
    <cellStyle name="Ênfase6 2 3 5" xfId="17571"/>
    <cellStyle name="Ênfase6 2 3 6" xfId="17570"/>
    <cellStyle name="Ênfase6 2 3 7" xfId="17569"/>
    <cellStyle name="Ênfase6 2 3 8" xfId="17568"/>
    <cellStyle name="Ênfase6 2 3 9" xfId="17567"/>
    <cellStyle name="Ênfase6 2 30" xfId="17566"/>
    <cellStyle name="Ênfase6 2 31" xfId="17565"/>
    <cellStyle name="Ênfase6 2 32" xfId="17564"/>
    <cellStyle name="Ênfase6 2 33" xfId="17563"/>
    <cellStyle name="Ênfase6 2 34" xfId="17562"/>
    <cellStyle name="Ênfase6 2 35" xfId="17561"/>
    <cellStyle name="Ênfase6 2 36" xfId="17560"/>
    <cellStyle name="Ênfase6 2 37" xfId="17559"/>
    <cellStyle name="Ênfase6 2 38" xfId="17558"/>
    <cellStyle name="Ênfase6 2 4" xfId="17557"/>
    <cellStyle name="Ênfase6 2 4 10" xfId="17556"/>
    <cellStyle name="Ênfase6 2 4 11" xfId="17555"/>
    <cellStyle name="Ênfase6 2 4 12" xfId="17554"/>
    <cellStyle name="Ênfase6 2 4 2" xfId="17553"/>
    <cellStyle name="Ênfase6 2 4 3" xfId="17552"/>
    <cellStyle name="Ênfase6 2 4 4" xfId="17551"/>
    <cellStyle name="Ênfase6 2 4 5" xfId="17550"/>
    <cellStyle name="Ênfase6 2 4 6" xfId="17549"/>
    <cellStyle name="Ênfase6 2 4 7" xfId="17548"/>
    <cellStyle name="Ênfase6 2 4 8" xfId="17547"/>
    <cellStyle name="Ênfase6 2 4 9" xfId="17546"/>
    <cellStyle name="Ênfase6 2 5" xfId="17545"/>
    <cellStyle name="Ênfase6 2 5 10" xfId="17544"/>
    <cellStyle name="Ênfase6 2 5 11" xfId="17543"/>
    <cellStyle name="Ênfase6 2 5 12" xfId="17542"/>
    <cellStyle name="Ênfase6 2 5 2" xfId="17541"/>
    <cellStyle name="Ênfase6 2 5 3" xfId="17540"/>
    <cellStyle name="Ênfase6 2 5 4" xfId="17539"/>
    <cellStyle name="Ênfase6 2 5 5" xfId="17538"/>
    <cellStyle name="Ênfase6 2 5 6" xfId="17537"/>
    <cellStyle name="Ênfase6 2 5 7" xfId="17536"/>
    <cellStyle name="Ênfase6 2 5 8" xfId="17535"/>
    <cellStyle name="Ênfase6 2 5 9" xfId="17534"/>
    <cellStyle name="Ênfase6 2 6" xfId="17533"/>
    <cellStyle name="Ênfase6 2 6 10" xfId="17532"/>
    <cellStyle name="Ênfase6 2 6 11" xfId="17531"/>
    <cellStyle name="Ênfase6 2 6 12" xfId="17530"/>
    <cellStyle name="Ênfase6 2 6 2" xfId="17529"/>
    <cellStyle name="Ênfase6 2 6 3" xfId="17528"/>
    <cellStyle name="Ênfase6 2 6 4" xfId="17527"/>
    <cellStyle name="Ênfase6 2 6 5" xfId="17526"/>
    <cellStyle name="Ênfase6 2 6 6" xfId="17525"/>
    <cellStyle name="Ênfase6 2 6 7" xfId="17524"/>
    <cellStyle name="Ênfase6 2 6 8" xfId="17523"/>
    <cellStyle name="Ênfase6 2 6 9" xfId="17522"/>
    <cellStyle name="Ênfase6 2 7" xfId="17521"/>
    <cellStyle name="Ênfase6 2 7 10" xfId="17520"/>
    <cellStyle name="Ênfase6 2 7 11" xfId="17519"/>
    <cellStyle name="Ênfase6 2 7 12" xfId="17518"/>
    <cellStyle name="Ênfase6 2 7 2" xfId="17517"/>
    <cellStyle name="Ênfase6 2 7 3" xfId="17516"/>
    <cellStyle name="Ênfase6 2 7 4" xfId="17515"/>
    <cellStyle name="Ênfase6 2 7 5" xfId="17514"/>
    <cellStyle name="Ênfase6 2 7 6" xfId="17513"/>
    <cellStyle name="Ênfase6 2 7 7" xfId="17512"/>
    <cellStyle name="Ênfase6 2 7 8" xfId="17511"/>
    <cellStyle name="Ênfase6 2 7 9" xfId="17510"/>
    <cellStyle name="Ênfase6 2 8" xfId="17509"/>
    <cellStyle name="Ênfase6 2 8 10" xfId="17508"/>
    <cellStyle name="Ênfase6 2 8 11" xfId="17507"/>
    <cellStyle name="Ênfase6 2 8 12" xfId="17506"/>
    <cellStyle name="Ênfase6 2 8 2" xfId="17505"/>
    <cellStyle name="Ênfase6 2 8 3" xfId="17504"/>
    <cellStyle name="Ênfase6 2 8 4" xfId="17503"/>
    <cellStyle name="Ênfase6 2 8 5" xfId="17502"/>
    <cellStyle name="Ênfase6 2 8 6" xfId="17501"/>
    <cellStyle name="Ênfase6 2 8 7" xfId="17500"/>
    <cellStyle name="Ênfase6 2 8 8" xfId="17499"/>
    <cellStyle name="Ênfase6 2 8 9" xfId="17498"/>
    <cellStyle name="Ênfase6 2 9" xfId="17497"/>
    <cellStyle name="Ênfase6 2 9 10" xfId="17496"/>
    <cellStyle name="Ênfase6 2 9 11" xfId="17495"/>
    <cellStyle name="Ênfase6 2 9 12" xfId="17494"/>
    <cellStyle name="Ênfase6 2 9 2" xfId="17493"/>
    <cellStyle name="Ênfase6 2 9 3" xfId="17492"/>
    <cellStyle name="Ênfase6 2 9 4" xfId="17491"/>
    <cellStyle name="Ênfase6 2 9 5" xfId="17490"/>
    <cellStyle name="Ênfase6 2 9 6" xfId="17489"/>
    <cellStyle name="Ênfase6 2 9 7" xfId="17488"/>
    <cellStyle name="Ênfase6 2 9 8" xfId="17487"/>
    <cellStyle name="Ênfase6 2 9 9" xfId="17486"/>
    <cellStyle name="Ênfase6 3" xfId="17485"/>
    <cellStyle name="Ênfase6 3 10" xfId="17484"/>
    <cellStyle name="Ênfase6 3 11" xfId="17483"/>
    <cellStyle name="Ênfase6 3 12" xfId="17482"/>
    <cellStyle name="Ênfase6 3 13" xfId="17481"/>
    <cellStyle name="Ênfase6 3 2" xfId="17480"/>
    <cellStyle name="Ênfase6 3 2 10" xfId="17479"/>
    <cellStyle name="Ênfase6 3 2 11" xfId="17478"/>
    <cellStyle name="Ênfase6 3 2 12" xfId="17477"/>
    <cellStyle name="Ênfase6 3 2 2" xfId="17476"/>
    <cellStyle name="Ênfase6 3 2 2 2" xfId="17475"/>
    <cellStyle name="Ênfase6 3 2 3" xfId="17474"/>
    <cellStyle name="Ênfase6 3 2 3 2" xfId="17473"/>
    <cellStyle name="Ênfase6 3 2 4" xfId="17472"/>
    <cellStyle name="Ênfase6 3 2 4 2" xfId="17471"/>
    <cellStyle name="Ênfase6 3 2 5" xfId="17470"/>
    <cellStyle name="Ênfase6 3 2 5 2" xfId="17469"/>
    <cellStyle name="Ênfase6 3 2 6" xfId="17468"/>
    <cellStyle name="Ênfase6 3 2 6 2" xfId="17467"/>
    <cellStyle name="Ênfase6 3 2 7" xfId="17466"/>
    <cellStyle name="Ênfase6 3 2 8" xfId="17465"/>
    <cellStyle name="Ênfase6 3 2 9" xfId="17464"/>
    <cellStyle name="Ênfase6 3 3" xfId="17463"/>
    <cellStyle name="Ênfase6 3 3 2" xfId="17462"/>
    <cellStyle name="Ênfase6 3 4" xfId="17461"/>
    <cellStyle name="Ênfase6 3 4 2" xfId="17460"/>
    <cellStyle name="Ênfase6 3 5" xfId="17459"/>
    <cellStyle name="Ênfase6 3 5 2" xfId="17458"/>
    <cellStyle name="Ênfase6 3 6" xfId="17457"/>
    <cellStyle name="Ênfase6 3 6 2" xfId="17456"/>
    <cellStyle name="Ênfase6 3 7" xfId="17455"/>
    <cellStyle name="Ênfase6 3 7 2" xfId="17454"/>
    <cellStyle name="Ênfase6 3 8" xfId="17453"/>
    <cellStyle name="Ênfase6 3 9" xfId="17452"/>
    <cellStyle name="Ênfase6 4" xfId="17451"/>
    <cellStyle name="Ênfase6 4 10" xfId="17450"/>
    <cellStyle name="Ênfase6 4 11" xfId="17449"/>
    <cellStyle name="Ênfase6 4 12" xfId="17448"/>
    <cellStyle name="Ênfase6 4 13" xfId="17447"/>
    <cellStyle name="Ênfase6 4 14" xfId="17446"/>
    <cellStyle name="Ênfase6 4 15" xfId="17445"/>
    <cellStyle name="Ênfase6 4 16" xfId="17444"/>
    <cellStyle name="Ênfase6 4 17" xfId="17443"/>
    <cellStyle name="Ênfase6 4 18" xfId="17442"/>
    <cellStyle name="Ênfase6 4 19" xfId="17441"/>
    <cellStyle name="Ênfase6 4 2" xfId="17440"/>
    <cellStyle name="Ênfase6 4 2 2" xfId="17439"/>
    <cellStyle name="Ênfase6 4 20" xfId="17438"/>
    <cellStyle name="Ênfase6 4 21" xfId="17437"/>
    <cellStyle name="Ênfase6 4 22" xfId="17436"/>
    <cellStyle name="Ênfase6 4 23" xfId="17435"/>
    <cellStyle name="Ênfase6 4 24" xfId="17434"/>
    <cellStyle name="Ênfase6 4 3" xfId="17433"/>
    <cellStyle name="Ênfase6 4 3 2" xfId="17432"/>
    <cellStyle name="Ênfase6 4 4" xfId="17431"/>
    <cellStyle name="Ênfase6 4 5" xfId="17430"/>
    <cellStyle name="Ênfase6 4 6" xfId="17429"/>
    <cellStyle name="Ênfase6 4 7" xfId="17428"/>
    <cellStyle name="Ênfase6 4 8" xfId="17427"/>
    <cellStyle name="Ênfase6 4 9" xfId="17426"/>
    <cellStyle name="Ênfase6 5" xfId="17425"/>
    <cellStyle name="Ênfase6 5 10" xfId="17424"/>
    <cellStyle name="Ênfase6 5 11" xfId="17423"/>
    <cellStyle name="Ênfase6 5 12" xfId="17422"/>
    <cellStyle name="Ênfase6 5 13" xfId="17421"/>
    <cellStyle name="Ênfase6 5 14" xfId="17420"/>
    <cellStyle name="Ênfase6 5 15" xfId="17419"/>
    <cellStyle name="Ênfase6 5 16" xfId="17418"/>
    <cellStyle name="Ênfase6 5 17" xfId="17417"/>
    <cellStyle name="Ênfase6 5 18" xfId="17416"/>
    <cellStyle name="Ênfase6 5 19" xfId="17415"/>
    <cellStyle name="Ênfase6 5 2" xfId="17414"/>
    <cellStyle name="Ênfase6 5 2 2" xfId="17413"/>
    <cellStyle name="Ênfase6 5 20" xfId="17412"/>
    <cellStyle name="Ênfase6 5 21" xfId="17411"/>
    <cellStyle name="Ênfase6 5 22" xfId="17410"/>
    <cellStyle name="Ênfase6 5 23" xfId="17409"/>
    <cellStyle name="Ênfase6 5 24" xfId="17408"/>
    <cellStyle name="Ênfase6 5 3" xfId="17407"/>
    <cellStyle name="Ênfase6 5 3 2" xfId="17406"/>
    <cellStyle name="Ênfase6 5 4" xfId="17405"/>
    <cellStyle name="Ênfase6 5 5" xfId="17404"/>
    <cellStyle name="Ênfase6 5 6" xfId="17403"/>
    <cellStyle name="Ênfase6 5 7" xfId="17402"/>
    <cellStyle name="Ênfase6 5 8" xfId="17401"/>
    <cellStyle name="Ênfase6 5 9" xfId="17400"/>
    <cellStyle name="Ênfase6 6" xfId="17399"/>
    <cellStyle name="Ênfase6 6 10" xfId="17398"/>
    <cellStyle name="Ênfase6 6 11" xfId="17397"/>
    <cellStyle name="Ênfase6 6 12" xfId="17396"/>
    <cellStyle name="Ênfase6 6 13" xfId="17395"/>
    <cellStyle name="Ênfase6 6 14" xfId="17394"/>
    <cellStyle name="Ênfase6 6 15" xfId="17393"/>
    <cellStyle name="Ênfase6 6 16" xfId="17392"/>
    <cellStyle name="Ênfase6 6 17" xfId="17391"/>
    <cellStyle name="Ênfase6 6 18" xfId="17390"/>
    <cellStyle name="Ênfase6 6 19" xfId="17389"/>
    <cellStyle name="Ênfase6 6 2" xfId="17388"/>
    <cellStyle name="Ênfase6 6 2 2" xfId="17387"/>
    <cellStyle name="Ênfase6 6 20" xfId="17386"/>
    <cellStyle name="Ênfase6 6 21" xfId="17385"/>
    <cellStyle name="Ênfase6 6 22" xfId="17384"/>
    <cellStyle name="Ênfase6 6 23" xfId="17383"/>
    <cellStyle name="Ênfase6 6 24" xfId="17382"/>
    <cellStyle name="Ênfase6 6 3" xfId="17381"/>
    <cellStyle name="Ênfase6 6 4" xfId="17380"/>
    <cellStyle name="Ênfase6 6 5" xfId="17379"/>
    <cellStyle name="Ênfase6 6 6" xfId="17378"/>
    <cellStyle name="Ênfase6 6 7" xfId="17377"/>
    <cellStyle name="Ênfase6 6 8" xfId="17376"/>
    <cellStyle name="Ênfase6 6 9" xfId="17375"/>
    <cellStyle name="Ênfase6 7" xfId="17374"/>
    <cellStyle name="Ênfase6 7 10" xfId="17373"/>
    <cellStyle name="Ênfase6 7 11" xfId="17372"/>
    <cellStyle name="Ênfase6 7 12" xfId="17371"/>
    <cellStyle name="Ênfase6 7 13" xfId="17370"/>
    <cellStyle name="Ênfase6 7 14" xfId="17369"/>
    <cellStyle name="Ênfase6 7 15" xfId="17368"/>
    <cellStyle name="Ênfase6 7 16" xfId="17367"/>
    <cellStyle name="Ênfase6 7 17" xfId="17366"/>
    <cellStyle name="Ênfase6 7 18" xfId="17365"/>
    <cellStyle name="Ênfase6 7 19" xfId="17364"/>
    <cellStyle name="Ênfase6 7 2" xfId="17363"/>
    <cellStyle name="Ênfase6 7 20" xfId="17362"/>
    <cellStyle name="Ênfase6 7 21" xfId="17361"/>
    <cellStyle name="Ênfase6 7 22" xfId="17360"/>
    <cellStyle name="Ênfase6 7 23" xfId="17359"/>
    <cellStyle name="Ênfase6 7 24" xfId="17358"/>
    <cellStyle name="Ênfase6 7 3" xfId="17357"/>
    <cellStyle name="Ênfase6 7 4" xfId="17356"/>
    <cellStyle name="Ênfase6 7 5" xfId="17355"/>
    <cellStyle name="Ênfase6 7 6" xfId="17354"/>
    <cellStyle name="Ênfase6 7 7" xfId="17353"/>
    <cellStyle name="Ênfase6 7 8" xfId="17352"/>
    <cellStyle name="Ênfase6 7 9" xfId="17351"/>
    <cellStyle name="Ênfase6 8" xfId="17350"/>
    <cellStyle name="Ênfase6 8 10" xfId="17349"/>
    <cellStyle name="Ênfase6 8 11" xfId="17348"/>
    <cellStyle name="Ênfase6 8 12" xfId="17347"/>
    <cellStyle name="Ênfase6 8 13" xfId="17346"/>
    <cellStyle name="Ênfase6 8 14" xfId="17345"/>
    <cellStyle name="Ênfase6 8 15" xfId="17344"/>
    <cellStyle name="Ênfase6 8 16" xfId="17343"/>
    <cellStyle name="Ênfase6 8 17" xfId="17342"/>
    <cellStyle name="Ênfase6 8 18" xfId="17341"/>
    <cellStyle name="Ênfase6 8 19" xfId="17340"/>
    <cellStyle name="Ênfase6 8 2" xfId="17339"/>
    <cellStyle name="Ênfase6 8 20" xfId="17338"/>
    <cellStyle name="Ênfase6 8 21" xfId="17337"/>
    <cellStyle name="Ênfase6 8 22" xfId="17336"/>
    <cellStyle name="Ênfase6 8 23" xfId="17335"/>
    <cellStyle name="Ênfase6 8 24" xfId="17334"/>
    <cellStyle name="Ênfase6 8 3" xfId="17333"/>
    <cellStyle name="Ênfase6 8 4" xfId="17332"/>
    <cellStyle name="Ênfase6 8 5" xfId="17331"/>
    <cellStyle name="Ênfase6 8 6" xfId="17330"/>
    <cellStyle name="Ênfase6 8 7" xfId="17329"/>
    <cellStyle name="Ênfase6 8 8" xfId="17328"/>
    <cellStyle name="Ênfase6 8 9" xfId="17327"/>
    <cellStyle name="Ênfase6 9" xfId="17326"/>
    <cellStyle name="Ênfase6 9 10" xfId="17325"/>
    <cellStyle name="Ênfase6 9 11" xfId="17324"/>
    <cellStyle name="Ênfase6 9 12" xfId="17323"/>
    <cellStyle name="Ênfase6 9 13" xfId="17322"/>
    <cellStyle name="Ênfase6 9 14" xfId="17321"/>
    <cellStyle name="Ênfase6 9 15" xfId="17320"/>
    <cellStyle name="Ênfase6 9 16" xfId="17319"/>
    <cellStyle name="Ênfase6 9 17" xfId="17318"/>
    <cellStyle name="Ênfase6 9 18" xfId="17317"/>
    <cellStyle name="Ênfase6 9 19" xfId="17316"/>
    <cellStyle name="Ênfase6 9 2" xfId="17315"/>
    <cellStyle name="Ênfase6 9 20" xfId="17314"/>
    <cellStyle name="Ênfase6 9 21" xfId="17313"/>
    <cellStyle name="Ênfase6 9 22" xfId="17312"/>
    <cellStyle name="Ênfase6 9 23" xfId="17311"/>
    <cellStyle name="Ênfase6 9 24" xfId="17310"/>
    <cellStyle name="Ênfase6 9 3" xfId="17309"/>
    <cellStyle name="Ênfase6 9 4" xfId="17308"/>
    <cellStyle name="Ênfase6 9 5" xfId="17307"/>
    <cellStyle name="Ênfase6 9 6" xfId="17306"/>
    <cellStyle name="Ênfase6 9 7" xfId="17305"/>
    <cellStyle name="Ênfase6 9 8" xfId="17304"/>
    <cellStyle name="Ênfase6 9 9" xfId="17303"/>
    <cellStyle name="Entrada" xfId="35958" builtinId="20" customBuiltin="1"/>
    <cellStyle name="Entrada 10" xfId="17302"/>
    <cellStyle name="Entrada 10 10" xfId="17301"/>
    <cellStyle name="Entrada 10 11" xfId="17300"/>
    <cellStyle name="Entrada 10 12" xfId="17299"/>
    <cellStyle name="Entrada 10 13" xfId="17298"/>
    <cellStyle name="Entrada 10 14" xfId="17297"/>
    <cellStyle name="Entrada 10 15" xfId="17296"/>
    <cellStyle name="Entrada 10 16" xfId="17295"/>
    <cellStyle name="Entrada 10 17" xfId="17294"/>
    <cellStyle name="Entrada 10 18" xfId="17293"/>
    <cellStyle name="Entrada 10 19" xfId="17292"/>
    <cellStyle name="Entrada 10 2" xfId="17291"/>
    <cellStyle name="Entrada 10 20" xfId="17290"/>
    <cellStyle name="Entrada 10 21" xfId="17289"/>
    <cellStyle name="Entrada 10 22" xfId="17288"/>
    <cellStyle name="Entrada 10 23" xfId="17287"/>
    <cellStyle name="Entrada 10 24" xfId="17286"/>
    <cellStyle name="Entrada 10 3" xfId="17285"/>
    <cellStyle name="Entrada 10 4" xfId="17284"/>
    <cellStyle name="Entrada 10 5" xfId="17283"/>
    <cellStyle name="Entrada 10 6" xfId="17282"/>
    <cellStyle name="Entrada 10 7" xfId="17281"/>
    <cellStyle name="Entrada 10 8" xfId="17280"/>
    <cellStyle name="Entrada 10 9" xfId="17279"/>
    <cellStyle name="Entrada 11" xfId="17278"/>
    <cellStyle name="Entrada 11 10" xfId="17277"/>
    <cellStyle name="Entrada 11 11" xfId="17276"/>
    <cellStyle name="Entrada 11 12" xfId="17275"/>
    <cellStyle name="Entrada 11 13" xfId="17274"/>
    <cellStyle name="Entrada 11 14" xfId="17273"/>
    <cellStyle name="Entrada 11 15" xfId="17272"/>
    <cellStyle name="Entrada 11 16" xfId="17271"/>
    <cellStyle name="Entrada 11 17" xfId="17270"/>
    <cellStyle name="Entrada 11 18" xfId="17269"/>
    <cellStyle name="Entrada 11 19" xfId="17268"/>
    <cellStyle name="Entrada 11 2" xfId="17267"/>
    <cellStyle name="Entrada 11 20" xfId="17266"/>
    <cellStyle name="Entrada 11 21" xfId="17265"/>
    <cellStyle name="Entrada 11 22" xfId="17264"/>
    <cellStyle name="Entrada 11 23" xfId="17263"/>
    <cellStyle name="Entrada 11 24" xfId="17262"/>
    <cellStyle name="Entrada 11 3" xfId="17261"/>
    <cellStyle name="Entrada 11 4" xfId="17260"/>
    <cellStyle name="Entrada 11 5" xfId="17259"/>
    <cellStyle name="Entrada 11 6" xfId="17258"/>
    <cellStyle name="Entrada 11 7" xfId="17257"/>
    <cellStyle name="Entrada 11 8" xfId="17256"/>
    <cellStyle name="Entrada 11 9" xfId="17255"/>
    <cellStyle name="Entrada 12" xfId="17254"/>
    <cellStyle name="Entrada 12 10" xfId="17253"/>
    <cellStyle name="Entrada 12 11" xfId="17252"/>
    <cellStyle name="Entrada 12 12" xfId="17251"/>
    <cellStyle name="Entrada 12 13" xfId="17250"/>
    <cellStyle name="Entrada 12 14" xfId="17249"/>
    <cellStyle name="Entrada 12 15" xfId="17248"/>
    <cellStyle name="Entrada 12 16" xfId="17247"/>
    <cellStyle name="Entrada 12 17" xfId="17246"/>
    <cellStyle name="Entrada 12 18" xfId="17245"/>
    <cellStyle name="Entrada 12 19" xfId="17244"/>
    <cellStyle name="Entrada 12 2" xfId="17243"/>
    <cellStyle name="Entrada 12 20" xfId="17242"/>
    <cellStyle name="Entrada 12 21" xfId="17241"/>
    <cellStyle name="Entrada 12 22" xfId="17240"/>
    <cellStyle name="Entrada 12 23" xfId="17239"/>
    <cellStyle name="Entrada 12 24" xfId="17238"/>
    <cellStyle name="Entrada 12 3" xfId="17237"/>
    <cellStyle name="Entrada 12 4" xfId="17236"/>
    <cellStyle name="Entrada 12 5" xfId="17235"/>
    <cellStyle name="Entrada 12 6" xfId="17234"/>
    <cellStyle name="Entrada 12 7" xfId="17233"/>
    <cellStyle name="Entrada 12 8" xfId="17232"/>
    <cellStyle name="Entrada 12 9" xfId="17231"/>
    <cellStyle name="Entrada 13" xfId="17230"/>
    <cellStyle name="Entrada 13 10" xfId="17229"/>
    <cellStyle name="Entrada 13 11" xfId="17228"/>
    <cellStyle name="Entrada 13 12" xfId="17227"/>
    <cellStyle name="Entrada 13 13" xfId="17226"/>
    <cellStyle name="Entrada 13 14" xfId="17225"/>
    <cellStyle name="Entrada 13 15" xfId="17224"/>
    <cellStyle name="Entrada 13 16" xfId="17223"/>
    <cellStyle name="Entrada 13 17" xfId="17222"/>
    <cellStyle name="Entrada 13 18" xfId="17221"/>
    <cellStyle name="Entrada 13 19" xfId="17220"/>
    <cellStyle name="Entrada 13 2" xfId="17219"/>
    <cellStyle name="Entrada 13 20" xfId="17218"/>
    <cellStyle name="Entrada 13 21" xfId="17217"/>
    <cellStyle name="Entrada 13 22" xfId="17216"/>
    <cellStyle name="Entrada 13 23" xfId="17215"/>
    <cellStyle name="Entrada 13 24" xfId="17214"/>
    <cellStyle name="Entrada 13 3" xfId="17213"/>
    <cellStyle name="Entrada 13 4" xfId="17212"/>
    <cellStyle name="Entrada 13 5" xfId="17211"/>
    <cellStyle name="Entrada 13 6" xfId="17210"/>
    <cellStyle name="Entrada 13 7" xfId="17209"/>
    <cellStyle name="Entrada 13 8" xfId="17208"/>
    <cellStyle name="Entrada 13 9" xfId="17207"/>
    <cellStyle name="Entrada 14" xfId="17206"/>
    <cellStyle name="Entrada 14 10" xfId="17205"/>
    <cellStyle name="Entrada 14 11" xfId="17204"/>
    <cellStyle name="Entrada 14 12" xfId="17203"/>
    <cellStyle name="Entrada 14 13" xfId="17202"/>
    <cellStyle name="Entrada 14 14" xfId="17201"/>
    <cellStyle name="Entrada 14 15" xfId="17200"/>
    <cellStyle name="Entrada 14 16" xfId="17199"/>
    <cellStyle name="Entrada 14 17" xfId="17198"/>
    <cellStyle name="Entrada 14 18" xfId="17197"/>
    <cellStyle name="Entrada 14 19" xfId="17196"/>
    <cellStyle name="Entrada 14 2" xfId="17195"/>
    <cellStyle name="Entrada 14 20" xfId="17194"/>
    <cellStyle name="Entrada 14 21" xfId="17193"/>
    <cellStyle name="Entrada 14 22" xfId="17192"/>
    <cellStyle name="Entrada 14 23" xfId="17191"/>
    <cellStyle name="Entrada 14 24" xfId="17190"/>
    <cellStyle name="Entrada 14 3" xfId="17189"/>
    <cellStyle name="Entrada 14 4" xfId="17188"/>
    <cellStyle name="Entrada 14 5" xfId="17187"/>
    <cellStyle name="Entrada 14 6" xfId="17186"/>
    <cellStyle name="Entrada 14 7" xfId="17185"/>
    <cellStyle name="Entrada 14 8" xfId="17184"/>
    <cellStyle name="Entrada 14 9" xfId="17183"/>
    <cellStyle name="Entrada 15" xfId="17182"/>
    <cellStyle name="Entrada 15 10" xfId="17181"/>
    <cellStyle name="Entrada 15 11" xfId="17180"/>
    <cellStyle name="Entrada 15 12" xfId="17179"/>
    <cellStyle name="Entrada 15 13" xfId="17178"/>
    <cellStyle name="Entrada 15 14" xfId="17177"/>
    <cellStyle name="Entrada 15 15" xfId="17176"/>
    <cellStyle name="Entrada 15 16" xfId="17175"/>
    <cellStyle name="Entrada 15 17" xfId="17174"/>
    <cellStyle name="Entrada 15 18" xfId="17173"/>
    <cellStyle name="Entrada 15 19" xfId="17172"/>
    <cellStyle name="Entrada 15 2" xfId="17171"/>
    <cellStyle name="Entrada 15 20" xfId="17170"/>
    <cellStyle name="Entrada 15 21" xfId="17169"/>
    <cellStyle name="Entrada 15 22" xfId="17168"/>
    <cellStyle name="Entrada 15 23" xfId="17167"/>
    <cellStyle name="Entrada 15 24" xfId="17166"/>
    <cellStyle name="Entrada 15 3" xfId="17165"/>
    <cellStyle name="Entrada 15 4" xfId="17164"/>
    <cellStyle name="Entrada 15 5" xfId="17163"/>
    <cellStyle name="Entrada 15 6" xfId="17162"/>
    <cellStyle name="Entrada 15 7" xfId="17161"/>
    <cellStyle name="Entrada 15 8" xfId="17160"/>
    <cellStyle name="Entrada 15 9" xfId="17159"/>
    <cellStyle name="Entrada 16" xfId="17158"/>
    <cellStyle name="Entrada 16 10" xfId="17157"/>
    <cellStyle name="Entrada 16 11" xfId="17156"/>
    <cellStyle name="Entrada 16 12" xfId="17155"/>
    <cellStyle name="Entrada 16 13" xfId="17154"/>
    <cellStyle name="Entrada 16 14" xfId="17153"/>
    <cellStyle name="Entrada 16 15" xfId="17152"/>
    <cellStyle name="Entrada 16 16" xfId="17151"/>
    <cellStyle name="Entrada 16 17" xfId="17150"/>
    <cellStyle name="Entrada 16 18" xfId="17149"/>
    <cellStyle name="Entrada 16 19" xfId="17148"/>
    <cellStyle name="Entrada 16 2" xfId="17147"/>
    <cellStyle name="Entrada 16 20" xfId="17146"/>
    <cellStyle name="Entrada 16 21" xfId="17145"/>
    <cellStyle name="Entrada 16 22" xfId="17144"/>
    <cellStyle name="Entrada 16 23" xfId="17143"/>
    <cellStyle name="Entrada 16 24" xfId="17142"/>
    <cellStyle name="Entrada 16 3" xfId="17141"/>
    <cellStyle name="Entrada 16 4" xfId="17140"/>
    <cellStyle name="Entrada 16 5" xfId="17139"/>
    <cellStyle name="Entrada 16 6" xfId="17138"/>
    <cellStyle name="Entrada 16 7" xfId="17137"/>
    <cellStyle name="Entrada 16 8" xfId="17136"/>
    <cellStyle name="Entrada 16 9" xfId="17135"/>
    <cellStyle name="Entrada 17" xfId="17134"/>
    <cellStyle name="Entrada 18" xfId="17133"/>
    <cellStyle name="Entrada 2" xfId="17132"/>
    <cellStyle name="Entrada 2 10" xfId="17131"/>
    <cellStyle name="Entrada 2 10 10" xfId="17130"/>
    <cellStyle name="Entrada 2 10 11" xfId="17129"/>
    <cellStyle name="Entrada 2 10 12" xfId="17128"/>
    <cellStyle name="Entrada 2 10 2" xfId="17127"/>
    <cellStyle name="Entrada 2 10 3" xfId="17126"/>
    <cellStyle name="Entrada 2 10 4" xfId="17125"/>
    <cellStyle name="Entrada 2 10 5" xfId="17124"/>
    <cellStyle name="Entrada 2 10 6" xfId="17123"/>
    <cellStyle name="Entrada 2 10 7" xfId="17122"/>
    <cellStyle name="Entrada 2 10 8" xfId="17121"/>
    <cellStyle name="Entrada 2 10 9" xfId="17120"/>
    <cellStyle name="Entrada 2 11" xfId="17119"/>
    <cellStyle name="Entrada 2 11 10" xfId="17118"/>
    <cellStyle name="Entrada 2 11 11" xfId="17117"/>
    <cellStyle name="Entrada 2 11 12" xfId="17116"/>
    <cellStyle name="Entrada 2 11 2" xfId="17115"/>
    <cellStyle name="Entrada 2 11 3" xfId="17114"/>
    <cellStyle name="Entrada 2 11 4" xfId="17113"/>
    <cellStyle name="Entrada 2 11 5" xfId="17112"/>
    <cellStyle name="Entrada 2 11 6" xfId="17111"/>
    <cellStyle name="Entrada 2 11 7" xfId="17110"/>
    <cellStyle name="Entrada 2 11 8" xfId="17109"/>
    <cellStyle name="Entrada 2 11 9" xfId="17108"/>
    <cellStyle name="Entrada 2 12" xfId="17107"/>
    <cellStyle name="Entrada 2 12 10" xfId="17106"/>
    <cellStyle name="Entrada 2 12 11" xfId="17105"/>
    <cellStyle name="Entrada 2 12 12" xfId="17104"/>
    <cellStyle name="Entrada 2 12 2" xfId="17103"/>
    <cellStyle name="Entrada 2 12 3" xfId="17102"/>
    <cellStyle name="Entrada 2 12 4" xfId="17101"/>
    <cellStyle name="Entrada 2 12 5" xfId="17100"/>
    <cellStyle name="Entrada 2 12 6" xfId="17099"/>
    <cellStyle name="Entrada 2 12 7" xfId="17098"/>
    <cellStyle name="Entrada 2 12 8" xfId="17097"/>
    <cellStyle name="Entrada 2 12 9" xfId="17096"/>
    <cellStyle name="Entrada 2 13" xfId="17095"/>
    <cellStyle name="Entrada 2 13 10" xfId="17094"/>
    <cellStyle name="Entrada 2 13 11" xfId="17093"/>
    <cellStyle name="Entrada 2 13 12" xfId="17092"/>
    <cellStyle name="Entrada 2 13 2" xfId="17091"/>
    <cellStyle name="Entrada 2 13 3" xfId="17090"/>
    <cellStyle name="Entrada 2 13 4" xfId="17089"/>
    <cellStyle name="Entrada 2 13 5" xfId="17088"/>
    <cellStyle name="Entrada 2 13 6" xfId="17087"/>
    <cellStyle name="Entrada 2 13 7" xfId="17086"/>
    <cellStyle name="Entrada 2 13 8" xfId="17085"/>
    <cellStyle name="Entrada 2 13 9" xfId="17084"/>
    <cellStyle name="Entrada 2 14" xfId="17083"/>
    <cellStyle name="Entrada 2 14 10" xfId="17082"/>
    <cellStyle name="Entrada 2 14 11" xfId="17081"/>
    <cellStyle name="Entrada 2 14 12" xfId="17080"/>
    <cellStyle name="Entrada 2 14 2" xfId="17079"/>
    <cellStyle name="Entrada 2 14 3" xfId="17078"/>
    <cellStyle name="Entrada 2 14 4" xfId="17077"/>
    <cellStyle name="Entrada 2 14 5" xfId="17076"/>
    <cellStyle name="Entrada 2 14 6" xfId="17075"/>
    <cellStyle name="Entrada 2 14 7" xfId="17074"/>
    <cellStyle name="Entrada 2 14 8" xfId="17073"/>
    <cellStyle name="Entrada 2 14 9" xfId="17072"/>
    <cellStyle name="Entrada 2 15" xfId="17071"/>
    <cellStyle name="Entrada 2 15 10" xfId="17070"/>
    <cellStyle name="Entrada 2 15 11" xfId="17069"/>
    <cellStyle name="Entrada 2 15 12" xfId="17068"/>
    <cellStyle name="Entrada 2 15 2" xfId="17067"/>
    <cellStyle name="Entrada 2 15 3" xfId="17066"/>
    <cellStyle name="Entrada 2 15 4" xfId="17065"/>
    <cellStyle name="Entrada 2 15 5" xfId="17064"/>
    <cellStyle name="Entrada 2 15 6" xfId="17063"/>
    <cellStyle name="Entrada 2 15 7" xfId="17062"/>
    <cellStyle name="Entrada 2 15 8" xfId="17061"/>
    <cellStyle name="Entrada 2 15 9" xfId="17060"/>
    <cellStyle name="Entrada 2 16" xfId="17059"/>
    <cellStyle name="Entrada 2 17" xfId="17058"/>
    <cellStyle name="Entrada 2 18" xfId="17057"/>
    <cellStyle name="Entrada 2 19" xfId="17056"/>
    <cellStyle name="Entrada 2 2" xfId="17055"/>
    <cellStyle name="Entrada 2 2 10" xfId="17054"/>
    <cellStyle name="Entrada 2 2 11" xfId="17053"/>
    <cellStyle name="Entrada 2 2 12" xfId="17052"/>
    <cellStyle name="Entrada 2 2 2" xfId="17051"/>
    <cellStyle name="Entrada 2 2 2 2" xfId="17050"/>
    <cellStyle name="Entrada 2 2 3" xfId="17049"/>
    <cellStyle name="Entrada 2 2 3 2" xfId="17048"/>
    <cellStyle name="Entrada 2 2 4" xfId="17047"/>
    <cellStyle name="Entrada 2 2 4 2" xfId="17046"/>
    <cellStyle name="Entrada 2 2 5" xfId="17045"/>
    <cellStyle name="Entrada 2 2 5 2" xfId="17044"/>
    <cellStyle name="Entrada 2 2 6" xfId="17043"/>
    <cellStyle name="Entrada 2 2 6 2" xfId="17042"/>
    <cellStyle name="Entrada 2 2 7" xfId="17041"/>
    <cellStyle name="Entrada 2 2 7 2" xfId="36948"/>
    <cellStyle name="Entrada 2 2 8" xfId="17040"/>
    <cellStyle name="Entrada 2 2 8 2" xfId="36949"/>
    <cellStyle name="Entrada 2 2 9" xfId="17039"/>
    <cellStyle name="Entrada 2 20" xfId="17038"/>
    <cellStyle name="Entrada 2 21" xfId="17037"/>
    <cellStyle name="Entrada 2 22" xfId="17036"/>
    <cellStyle name="Entrada 2 23" xfId="17035"/>
    <cellStyle name="Entrada 2 24" xfId="17034"/>
    <cellStyle name="Entrada 2 25" xfId="17033"/>
    <cellStyle name="Entrada 2 26" xfId="17032"/>
    <cellStyle name="Entrada 2 27" xfId="17031"/>
    <cellStyle name="Entrada 2 28" xfId="17030"/>
    <cellStyle name="Entrada 2 29" xfId="17029"/>
    <cellStyle name="Entrada 2 3" xfId="17028"/>
    <cellStyle name="Entrada 2 3 10" xfId="17027"/>
    <cellStyle name="Entrada 2 3 11" xfId="17026"/>
    <cellStyle name="Entrada 2 3 12" xfId="17025"/>
    <cellStyle name="Entrada 2 3 2" xfId="17024"/>
    <cellStyle name="Entrada 2 3 3" xfId="17023"/>
    <cellStyle name="Entrada 2 3 4" xfId="17022"/>
    <cellStyle name="Entrada 2 3 5" xfId="17021"/>
    <cellStyle name="Entrada 2 3 6" xfId="17020"/>
    <cellStyle name="Entrada 2 3 7" xfId="17019"/>
    <cellStyle name="Entrada 2 3 8" xfId="17018"/>
    <cellStyle name="Entrada 2 3 9" xfId="17017"/>
    <cellStyle name="Entrada 2 30" xfId="17016"/>
    <cellStyle name="Entrada 2 31" xfId="17015"/>
    <cellStyle name="Entrada 2 32" xfId="17014"/>
    <cellStyle name="Entrada 2 33" xfId="17013"/>
    <cellStyle name="Entrada 2 34" xfId="17012"/>
    <cellStyle name="Entrada 2 35" xfId="17011"/>
    <cellStyle name="Entrada 2 36" xfId="17010"/>
    <cellStyle name="Entrada 2 37" xfId="17009"/>
    <cellStyle name="Entrada 2 38" xfId="17008"/>
    <cellStyle name="Entrada 2 4" xfId="17007"/>
    <cellStyle name="Entrada 2 4 10" xfId="17006"/>
    <cellStyle name="Entrada 2 4 11" xfId="17005"/>
    <cellStyle name="Entrada 2 4 12" xfId="17004"/>
    <cellStyle name="Entrada 2 4 2" xfId="17003"/>
    <cellStyle name="Entrada 2 4 3" xfId="17002"/>
    <cellStyle name="Entrada 2 4 4" xfId="17001"/>
    <cellStyle name="Entrada 2 4 5" xfId="17000"/>
    <cellStyle name="Entrada 2 4 6" xfId="16999"/>
    <cellStyle name="Entrada 2 4 7" xfId="16998"/>
    <cellStyle name="Entrada 2 4 8" xfId="16997"/>
    <cellStyle name="Entrada 2 4 9" xfId="16996"/>
    <cellStyle name="Entrada 2 5" xfId="16995"/>
    <cellStyle name="Entrada 2 5 10" xfId="16994"/>
    <cellStyle name="Entrada 2 5 11" xfId="16993"/>
    <cellStyle name="Entrada 2 5 12" xfId="16992"/>
    <cellStyle name="Entrada 2 5 2" xfId="16991"/>
    <cellStyle name="Entrada 2 5 3" xfId="16990"/>
    <cellStyle name="Entrada 2 5 4" xfId="16989"/>
    <cellStyle name="Entrada 2 5 5" xfId="16988"/>
    <cellStyle name="Entrada 2 5 6" xfId="16987"/>
    <cellStyle name="Entrada 2 5 7" xfId="16986"/>
    <cellStyle name="Entrada 2 5 8" xfId="16985"/>
    <cellStyle name="Entrada 2 5 9" xfId="16984"/>
    <cellStyle name="Entrada 2 6" xfId="16983"/>
    <cellStyle name="Entrada 2 6 10" xfId="16982"/>
    <cellStyle name="Entrada 2 6 11" xfId="16981"/>
    <cellStyle name="Entrada 2 6 12" xfId="16980"/>
    <cellStyle name="Entrada 2 6 2" xfId="16979"/>
    <cellStyle name="Entrada 2 6 3" xfId="16978"/>
    <cellStyle name="Entrada 2 6 4" xfId="16977"/>
    <cellStyle name="Entrada 2 6 5" xfId="16976"/>
    <cellStyle name="Entrada 2 6 6" xfId="16975"/>
    <cellStyle name="Entrada 2 6 7" xfId="16974"/>
    <cellStyle name="Entrada 2 6 8" xfId="16973"/>
    <cellStyle name="Entrada 2 6 9" xfId="16972"/>
    <cellStyle name="Entrada 2 7" xfId="16971"/>
    <cellStyle name="Entrada 2 7 10" xfId="16970"/>
    <cellStyle name="Entrada 2 7 11" xfId="16969"/>
    <cellStyle name="Entrada 2 7 12" xfId="16968"/>
    <cellStyle name="Entrada 2 7 2" xfId="16967"/>
    <cellStyle name="Entrada 2 7 3" xfId="16966"/>
    <cellStyle name="Entrada 2 7 4" xfId="16965"/>
    <cellStyle name="Entrada 2 7 5" xfId="16964"/>
    <cellStyle name="Entrada 2 7 6" xfId="16963"/>
    <cellStyle name="Entrada 2 7 7" xfId="16962"/>
    <cellStyle name="Entrada 2 7 8" xfId="16961"/>
    <cellStyle name="Entrada 2 7 9" xfId="16960"/>
    <cellStyle name="Entrada 2 8" xfId="16959"/>
    <cellStyle name="Entrada 2 8 10" xfId="16958"/>
    <cellStyle name="Entrada 2 8 11" xfId="16957"/>
    <cellStyle name="Entrada 2 8 12" xfId="16956"/>
    <cellStyle name="Entrada 2 8 13" xfId="36950"/>
    <cellStyle name="Entrada 2 8 2" xfId="16955"/>
    <cellStyle name="Entrada 2 8 3" xfId="16954"/>
    <cellStyle name="Entrada 2 8 4" xfId="16953"/>
    <cellStyle name="Entrada 2 8 5" xfId="16952"/>
    <cellStyle name="Entrada 2 8 6" xfId="16951"/>
    <cellStyle name="Entrada 2 8 7" xfId="16950"/>
    <cellStyle name="Entrada 2 8 8" xfId="16949"/>
    <cellStyle name="Entrada 2 8 9" xfId="16948"/>
    <cellStyle name="Entrada 2 9" xfId="16947"/>
    <cellStyle name="Entrada 2 9 10" xfId="16946"/>
    <cellStyle name="Entrada 2 9 11" xfId="16945"/>
    <cellStyle name="Entrada 2 9 12" xfId="16944"/>
    <cellStyle name="Entrada 2 9 13" xfId="36951"/>
    <cellStyle name="Entrada 2 9 2" xfId="16943"/>
    <cellStyle name="Entrada 2 9 3" xfId="16942"/>
    <cellStyle name="Entrada 2 9 4" xfId="16941"/>
    <cellStyle name="Entrada 2 9 5" xfId="16940"/>
    <cellStyle name="Entrada 2 9 6" xfId="16939"/>
    <cellStyle name="Entrada 2 9 7" xfId="16938"/>
    <cellStyle name="Entrada 2 9 8" xfId="16937"/>
    <cellStyle name="Entrada 2 9 9" xfId="16936"/>
    <cellStyle name="Entrada 2_PLANILHA CONSILL LICITAÇÃO" xfId="36069"/>
    <cellStyle name="Entrada 3" xfId="16935"/>
    <cellStyle name="Entrada 3 10" xfId="16934"/>
    <cellStyle name="Entrada 3 11" xfId="16933"/>
    <cellStyle name="Entrada 3 12" xfId="16932"/>
    <cellStyle name="Entrada 3 13" xfId="16931"/>
    <cellStyle name="Entrada 3 2" xfId="16930"/>
    <cellStyle name="Entrada 3 2 10" xfId="16929"/>
    <cellStyle name="Entrada 3 2 11" xfId="16928"/>
    <cellStyle name="Entrada 3 2 12" xfId="16927"/>
    <cellStyle name="Entrada 3 2 2" xfId="16926"/>
    <cellStyle name="Entrada 3 2 2 2" xfId="16925"/>
    <cellStyle name="Entrada 3 2 3" xfId="16924"/>
    <cellStyle name="Entrada 3 2 3 2" xfId="16923"/>
    <cellStyle name="Entrada 3 2 4" xfId="16922"/>
    <cellStyle name="Entrada 3 2 4 2" xfId="16921"/>
    <cellStyle name="Entrada 3 2 5" xfId="16920"/>
    <cellStyle name="Entrada 3 2 5 2" xfId="16919"/>
    <cellStyle name="Entrada 3 2 6" xfId="16918"/>
    <cellStyle name="Entrada 3 2 6 2" xfId="16917"/>
    <cellStyle name="Entrada 3 2 7" xfId="16916"/>
    <cellStyle name="Entrada 3 2 7 2" xfId="36952"/>
    <cellStyle name="Entrada 3 2 8" xfId="16915"/>
    <cellStyle name="Entrada 3 2 8 2" xfId="36953"/>
    <cellStyle name="Entrada 3 2 9" xfId="16914"/>
    <cellStyle name="Entrada 3 3" xfId="16913"/>
    <cellStyle name="Entrada 3 3 2" xfId="16912"/>
    <cellStyle name="Entrada 3 4" xfId="16911"/>
    <cellStyle name="Entrada 3 4 2" xfId="16910"/>
    <cellStyle name="Entrada 3 5" xfId="16909"/>
    <cellStyle name="Entrada 3 5 2" xfId="16908"/>
    <cellStyle name="Entrada 3 6" xfId="16907"/>
    <cellStyle name="Entrada 3 6 2" xfId="16906"/>
    <cellStyle name="Entrada 3 7" xfId="16905"/>
    <cellStyle name="Entrada 3 7 2" xfId="16904"/>
    <cellStyle name="Entrada 3 8" xfId="16903"/>
    <cellStyle name="Entrada 3 8 2" xfId="36954"/>
    <cellStyle name="Entrada 3 9" xfId="16902"/>
    <cellStyle name="Entrada 3 9 2" xfId="36955"/>
    <cellStyle name="Entrada 3_PLANILHA CONSILL LICITAÇÃO" xfId="36070"/>
    <cellStyle name="Entrada 4" xfId="16901"/>
    <cellStyle name="Entrada 4 10" xfId="16900"/>
    <cellStyle name="Entrada 4 11" xfId="16899"/>
    <cellStyle name="Entrada 4 12" xfId="16898"/>
    <cellStyle name="Entrada 4 13" xfId="16897"/>
    <cellStyle name="Entrada 4 14" xfId="16896"/>
    <cellStyle name="Entrada 4 15" xfId="16895"/>
    <cellStyle name="Entrada 4 16" xfId="16894"/>
    <cellStyle name="Entrada 4 17" xfId="16893"/>
    <cellStyle name="Entrada 4 18" xfId="16892"/>
    <cellStyle name="Entrada 4 19" xfId="16891"/>
    <cellStyle name="Entrada 4 2" xfId="16890"/>
    <cellStyle name="Entrada 4 2 2" xfId="16889"/>
    <cellStyle name="Entrada 4 20" xfId="16888"/>
    <cellStyle name="Entrada 4 21" xfId="16887"/>
    <cellStyle name="Entrada 4 22" xfId="16886"/>
    <cellStyle name="Entrada 4 23" xfId="16885"/>
    <cellStyle name="Entrada 4 24" xfId="16884"/>
    <cellStyle name="Entrada 4 3" xfId="16883"/>
    <cellStyle name="Entrada 4 3 2" xfId="16882"/>
    <cellStyle name="Entrada 4 4" xfId="16881"/>
    <cellStyle name="Entrada 4 5" xfId="16880"/>
    <cellStyle name="Entrada 4 6" xfId="16879"/>
    <cellStyle name="Entrada 4 7" xfId="16878"/>
    <cellStyle name="Entrada 4 8" xfId="16877"/>
    <cellStyle name="Entrada 4 9" xfId="16876"/>
    <cellStyle name="Entrada 5" xfId="16875"/>
    <cellStyle name="Entrada 5 10" xfId="16874"/>
    <cellStyle name="Entrada 5 11" xfId="16873"/>
    <cellStyle name="Entrada 5 12" xfId="16872"/>
    <cellStyle name="Entrada 5 13" xfId="16871"/>
    <cellStyle name="Entrada 5 14" xfId="16870"/>
    <cellStyle name="Entrada 5 15" xfId="16869"/>
    <cellStyle name="Entrada 5 16" xfId="16868"/>
    <cellStyle name="Entrada 5 17" xfId="16867"/>
    <cellStyle name="Entrada 5 18" xfId="16866"/>
    <cellStyle name="Entrada 5 19" xfId="16865"/>
    <cellStyle name="Entrada 5 2" xfId="16864"/>
    <cellStyle name="Entrada 5 2 2" xfId="16863"/>
    <cellStyle name="Entrada 5 20" xfId="16862"/>
    <cellStyle name="Entrada 5 21" xfId="16861"/>
    <cellStyle name="Entrada 5 22" xfId="16860"/>
    <cellStyle name="Entrada 5 23" xfId="16859"/>
    <cellStyle name="Entrada 5 24" xfId="16858"/>
    <cellStyle name="Entrada 5 3" xfId="16857"/>
    <cellStyle name="Entrada 5 3 2" xfId="16856"/>
    <cellStyle name="Entrada 5 4" xfId="16855"/>
    <cellStyle name="Entrada 5 5" xfId="16854"/>
    <cellStyle name="Entrada 5 6" xfId="16853"/>
    <cellStyle name="Entrada 5 7" xfId="16852"/>
    <cellStyle name="Entrada 5 8" xfId="16851"/>
    <cellStyle name="Entrada 5 9" xfId="16850"/>
    <cellStyle name="Entrada 6" xfId="16849"/>
    <cellStyle name="Entrada 6 10" xfId="16848"/>
    <cellStyle name="Entrada 6 11" xfId="16847"/>
    <cellStyle name="Entrada 6 12" xfId="16846"/>
    <cellStyle name="Entrada 6 13" xfId="16845"/>
    <cellStyle name="Entrada 6 14" xfId="16844"/>
    <cellStyle name="Entrada 6 15" xfId="16843"/>
    <cellStyle name="Entrada 6 16" xfId="16842"/>
    <cellStyle name="Entrada 6 17" xfId="16841"/>
    <cellStyle name="Entrada 6 18" xfId="16840"/>
    <cellStyle name="Entrada 6 19" xfId="16839"/>
    <cellStyle name="Entrada 6 2" xfId="16838"/>
    <cellStyle name="Entrada 6 2 2" xfId="16837"/>
    <cellStyle name="Entrada 6 20" xfId="16836"/>
    <cellStyle name="Entrada 6 21" xfId="16835"/>
    <cellStyle name="Entrada 6 22" xfId="16834"/>
    <cellStyle name="Entrada 6 23" xfId="16833"/>
    <cellStyle name="Entrada 6 24" xfId="16832"/>
    <cellStyle name="Entrada 6 3" xfId="16831"/>
    <cellStyle name="Entrada 6 4" xfId="16830"/>
    <cellStyle name="Entrada 6 5" xfId="16829"/>
    <cellStyle name="Entrada 6 6" xfId="16828"/>
    <cellStyle name="Entrada 6 7" xfId="16827"/>
    <cellStyle name="Entrada 6 8" xfId="16826"/>
    <cellStyle name="Entrada 6 9" xfId="16825"/>
    <cellStyle name="Entrada 7" xfId="16824"/>
    <cellStyle name="Entrada 7 10" xfId="16823"/>
    <cellStyle name="Entrada 7 11" xfId="16822"/>
    <cellStyle name="Entrada 7 12" xfId="16821"/>
    <cellStyle name="Entrada 7 13" xfId="16820"/>
    <cellStyle name="Entrada 7 14" xfId="16819"/>
    <cellStyle name="Entrada 7 15" xfId="16818"/>
    <cellStyle name="Entrada 7 16" xfId="16817"/>
    <cellStyle name="Entrada 7 17" xfId="16816"/>
    <cellStyle name="Entrada 7 18" xfId="16815"/>
    <cellStyle name="Entrada 7 19" xfId="16814"/>
    <cellStyle name="Entrada 7 2" xfId="16813"/>
    <cellStyle name="Entrada 7 20" xfId="16812"/>
    <cellStyle name="Entrada 7 21" xfId="16811"/>
    <cellStyle name="Entrada 7 22" xfId="16810"/>
    <cellStyle name="Entrada 7 23" xfId="16809"/>
    <cellStyle name="Entrada 7 24" xfId="16808"/>
    <cellStyle name="Entrada 7 3" xfId="16807"/>
    <cellStyle name="Entrada 7 4" xfId="16806"/>
    <cellStyle name="Entrada 7 5" xfId="16805"/>
    <cellStyle name="Entrada 7 6" xfId="16804"/>
    <cellStyle name="Entrada 7 7" xfId="16803"/>
    <cellStyle name="Entrada 7 8" xfId="16802"/>
    <cellStyle name="Entrada 7 9" xfId="16801"/>
    <cellStyle name="Entrada 8" xfId="16800"/>
    <cellStyle name="Entrada 8 10" xfId="16799"/>
    <cellStyle name="Entrada 8 11" xfId="16798"/>
    <cellStyle name="Entrada 8 12" xfId="16797"/>
    <cellStyle name="Entrada 8 13" xfId="16796"/>
    <cellStyle name="Entrada 8 14" xfId="16795"/>
    <cellStyle name="Entrada 8 15" xfId="16794"/>
    <cellStyle name="Entrada 8 16" xfId="16793"/>
    <cellStyle name="Entrada 8 17" xfId="16792"/>
    <cellStyle name="Entrada 8 18" xfId="16791"/>
    <cellStyle name="Entrada 8 19" xfId="16790"/>
    <cellStyle name="Entrada 8 2" xfId="16789"/>
    <cellStyle name="Entrada 8 20" xfId="16788"/>
    <cellStyle name="Entrada 8 21" xfId="16787"/>
    <cellStyle name="Entrada 8 22" xfId="16786"/>
    <cellStyle name="Entrada 8 23" xfId="16785"/>
    <cellStyle name="Entrada 8 24" xfId="16784"/>
    <cellStyle name="Entrada 8 3" xfId="16783"/>
    <cellStyle name="Entrada 8 4" xfId="16782"/>
    <cellStyle name="Entrada 8 5" xfId="16781"/>
    <cellStyle name="Entrada 8 6" xfId="16780"/>
    <cellStyle name="Entrada 8 7" xfId="16779"/>
    <cellStyle name="Entrada 8 8" xfId="16778"/>
    <cellStyle name="Entrada 8 9" xfId="16777"/>
    <cellStyle name="Entrada 9" xfId="16776"/>
    <cellStyle name="Entrada 9 10" xfId="16775"/>
    <cellStyle name="Entrada 9 11" xfId="16774"/>
    <cellStyle name="Entrada 9 12" xfId="16773"/>
    <cellStyle name="Entrada 9 13" xfId="16772"/>
    <cellStyle name="Entrada 9 14" xfId="16771"/>
    <cellStyle name="Entrada 9 15" xfId="16770"/>
    <cellStyle name="Entrada 9 16" xfId="16769"/>
    <cellStyle name="Entrada 9 17" xfId="16768"/>
    <cellStyle name="Entrada 9 18" xfId="16767"/>
    <cellStyle name="Entrada 9 19" xfId="16766"/>
    <cellStyle name="Entrada 9 2" xfId="16765"/>
    <cellStyle name="Entrada 9 20" xfId="16764"/>
    <cellStyle name="Entrada 9 21" xfId="16763"/>
    <cellStyle name="Entrada 9 22" xfId="16762"/>
    <cellStyle name="Entrada 9 23" xfId="16761"/>
    <cellStyle name="Entrada 9 24" xfId="16760"/>
    <cellStyle name="Entrada 9 3" xfId="16759"/>
    <cellStyle name="Entrada 9 4" xfId="16758"/>
    <cellStyle name="Entrada 9 5" xfId="16757"/>
    <cellStyle name="Entrada 9 6" xfId="16756"/>
    <cellStyle name="Entrada 9 7" xfId="16755"/>
    <cellStyle name="Entrada 9 8" xfId="16754"/>
    <cellStyle name="Entrada 9 9" xfId="16753"/>
    <cellStyle name="Error" xfId="16752"/>
    <cellStyle name="Error 1" xfId="16751"/>
    <cellStyle name="Error 2" xfId="16750"/>
    <cellStyle name="Error 2 10" xfId="16749"/>
    <cellStyle name="Error 2 11" xfId="16748"/>
    <cellStyle name="Error 2 12" xfId="16747"/>
    <cellStyle name="Error 2 13" xfId="36072"/>
    <cellStyle name="Error 2 14" xfId="36957"/>
    <cellStyle name="Error 2 2" xfId="16746"/>
    <cellStyle name="Error 2 3" xfId="16745"/>
    <cellStyle name="Error 2 4" xfId="16744"/>
    <cellStyle name="Error 2 5" xfId="16743"/>
    <cellStyle name="Error 2 6" xfId="16742"/>
    <cellStyle name="Error 2 7" xfId="16741"/>
    <cellStyle name="Error 2 8" xfId="16740"/>
    <cellStyle name="Error 2 9" xfId="16739"/>
    <cellStyle name="Error 3" xfId="16738"/>
    <cellStyle name="Error 4" xfId="36071"/>
    <cellStyle name="Error 5" xfId="36956"/>
    <cellStyle name="Excel Built-in Excel Built-in Excel Built-in Excel Built-in Excel Built-in Excel Built-in Excel Built-in Excel Built-in Separador de milhares 4" xfId="16737"/>
    <cellStyle name="Excel Built-in Excel Built-in Excel Built-in Excel Built-in Excel Built-in Excel Built-in Excel Built-in Separador de milhares 4" xfId="16736"/>
    <cellStyle name="Excel Built-in Good" xfId="16735"/>
    <cellStyle name="Excel Built-in Good 2" xfId="16734"/>
    <cellStyle name="Excel Built-in Good 3" xfId="36073"/>
    <cellStyle name="Excel Built-in Good 4" xfId="36958"/>
    <cellStyle name="Excel Built-in Normal" xfId="16733"/>
    <cellStyle name="Excel Built-in Normal 1" xfId="16732"/>
    <cellStyle name="Excel Built-in Normal 1 2" xfId="16731"/>
    <cellStyle name="Excel Built-in Normal 1 2 2" xfId="16730"/>
    <cellStyle name="Excel Built-in Normal 1 2 3" xfId="36961"/>
    <cellStyle name="Excel Built-in Normal 1 3" xfId="36075"/>
    <cellStyle name="Excel Built-in Normal 1 3 2" xfId="36962"/>
    <cellStyle name="Excel Built-in Normal 1 4" xfId="36960"/>
    <cellStyle name="Excel Built-in Normal 1 4 2" xfId="36963"/>
    <cellStyle name="Excel Built-in Normal 1 5" xfId="36964"/>
    <cellStyle name="Excel Built-in Normal 1 6" xfId="36965"/>
    <cellStyle name="Excel Built-in Normal 1 7" xfId="36966"/>
    <cellStyle name="Excel Built-in Normal 1 8" xfId="36967"/>
    <cellStyle name="Excel Built-in Normal 1 9" xfId="36968"/>
    <cellStyle name="Excel Built-in Normal 10" xfId="36969"/>
    <cellStyle name="Excel Built-in Normal 11" xfId="36970"/>
    <cellStyle name="Excel Built-in Normal 12" xfId="36971"/>
    <cellStyle name="Excel Built-in Normal 13" xfId="36972"/>
    <cellStyle name="Excel Built-in Normal 2" xfId="16729"/>
    <cellStyle name="Excel Built-in Normal 2 2" xfId="16728"/>
    <cellStyle name="Excel Built-in Normal 3" xfId="16727"/>
    <cellStyle name="Excel Built-in Normal 4" xfId="16726"/>
    <cellStyle name="Excel Built-in Normal 4 2" xfId="36973"/>
    <cellStyle name="Excel Built-in Normal 4 2 2" xfId="36974"/>
    <cellStyle name="Excel Built-in Normal 4 3" xfId="36975"/>
    <cellStyle name="Excel Built-in Normal 4 4" xfId="36976"/>
    <cellStyle name="Excel Built-in Normal 4 5" xfId="36977"/>
    <cellStyle name="Excel Built-in Normal 4 6" xfId="36978"/>
    <cellStyle name="Excel Built-in Normal 4 7" xfId="36979"/>
    <cellStyle name="Excel Built-in Normal 4 8" xfId="36980"/>
    <cellStyle name="Excel Built-in Normal 4 9" xfId="36981"/>
    <cellStyle name="Excel Built-in Normal 5" xfId="16725"/>
    <cellStyle name="Excel Built-in Normal 6" xfId="16724"/>
    <cellStyle name="Excel Built-in Normal 7" xfId="16723"/>
    <cellStyle name="Excel Built-in Normal 7 2" xfId="36982"/>
    <cellStyle name="Excel Built-in Normal 8" xfId="36074"/>
    <cellStyle name="Excel Built-in Normal 8 2" xfId="36983"/>
    <cellStyle name="Excel Built-in Normal 9" xfId="36959"/>
    <cellStyle name="Excel Built-in Normal 9 2" xfId="36984"/>
    <cellStyle name="Excel Built-in Normal_ATA PASSEIOS" xfId="36076"/>
    <cellStyle name="Excel_BuiltIn_Comma" xfId="16722"/>
    <cellStyle name="Explanatory Text" xfId="35949"/>
    <cellStyle name="Explanatory Text 10" xfId="16721"/>
    <cellStyle name="Explanatory Text 11" xfId="16720"/>
    <cellStyle name="Explanatory Text 12" xfId="16719"/>
    <cellStyle name="Explanatory Text 2" xfId="16718"/>
    <cellStyle name="Explanatory Text 3" xfId="16717"/>
    <cellStyle name="Explanatory Text 4" xfId="16716"/>
    <cellStyle name="Explanatory Text 5" xfId="16715"/>
    <cellStyle name="Explanatory Text 6" xfId="16714"/>
    <cellStyle name="Explanatory Text 7" xfId="16713"/>
    <cellStyle name="Explanatory Text 8" xfId="16712"/>
    <cellStyle name="Explanatory Text 9" xfId="16711"/>
    <cellStyle name="Fixo" xfId="16710"/>
    <cellStyle name="Fixo 10" xfId="16709"/>
    <cellStyle name="Fixo 11" xfId="16708"/>
    <cellStyle name="Fixo 12" xfId="16707"/>
    <cellStyle name="Fixo 13" xfId="16706"/>
    <cellStyle name="Fixo 2" xfId="16705"/>
    <cellStyle name="Fixo 2 10" xfId="16704"/>
    <cellStyle name="Fixo 2 10 10" xfId="16703"/>
    <cellStyle name="Fixo 2 10 11" xfId="16702"/>
    <cellStyle name="Fixo 2 10 12" xfId="16701"/>
    <cellStyle name="Fixo 2 10 2" xfId="16700"/>
    <cellStyle name="Fixo 2 10 3" xfId="16699"/>
    <cellStyle name="Fixo 2 10 4" xfId="16698"/>
    <cellStyle name="Fixo 2 10 5" xfId="16697"/>
    <cellStyle name="Fixo 2 10 6" xfId="16696"/>
    <cellStyle name="Fixo 2 10 7" xfId="16695"/>
    <cellStyle name="Fixo 2 10 8" xfId="16694"/>
    <cellStyle name="Fixo 2 10 9" xfId="16693"/>
    <cellStyle name="Fixo 2 11" xfId="16692"/>
    <cellStyle name="Fixo 2 11 10" xfId="16691"/>
    <cellStyle name="Fixo 2 11 11" xfId="16690"/>
    <cellStyle name="Fixo 2 11 12" xfId="16689"/>
    <cellStyle name="Fixo 2 11 2" xfId="16688"/>
    <cellStyle name="Fixo 2 11 3" xfId="16687"/>
    <cellStyle name="Fixo 2 11 4" xfId="16686"/>
    <cellStyle name="Fixo 2 11 5" xfId="16685"/>
    <cellStyle name="Fixo 2 11 6" xfId="16684"/>
    <cellStyle name="Fixo 2 11 7" xfId="16683"/>
    <cellStyle name="Fixo 2 11 8" xfId="16682"/>
    <cellStyle name="Fixo 2 11 9" xfId="16681"/>
    <cellStyle name="Fixo 2 12" xfId="16680"/>
    <cellStyle name="Fixo 2 12 10" xfId="16679"/>
    <cellStyle name="Fixo 2 12 11" xfId="16678"/>
    <cellStyle name="Fixo 2 12 12" xfId="16677"/>
    <cellStyle name="Fixo 2 12 2" xfId="16676"/>
    <cellStyle name="Fixo 2 12 3" xfId="16675"/>
    <cellStyle name="Fixo 2 12 4" xfId="16674"/>
    <cellStyle name="Fixo 2 12 5" xfId="16673"/>
    <cellStyle name="Fixo 2 12 6" xfId="16672"/>
    <cellStyle name="Fixo 2 12 7" xfId="16671"/>
    <cellStyle name="Fixo 2 12 8" xfId="16670"/>
    <cellStyle name="Fixo 2 12 9" xfId="16669"/>
    <cellStyle name="Fixo 2 13" xfId="16668"/>
    <cellStyle name="Fixo 2 13 10" xfId="16667"/>
    <cellStyle name="Fixo 2 13 11" xfId="16666"/>
    <cellStyle name="Fixo 2 13 12" xfId="16665"/>
    <cellStyle name="Fixo 2 13 2" xfId="16664"/>
    <cellStyle name="Fixo 2 13 3" xfId="16663"/>
    <cellStyle name="Fixo 2 13 4" xfId="16662"/>
    <cellStyle name="Fixo 2 13 5" xfId="16661"/>
    <cellStyle name="Fixo 2 13 6" xfId="16660"/>
    <cellStyle name="Fixo 2 13 7" xfId="16659"/>
    <cellStyle name="Fixo 2 13 8" xfId="16658"/>
    <cellStyle name="Fixo 2 13 9" xfId="16657"/>
    <cellStyle name="Fixo 2 14" xfId="16656"/>
    <cellStyle name="Fixo 2 14 10" xfId="16655"/>
    <cellStyle name="Fixo 2 14 11" xfId="16654"/>
    <cellStyle name="Fixo 2 14 12" xfId="16653"/>
    <cellStyle name="Fixo 2 14 2" xfId="16652"/>
    <cellStyle name="Fixo 2 14 3" xfId="16651"/>
    <cellStyle name="Fixo 2 14 4" xfId="16650"/>
    <cellStyle name="Fixo 2 14 5" xfId="16649"/>
    <cellStyle name="Fixo 2 14 6" xfId="16648"/>
    <cellStyle name="Fixo 2 14 7" xfId="16647"/>
    <cellStyle name="Fixo 2 14 8" xfId="16646"/>
    <cellStyle name="Fixo 2 14 9" xfId="16645"/>
    <cellStyle name="Fixo 2 15" xfId="16644"/>
    <cellStyle name="Fixo 2 15 10" xfId="16643"/>
    <cellStyle name="Fixo 2 15 11" xfId="16642"/>
    <cellStyle name="Fixo 2 15 12" xfId="16641"/>
    <cellStyle name="Fixo 2 15 2" xfId="16640"/>
    <cellStyle name="Fixo 2 15 3" xfId="16639"/>
    <cellStyle name="Fixo 2 15 4" xfId="16638"/>
    <cellStyle name="Fixo 2 15 5" xfId="16637"/>
    <cellStyle name="Fixo 2 15 6" xfId="16636"/>
    <cellStyle name="Fixo 2 15 7" xfId="16635"/>
    <cellStyle name="Fixo 2 15 8" xfId="16634"/>
    <cellStyle name="Fixo 2 15 9" xfId="16633"/>
    <cellStyle name="Fixo 2 16" xfId="16632"/>
    <cellStyle name="Fixo 2 17" xfId="16631"/>
    <cellStyle name="Fixo 2 18" xfId="16630"/>
    <cellStyle name="Fixo 2 19" xfId="16629"/>
    <cellStyle name="Fixo 2 2" xfId="16628"/>
    <cellStyle name="Fixo 2 2 10" xfId="16627"/>
    <cellStyle name="Fixo 2 2 11" xfId="16626"/>
    <cellStyle name="Fixo 2 2 12" xfId="16625"/>
    <cellStyle name="Fixo 2 2 13" xfId="16624"/>
    <cellStyle name="Fixo 2 2 14" xfId="16623"/>
    <cellStyle name="Fixo 2 2 15" xfId="16622"/>
    <cellStyle name="Fixo 2 2 16" xfId="16621"/>
    <cellStyle name="Fixo 2 2 17" xfId="16620"/>
    <cellStyle name="Fixo 2 2 18" xfId="16619"/>
    <cellStyle name="Fixo 2 2 19" xfId="16618"/>
    <cellStyle name="Fixo 2 2 2" xfId="16617"/>
    <cellStyle name="Fixo 2 2 2 10" xfId="16616"/>
    <cellStyle name="Fixo 2 2 2 11" xfId="16615"/>
    <cellStyle name="Fixo 2 2 2 12" xfId="16614"/>
    <cellStyle name="Fixo 2 2 2 13" xfId="36078"/>
    <cellStyle name="Fixo 2 2 2 14" xfId="36986"/>
    <cellStyle name="Fixo 2 2 2 2" xfId="16613"/>
    <cellStyle name="Fixo 2 2 2 3" xfId="16612"/>
    <cellStyle name="Fixo 2 2 2 4" xfId="16611"/>
    <cellStyle name="Fixo 2 2 2 5" xfId="16610"/>
    <cellStyle name="Fixo 2 2 2 6" xfId="16609"/>
    <cellStyle name="Fixo 2 2 2 7" xfId="16608"/>
    <cellStyle name="Fixo 2 2 2 8" xfId="16607"/>
    <cellStyle name="Fixo 2 2 2 9" xfId="16606"/>
    <cellStyle name="Fixo 2 2 20" xfId="36077"/>
    <cellStyle name="Fixo 2 2 21" xfId="36985"/>
    <cellStyle name="Fixo 2 2 3" xfId="16605"/>
    <cellStyle name="Fixo 2 2 3 10" xfId="16604"/>
    <cellStyle name="Fixo 2 2 3 11" xfId="16603"/>
    <cellStyle name="Fixo 2 2 3 12" xfId="16602"/>
    <cellStyle name="Fixo 2 2 3 2" xfId="16601"/>
    <cellStyle name="Fixo 2 2 3 3" xfId="16600"/>
    <cellStyle name="Fixo 2 2 3 4" xfId="16599"/>
    <cellStyle name="Fixo 2 2 3 5" xfId="16598"/>
    <cellStyle name="Fixo 2 2 3 6" xfId="16597"/>
    <cellStyle name="Fixo 2 2 3 7" xfId="16596"/>
    <cellStyle name="Fixo 2 2 3 8" xfId="16595"/>
    <cellStyle name="Fixo 2 2 3 9" xfId="16594"/>
    <cellStyle name="Fixo 2 2 4" xfId="16593"/>
    <cellStyle name="Fixo 2 2 4 10" xfId="16592"/>
    <cellStyle name="Fixo 2 2 4 11" xfId="16591"/>
    <cellStyle name="Fixo 2 2 4 12" xfId="16590"/>
    <cellStyle name="Fixo 2 2 4 2" xfId="16589"/>
    <cellStyle name="Fixo 2 2 4 3" xfId="16588"/>
    <cellStyle name="Fixo 2 2 4 4" xfId="16587"/>
    <cellStyle name="Fixo 2 2 4 5" xfId="16586"/>
    <cellStyle name="Fixo 2 2 4 6" xfId="16585"/>
    <cellStyle name="Fixo 2 2 4 7" xfId="16584"/>
    <cellStyle name="Fixo 2 2 4 8" xfId="16583"/>
    <cellStyle name="Fixo 2 2 4 9" xfId="16582"/>
    <cellStyle name="Fixo 2 2 5" xfId="16581"/>
    <cellStyle name="Fixo 2 2 5 10" xfId="16580"/>
    <cellStyle name="Fixo 2 2 5 11" xfId="16579"/>
    <cellStyle name="Fixo 2 2 5 12" xfId="16578"/>
    <cellStyle name="Fixo 2 2 5 2" xfId="16577"/>
    <cellStyle name="Fixo 2 2 5 3" xfId="16576"/>
    <cellStyle name="Fixo 2 2 5 4" xfId="16575"/>
    <cellStyle name="Fixo 2 2 5 5" xfId="16574"/>
    <cellStyle name="Fixo 2 2 5 6" xfId="16573"/>
    <cellStyle name="Fixo 2 2 5 7" xfId="16572"/>
    <cellStyle name="Fixo 2 2 5 8" xfId="16571"/>
    <cellStyle name="Fixo 2 2 5 9" xfId="16570"/>
    <cellStyle name="Fixo 2 2 6" xfId="16569"/>
    <cellStyle name="Fixo 2 2 6 10" xfId="16568"/>
    <cellStyle name="Fixo 2 2 6 11" xfId="16567"/>
    <cellStyle name="Fixo 2 2 6 12" xfId="16566"/>
    <cellStyle name="Fixo 2 2 6 2" xfId="16565"/>
    <cellStyle name="Fixo 2 2 6 3" xfId="16564"/>
    <cellStyle name="Fixo 2 2 6 4" xfId="16563"/>
    <cellStyle name="Fixo 2 2 6 5" xfId="16562"/>
    <cellStyle name="Fixo 2 2 6 6" xfId="16561"/>
    <cellStyle name="Fixo 2 2 6 7" xfId="16560"/>
    <cellStyle name="Fixo 2 2 6 8" xfId="16559"/>
    <cellStyle name="Fixo 2 2 6 9" xfId="16558"/>
    <cellStyle name="Fixo 2 2 7" xfId="16557"/>
    <cellStyle name="Fixo 2 2 7 10" xfId="16556"/>
    <cellStyle name="Fixo 2 2 7 11" xfId="16555"/>
    <cellStyle name="Fixo 2 2 7 12" xfId="16554"/>
    <cellStyle name="Fixo 2 2 7 2" xfId="16553"/>
    <cellStyle name="Fixo 2 2 7 3" xfId="16552"/>
    <cellStyle name="Fixo 2 2 7 4" xfId="16551"/>
    <cellStyle name="Fixo 2 2 7 5" xfId="16550"/>
    <cellStyle name="Fixo 2 2 7 6" xfId="16549"/>
    <cellStyle name="Fixo 2 2 7 7" xfId="16548"/>
    <cellStyle name="Fixo 2 2 7 8" xfId="16547"/>
    <cellStyle name="Fixo 2 2 7 9" xfId="16546"/>
    <cellStyle name="Fixo 2 2 8" xfId="16545"/>
    <cellStyle name="Fixo 2 2 8 10" xfId="16544"/>
    <cellStyle name="Fixo 2 2 8 11" xfId="16543"/>
    <cellStyle name="Fixo 2 2 8 12" xfId="16542"/>
    <cellStyle name="Fixo 2 2 8 2" xfId="16541"/>
    <cellStyle name="Fixo 2 2 8 3" xfId="16540"/>
    <cellStyle name="Fixo 2 2 8 4" xfId="16539"/>
    <cellStyle name="Fixo 2 2 8 5" xfId="16538"/>
    <cellStyle name="Fixo 2 2 8 6" xfId="16537"/>
    <cellStyle name="Fixo 2 2 8 7" xfId="16536"/>
    <cellStyle name="Fixo 2 2 8 8" xfId="16535"/>
    <cellStyle name="Fixo 2 2 8 9" xfId="16534"/>
    <cellStyle name="Fixo 2 2 9" xfId="16533"/>
    <cellStyle name="Fixo 2 20" xfId="16532"/>
    <cellStyle name="Fixo 2 21" xfId="16531"/>
    <cellStyle name="Fixo 2 22" xfId="16530"/>
    <cellStyle name="Fixo 2 23" xfId="16529"/>
    <cellStyle name="Fixo 2 24" xfId="16528"/>
    <cellStyle name="Fixo 2 25" xfId="16527"/>
    <cellStyle name="Fixo 2 26" xfId="16526"/>
    <cellStyle name="Fixo 2 3" xfId="16525"/>
    <cellStyle name="Fixo 2 3 10" xfId="16524"/>
    <cellStyle name="Fixo 2 3 11" xfId="16523"/>
    <cellStyle name="Fixo 2 3 12" xfId="16522"/>
    <cellStyle name="Fixo 2 3 2" xfId="16521"/>
    <cellStyle name="Fixo 2 3 3" xfId="16520"/>
    <cellStyle name="Fixo 2 3 4" xfId="16519"/>
    <cellStyle name="Fixo 2 3 5" xfId="16518"/>
    <cellStyle name="Fixo 2 3 6" xfId="16517"/>
    <cellStyle name="Fixo 2 3 7" xfId="16516"/>
    <cellStyle name="Fixo 2 3 8" xfId="16515"/>
    <cellStyle name="Fixo 2 3 9" xfId="16514"/>
    <cellStyle name="Fixo 2 4" xfId="16513"/>
    <cellStyle name="Fixo 2 4 10" xfId="16512"/>
    <cellStyle name="Fixo 2 4 11" xfId="16511"/>
    <cellStyle name="Fixo 2 4 12" xfId="16510"/>
    <cellStyle name="Fixo 2 4 2" xfId="16509"/>
    <cellStyle name="Fixo 2 4 3" xfId="16508"/>
    <cellStyle name="Fixo 2 4 4" xfId="16507"/>
    <cellStyle name="Fixo 2 4 5" xfId="16506"/>
    <cellStyle name="Fixo 2 4 6" xfId="16505"/>
    <cellStyle name="Fixo 2 4 7" xfId="16504"/>
    <cellStyle name="Fixo 2 4 8" xfId="16503"/>
    <cellStyle name="Fixo 2 4 9" xfId="16502"/>
    <cellStyle name="Fixo 2 5" xfId="16501"/>
    <cellStyle name="Fixo 2 5 10" xfId="16500"/>
    <cellStyle name="Fixo 2 5 11" xfId="16499"/>
    <cellStyle name="Fixo 2 5 12" xfId="16498"/>
    <cellStyle name="Fixo 2 5 2" xfId="16497"/>
    <cellStyle name="Fixo 2 5 3" xfId="16496"/>
    <cellStyle name="Fixo 2 5 4" xfId="16495"/>
    <cellStyle name="Fixo 2 5 5" xfId="16494"/>
    <cellStyle name="Fixo 2 5 6" xfId="16493"/>
    <cellStyle name="Fixo 2 5 7" xfId="16492"/>
    <cellStyle name="Fixo 2 5 8" xfId="16491"/>
    <cellStyle name="Fixo 2 5 9" xfId="16490"/>
    <cellStyle name="Fixo 2 6" xfId="16489"/>
    <cellStyle name="Fixo 2 6 10" xfId="16488"/>
    <cellStyle name="Fixo 2 6 11" xfId="16487"/>
    <cellStyle name="Fixo 2 6 12" xfId="16486"/>
    <cellStyle name="Fixo 2 6 2" xfId="16485"/>
    <cellStyle name="Fixo 2 6 3" xfId="16484"/>
    <cellStyle name="Fixo 2 6 4" xfId="16483"/>
    <cellStyle name="Fixo 2 6 5" xfId="16482"/>
    <cellStyle name="Fixo 2 6 6" xfId="16481"/>
    <cellStyle name="Fixo 2 6 7" xfId="16480"/>
    <cellStyle name="Fixo 2 6 8" xfId="16479"/>
    <cellStyle name="Fixo 2 6 9" xfId="16478"/>
    <cellStyle name="Fixo 2 7" xfId="16477"/>
    <cellStyle name="Fixo 2 7 10" xfId="16476"/>
    <cellStyle name="Fixo 2 7 11" xfId="16475"/>
    <cellStyle name="Fixo 2 7 12" xfId="16474"/>
    <cellStyle name="Fixo 2 7 2" xfId="16473"/>
    <cellStyle name="Fixo 2 7 3" xfId="16472"/>
    <cellStyle name="Fixo 2 7 4" xfId="16471"/>
    <cellStyle name="Fixo 2 7 5" xfId="16470"/>
    <cellStyle name="Fixo 2 7 6" xfId="16469"/>
    <cellStyle name="Fixo 2 7 7" xfId="16468"/>
    <cellStyle name="Fixo 2 7 8" xfId="16467"/>
    <cellStyle name="Fixo 2 7 9" xfId="16466"/>
    <cellStyle name="Fixo 2 8" xfId="16465"/>
    <cellStyle name="Fixo 2 8 10" xfId="16464"/>
    <cellStyle name="Fixo 2 8 11" xfId="16463"/>
    <cellStyle name="Fixo 2 8 12" xfId="16462"/>
    <cellStyle name="Fixo 2 8 2" xfId="16461"/>
    <cellStyle name="Fixo 2 8 3" xfId="16460"/>
    <cellStyle name="Fixo 2 8 4" xfId="16459"/>
    <cellStyle name="Fixo 2 8 5" xfId="16458"/>
    <cellStyle name="Fixo 2 8 6" xfId="16457"/>
    <cellStyle name="Fixo 2 8 7" xfId="16456"/>
    <cellStyle name="Fixo 2 8 8" xfId="16455"/>
    <cellStyle name="Fixo 2 8 9" xfId="16454"/>
    <cellStyle name="Fixo 2 9" xfId="16453"/>
    <cellStyle name="Fixo 2 9 10" xfId="16452"/>
    <cellStyle name="Fixo 2 9 11" xfId="16451"/>
    <cellStyle name="Fixo 2 9 12" xfId="16450"/>
    <cellStyle name="Fixo 2 9 2" xfId="16449"/>
    <cellStyle name="Fixo 2 9 3" xfId="16448"/>
    <cellStyle name="Fixo 2 9 4" xfId="16447"/>
    <cellStyle name="Fixo 2 9 5" xfId="16446"/>
    <cellStyle name="Fixo 2 9 6" xfId="16445"/>
    <cellStyle name="Fixo 2 9 7" xfId="16444"/>
    <cellStyle name="Fixo 2 9 8" xfId="16443"/>
    <cellStyle name="Fixo 2 9 9" xfId="16442"/>
    <cellStyle name="Fixo 3" xfId="16441"/>
    <cellStyle name="Fixo 3 2" xfId="16440"/>
    <cellStyle name="Fixo 4" xfId="16439"/>
    <cellStyle name="Fixo 4 2" xfId="16438"/>
    <cellStyle name="Fixo 5" xfId="16437"/>
    <cellStyle name="Fixo 5 2" xfId="16436"/>
    <cellStyle name="Fixo 6" xfId="16435"/>
    <cellStyle name="Fixo 6 2" xfId="16434"/>
    <cellStyle name="Fixo 7" xfId="16433"/>
    <cellStyle name="Fixo 7 2" xfId="16432"/>
    <cellStyle name="Fixo 8" xfId="16431"/>
    <cellStyle name="Fixo 8 2" xfId="16430"/>
    <cellStyle name="Fixo 9" xfId="16429"/>
    <cellStyle name="Fixo_PLANILHA LICITAÇÃO - R5" xfId="36079"/>
    <cellStyle name="Footnote" xfId="16428"/>
    <cellStyle name="Footnote 1" xfId="16427"/>
    <cellStyle name="Footnote 2" xfId="16426"/>
    <cellStyle name="Footnote 2 10" xfId="16425"/>
    <cellStyle name="Footnote 2 11" xfId="16424"/>
    <cellStyle name="Footnote 2 12" xfId="16423"/>
    <cellStyle name="Footnote 2 13" xfId="36081"/>
    <cellStyle name="Footnote 2 14" xfId="36988"/>
    <cellStyle name="Footnote 2 2" xfId="16422"/>
    <cellStyle name="Footnote 2 3" xfId="16421"/>
    <cellStyle name="Footnote 2 4" xfId="16420"/>
    <cellStyle name="Footnote 2 5" xfId="16419"/>
    <cellStyle name="Footnote 2 6" xfId="16418"/>
    <cellStyle name="Footnote 2 7" xfId="16417"/>
    <cellStyle name="Footnote 2 8" xfId="16416"/>
    <cellStyle name="Footnote 2 9" xfId="16415"/>
    <cellStyle name="Footnote 3" xfId="16414"/>
    <cellStyle name="Footnote 4" xfId="36080"/>
    <cellStyle name="Footnote 5" xfId="36987"/>
    <cellStyle name="Good" xfId="16413"/>
    <cellStyle name="Good 1" xfId="16412"/>
    <cellStyle name="Good 1 2" xfId="16411"/>
    <cellStyle name="Good 10" xfId="16410"/>
    <cellStyle name="Good 10 10" xfId="16409"/>
    <cellStyle name="Good 10 11" xfId="16408"/>
    <cellStyle name="Good 10 12" xfId="16407"/>
    <cellStyle name="Good 10 2" xfId="16406"/>
    <cellStyle name="Good 10 3" xfId="16405"/>
    <cellStyle name="Good 10 4" xfId="16404"/>
    <cellStyle name="Good 10 5" xfId="16403"/>
    <cellStyle name="Good 10 6" xfId="16402"/>
    <cellStyle name="Good 10 7" xfId="16401"/>
    <cellStyle name="Good 10 8" xfId="16400"/>
    <cellStyle name="Good 10 9" xfId="16399"/>
    <cellStyle name="Good 11" xfId="16398"/>
    <cellStyle name="Good 11 10" xfId="16397"/>
    <cellStyle name="Good 11 11" xfId="16396"/>
    <cellStyle name="Good 11 12" xfId="16395"/>
    <cellStyle name="Good 11 2" xfId="16394"/>
    <cellStyle name="Good 11 3" xfId="16393"/>
    <cellStyle name="Good 11 4" xfId="16392"/>
    <cellStyle name="Good 11 5" xfId="16391"/>
    <cellStyle name="Good 11 6" xfId="16390"/>
    <cellStyle name="Good 11 7" xfId="16389"/>
    <cellStyle name="Good 11 8" xfId="16388"/>
    <cellStyle name="Good 11 9" xfId="16387"/>
    <cellStyle name="Good 12" xfId="16386"/>
    <cellStyle name="Good 12 10" xfId="16385"/>
    <cellStyle name="Good 12 11" xfId="16384"/>
    <cellStyle name="Good 12 12" xfId="16383"/>
    <cellStyle name="Good 12 2" xfId="16382"/>
    <cellStyle name="Good 12 3" xfId="16381"/>
    <cellStyle name="Good 12 4" xfId="16380"/>
    <cellStyle name="Good 12 5" xfId="16379"/>
    <cellStyle name="Good 12 6" xfId="16378"/>
    <cellStyle name="Good 12 7" xfId="16377"/>
    <cellStyle name="Good 12 8" xfId="16376"/>
    <cellStyle name="Good 12 9" xfId="16375"/>
    <cellStyle name="Good 13" xfId="16374"/>
    <cellStyle name="Good 13 10" xfId="16373"/>
    <cellStyle name="Good 13 11" xfId="16372"/>
    <cellStyle name="Good 13 12" xfId="16371"/>
    <cellStyle name="Good 13 2" xfId="16370"/>
    <cellStyle name="Good 13 3" xfId="16369"/>
    <cellStyle name="Good 13 4" xfId="16368"/>
    <cellStyle name="Good 13 5" xfId="16367"/>
    <cellStyle name="Good 13 6" xfId="16366"/>
    <cellStyle name="Good 13 7" xfId="16365"/>
    <cellStyle name="Good 13 8" xfId="16364"/>
    <cellStyle name="Good 13 9" xfId="16363"/>
    <cellStyle name="Good 14" xfId="16362"/>
    <cellStyle name="Good 14 10" xfId="16361"/>
    <cellStyle name="Good 14 11" xfId="16360"/>
    <cellStyle name="Good 14 12" xfId="16359"/>
    <cellStyle name="Good 14 2" xfId="16358"/>
    <cellStyle name="Good 14 3" xfId="16357"/>
    <cellStyle name="Good 14 4" xfId="16356"/>
    <cellStyle name="Good 14 5" xfId="16355"/>
    <cellStyle name="Good 14 6" xfId="16354"/>
    <cellStyle name="Good 14 7" xfId="16353"/>
    <cellStyle name="Good 14 8" xfId="16352"/>
    <cellStyle name="Good 14 9" xfId="16351"/>
    <cellStyle name="Good 15" xfId="16350"/>
    <cellStyle name="Good 15 10" xfId="16349"/>
    <cellStyle name="Good 15 11" xfId="16348"/>
    <cellStyle name="Good 15 12" xfId="16347"/>
    <cellStyle name="Good 15 2" xfId="16346"/>
    <cellStyle name="Good 15 3" xfId="16345"/>
    <cellStyle name="Good 15 4" xfId="16344"/>
    <cellStyle name="Good 15 5" xfId="16343"/>
    <cellStyle name="Good 15 6" xfId="16342"/>
    <cellStyle name="Good 15 7" xfId="16341"/>
    <cellStyle name="Good 15 8" xfId="16340"/>
    <cellStyle name="Good 15 9" xfId="16339"/>
    <cellStyle name="Good 16" xfId="16338"/>
    <cellStyle name="Good 2" xfId="16337"/>
    <cellStyle name="Good 2 10" xfId="16336"/>
    <cellStyle name="Good 2 10 10" xfId="16335"/>
    <cellStyle name="Good 2 10 11" xfId="16334"/>
    <cellStyle name="Good 2 10 12" xfId="16333"/>
    <cellStyle name="Good 2 10 2" xfId="16332"/>
    <cellStyle name="Good 2 10 3" xfId="16331"/>
    <cellStyle name="Good 2 10 4" xfId="16330"/>
    <cellStyle name="Good 2 10 5" xfId="16329"/>
    <cellStyle name="Good 2 10 6" xfId="16328"/>
    <cellStyle name="Good 2 10 7" xfId="16327"/>
    <cellStyle name="Good 2 10 8" xfId="16326"/>
    <cellStyle name="Good 2 10 9" xfId="16325"/>
    <cellStyle name="Good 2 11" xfId="16324"/>
    <cellStyle name="Good 2 11 10" xfId="16323"/>
    <cellStyle name="Good 2 11 11" xfId="16322"/>
    <cellStyle name="Good 2 11 12" xfId="16321"/>
    <cellStyle name="Good 2 11 2" xfId="16320"/>
    <cellStyle name="Good 2 11 3" xfId="16319"/>
    <cellStyle name="Good 2 11 4" xfId="16318"/>
    <cellStyle name="Good 2 11 5" xfId="16317"/>
    <cellStyle name="Good 2 11 6" xfId="16316"/>
    <cellStyle name="Good 2 11 7" xfId="16315"/>
    <cellStyle name="Good 2 11 8" xfId="16314"/>
    <cellStyle name="Good 2 11 9" xfId="16313"/>
    <cellStyle name="Good 2 12" xfId="16312"/>
    <cellStyle name="Good 2 12 10" xfId="16311"/>
    <cellStyle name="Good 2 12 11" xfId="16310"/>
    <cellStyle name="Good 2 12 12" xfId="16309"/>
    <cellStyle name="Good 2 12 2" xfId="16308"/>
    <cellStyle name="Good 2 12 3" xfId="16307"/>
    <cellStyle name="Good 2 12 4" xfId="16306"/>
    <cellStyle name="Good 2 12 5" xfId="16305"/>
    <cellStyle name="Good 2 12 6" xfId="16304"/>
    <cellStyle name="Good 2 12 7" xfId="16303"/>
    <cellStyle name="Good 2 12 8" xfId="16302"/>
    <cellStyle name="Good 2 12 9" xfId="16301"/>
    <cellStyle name="Good 2 13" xfId="16300"/>
    <cellStyle name="Good 2 13 10" xfId="16299"/>
    <cellStyle name="Good 2 13 11" xfId="16298"/>
    <cellStyle name="Good 2 13 12" xfId="16297"/>
    <cellStyle name="Good 2 13 2" xfId="16296"/>
    <cellStyle name="Good 2 13 3" xfId="16295"/>
    <cellStyle name="Good 2 13 4" xfId="16294"/>
    <cellStyle name="Good 2 13 5" xfId="16293"/>
    <cellStyle name="Good 2 13 6" xfId="16292"/>
    <cellStyle name="Good 2 13 7" xfId="16291"/>
    <cellStyle name="Good 2 13 8" xfId="16290"/>
    <cellStyle name="Good 2 13 9" xfId="16289"/>
    <cellStyle name="Good 2 14" xfId="16288"/>
    <cellStyle name="Good 2 14 10" xfId="16287"/>
    <cellStyle name="Good 2 14 11" xfId="16286"/>
    <cellStyle name="Good 2 14 12" xfId="16285"/>
    <cellStyle name="Good 2 14 2" xfId="16284"/>
    <cellStyle name="Good 2 14 3" xfId="16283"/>
    <cellStyle name="Good 2 14 4" xfId="16282"/>
    <cellStyle name="Good 2 14 5" xfId="16281"/>
    <cellStyle name="Good 2 14 6" xfId="16280"/>
    <cellStyle name="Good 2 14 7" xfId="16279"/>
    <cellStyle name="Good 2 14 8" xfId="16278"/>
    <cellStyle name="Good 2 14 9" xfId="16277"/>
    <cellStyle name="Good 2 15" xfId="16276"/>
    <cellStyle name="Good 2 15 10" xfId="16275"/>
    <cellStyle name="Good 2 15 11" xfId="16274"/>
    <cellStyle name="Good 2 15 12" xfId="16273"/>
    <cellStyle name="Good 2 15 2" xfId="16272"/>
    <cellStyle name="Good 2 15 3" xfId="16271"/>
    <cellStyle name="Good 2 15 4" xfId="16270"/>
    <cellStyle name="Good 2 15 5" xfId="16269"/>
    <cellStyle name="Good 2 15 6" xfId="16268"/>
    <cellStyle name="Good 2 15 7" xfId="16267"/>
    <cellStyle name="Good 2 15 8" xfId="16266"/>
    <cellStyle name="Good 2 15 9" xfId="16265"/>
    <cellStyle name="Good 2 16" xfId="16264"/>
    <cellStyle name="Good 2 17" xfId="16263"/>
    <cellStyle name="Good 2 18" xfId="16262"/>
    <cellStyle name="Good 2 19" xfId="16261"/>
    <cellStyle name="Good 2 2" xfId="16260"/>
    <cellStyle name="Good 2 2 10" xfId="16259"/>
    <cellStyle name="Good 2 2 11" xfId="16258"/>
    <cellStyle name="Good 2 2 12" xfId="16257"/>
    <cellStyle name="Good 2 2 13" xfId="16256"/>
    <cellStyle name="Good 2 2 14" xfId="16255"/>
    <cellStyle name="Good 2 2 15" xfId="16254"/>
    <cellStyle name="Good 2 2 16" xfId="16253"/>
    <cellStyle name="Good 2 2 17" xfId="16252"/>
    <cellStyle name="Good 2 2 18" xfId="16251"/>
    <cellStyle name="Good 2 2 19" xfId="16250"/>
    <cellStyle name="Good 2 2 2" xfId="16249"/>
    <cellStyle name="Good 2 2 2 10" xfId="16248"/>
    <cellStyle name="Good 2 2 2 11" xfId="16247"/>
    <cellStyle name="Good 2 2 2 12" xfId="16246"/>
    <cellStyle name="Good 2 2 2 13" xfId="36083"/>
    <cellStyle name="Good 2 2 2 14" xfId="36990"/>
    <cellStyle name="Good 2 2 2 2" xfId="16245"/>
    <cellStyle name="Good 2 2 2 3" xfId="16244"/>
    <cellStyle name="Good 2 2 2 4" xfId="16243"/>
    <cellStyle name="Good 2 2 2 5" xfId="16242"/>
    <cellStyle name="Good 2 2 2 6" xfId="16241"/>
    <cellStyle name="Good 2 2 2 7" xfId="16240"/>
    <cellStyle name="Good 2 2 2 8" xfId="16239"/>
    <cellStyle name="Good 2 2 2 9" xfId="16238"/>
    <cellStyle name="Good 2 2 20" xfId="36082"/>
    <cellStyle name="Good 2 2 21" xfId="36989"/>
    <cellStyle name="Good 2 2 3" xfId="16237"/>
    <cellStyle name="Good 2 2 3 10" xfId="16236"/>
    <cellStyle name="Good 2 2 3 11" xfId="16235"/>
    <cellStyle name="Good 2 2 3 12" xfId="16234"/>
    <cellStyle name="Good 2 2 3 2" xfId="16233"/>
    <cellStyle name="Good 2 2 3 3" xfId="16232"/>
    <cellStyle name="Good 2 2 3 4" xfId="16231"/>
    <cellStyle name="Good 2 2 3 5" xfId="16230"/>
    <cellStyle name="Good 2 2 3 6" xfId="16229"/>
    <cellStyle name="Good 2 2 3 7" xfId="16228"/>
    <cellStyle name="Good 2 2 3 8" xfId="16227"/>
    <cellStyle name="Good 2 2 3 9" xfId="16226"/>
    <cellStyle name="Good 2 2 4" xfId="16225"/>
    <cellStyle name="Good 2 2 4 10" xfId="16224"/>
    <cellStyle name="Good 2 2 4 11" xfId="16223"/>
    <cellStyle name="Good 2 2 4 12" xfId="16222"/>
    <cellStyle name="Good 2 2 4 2" xfId="16221"/>
    <cellStyle name="Good 2 2 4 3" xfId="16220"/>
    <cellStyle name="Good 2 2 4 4" xfId="16219"/>
    <cellStyle name="Good 2 2 4 5" xfId="16218"/>
    <cellStyle name="Good 2 2 4 6" xfId="16217"/>
    <cellStyle name="Good 2 2 4 7" xfId="16216"/>
    <cellStyle name="Good 2 2 4 8" xfId="16215"/>
    <cellStyle name="Good 2 2 4 9" xfId="16214"/>
    <cellStyle name="Good 2 2 5" xfId="16213"/>
    <cellStyle name="Good 2 2 5 10" xfId="16212"/>
    <cellStyle name="Good 2 2 5 11" xfId="16211"/>
    <cellStyle name="Good 2 2 5 12" xfId="16210"/>
    <cellStyle name="Good 2 2 5 2" xfId="16209"/>
    <cellStyle name="Good 2 2 5 3" xfId="16208"/>
    <cellStyle name="Good 2 2 5 4" xfId="16207"/>
    <cellStyle name="Good 2 2 5 5" xfId="16206"/>
    <cellStyle name="Good 2 2 5 6" xfId="16205"/>
    <cellStyle name="Good 2 2 5 7" xfId="16204"/>
    <cellStyle name="Good 2 2 5 8" xfId="16203"/>
    <cellStyle name="Good 2 2 5 9" xfId="16202"/>
    <cellStyle name="Good 2 2 6" xfId="16201"/>
    <cellStyle name="Good 2 2 6 10" xfId="16200"/>
    <cellStyle name="Good 2 2 6 11" xfId="16199"/>
    <cellStyle name="Good 2 2 6 12" xfId="16198"/>
    <cellStyle name="Good 2 2 6 2" xfId="16197"/>
    <cellStyle name="Good 2 2 6 3" xfId="16196"/>
    <cellStyle name="Good 2 2 6 4" xfId="16195"/>
    <cellStyle name="Good 2 2 6 5" xfId="16194"/>
    <cellStyle name="Good 2 2 6 6" xfId="16193"/>
    <cellStyle name="Good 2 2 6 7" xfId="16192"/>
    <cellStyle name="Good 2 2 6 8" xfId="16191"/>
    <cellStyle name="Good 2 2 6 9" xfId="16190"/>
    <cellStyle name="Good 2 2 7" xfId="16189"/>
    <cellStyle name="Good 2 2 7 10" xfId="16188"/>
    <cellStyle name="Good 2 2 7 11" xfId="16187"/>
    <cellStyle name="Good 2 2 7 12" xfId="16186"/>
    <cellStyle name="Good 2 2 7 2" xfId="16185"/>
    <cellStyle name="Good 2 2 7 3" xfId="16184"/>
    <cellStyle name="Good 2 2 7 4" xfId="16183"/>
    <cellStyle name="Good 2 2 7 5" xfId="16182"/>
    <cellStyle name="Good 2 2 7 6" xfId="16181"/>
    <cellStyle name="Good 2 2 7 7" xfId="16180"/>
    <cellStyle name="Good 2 2 7 8" xfId="16179"/>
    <cellStyle name="Good 2 2 7 9" xfId="16178"/>
    <cellStyle name="Good 2 2 8" xfId="16177"/>
    <cellStyle name="Good 2 2 8 10" xfId="16176"/>
    <cellStyle name="Good 2 2 8 11" xfId="16175"/>
    <cellStyle name="Good 2 2 8 12" xfId="16174"/>
    <cellStyle name="Good 2 2 8 2" xfId="16173"/>
    <cellStyle name="Good 2 2 8 3" xfId="16172"/>
    <cellStyle name="Good 2 2 8 4" xfId="16171"/>
    <cellStyle name="Good 2 2 8 5" xfId="16170"/>
    <cellStyle name="Good 2 2 8 6" xfId="16169"/>
    <cellStyle name="Good 2 2 8 7" xfId="16168"/>
    <cellStyle name="Good 2 2 8 8" xfId="16167"/>
    <cellStyle name="Good 2 2 8 9" xfId="16166"/>
    <cellStyle name="Good 2 2 9" xfId="16165"/>
    <cellStyle name="Good 2 20" xfId="16164"/>
    <cellStyle name="Good 2 21" xfId="16163"/>
    <cellStyle name="Good 2 22" xfId="16162"/>
    <cellStyle name="Good 2 23" xfId="16161"/>
    <cellStyle name="Good 2 24" xfId="16160"/>
    <cellStyle name="Good 2 25" xfId="16159"/>
    <cellStyle name="Good 2 26" xfId="16158"/>
    <cellStyle name="Good 2 3" xfId="16157"/>
    <cellStyle name="Good 2 3 10" xfId="16156"/>
    <cellStyle name="Good 2 3 11" xfId="16155"/>
    <cellStyle name="Good 2 3 12" xfId="16154"/>
    <cellStyle name="Good 2 3 2" xfId="16153"/>
    <cellStyle name="Good 2 3 3" xfId="16152"/>
    <cellStyle name="Good 2 3 4" xfId="16151"/>
    <cellStyle name="Good 2 3 5" xfId="16150"/>
    <cellStyle name="Good 2 3 6" xfId="16149"/>
    <cellStyle name="Good 2 3 7" xfId="16148"/>
    <cellStyle name="Good 2 3 8" xfId="16147"/>
    <cellStyle name="Good 2 3 9" xfId="16146"/>
    <cellStyle name="Good 2 4" xfId="16145"/>
    <cellStyle name="Good 2 4 10" xfId="16144"/>
    <cellStyle name="Good 2 4 11" xfId="16143"/>
    <cellStyle name="Good 2 4 12" xfId="16142"/>
    <cellStyle name="Good 2 4 2" xfId="16141"/>
    <cellStyle name="Good 2 4 3" xfId="16140"/>
    <cellStyle name="Good 2 4 4" xfId="16139"/>
    <cellStyle name="Good 2 4 5" xfId="16138"/>
    <cellStyle name="Good 2 4 6" xfId="16137"/>
    <cellStyle name="Good 2 4 7" xfId="16136"/>
    <cellStyle name="Good 2 4 8" xfId="16135"/>
    <cellStyle name="Good 2 4 9" xfId="16134"/>
    <cellStyle name="Good 2 5" xfId="16133"/>
    <cellStyle name="Good 2 5 10" xfId="16132"/>
    <cellStyle name="Good 2 5 11" xfId="16131"/>
    <cellStyle name="Good 2 5 12" xfId="16130"/>
    <cellStyle name="Good 2 5 2" xfId="16129"/>
    <cellStyle name="Good 2 5 3" xfId="16128"/>
    <cellStyle name="Good 2 5 4" xfId="16127"/>
    <cellStyle name="Good 2 5 5" xfId="16126"/>
    <cellStyle name="Good 2 5 6" xfId="16125"/>
    <cellStyle name="Good 2 5 7" xfId="16124"/>
    <cellStyle name="Good 2 5 8" xfId="16123"/>
    <cellStyle name="Good 2 5 9" xfId="16122"/>
    <cellStyle name="Good 2 6" xfId="16121"/>
    <cellStyle name="Good 2 6 10" xfId="16120"/>
    <cellStyle name="Good 2 6 11" xfId="16119"/>
    <cellStyle name="Good 2 6 12" xfId="16118"/>
    <cellStyle name="Good 2 6 2" xfId="16117"/>
    <cellStyle name="Good 2 6 3" xfId="16116"/>
    <cellStyle name="Good 2 6 4" xfId="16115"/>
    <cellStyle name="Good 2 6 5" xfId="16114"/>
    <cellStyle name="Good 2 6 6" xfId="16113"/>
    <cellStyle name="Good 2 6 7" xfId="16112"/>
    <cellStyle name="Good 2 6 8" xfId="16111"/>
    <cellStyle name="Good 2 6 9" xfId="16110"/>
    <cellStyle name="Good 2 7" xfId="16109"/>
    <cellStyle name="Good 2 7 10" xfId="16108"/>
    <cellStyle name="Good 2 7 11" xfId="16107"/>
    <cellStyle name="Good 2 7 12" xfId="16106"/>
    <cellStyle name="Good 2 7 2" xfId="16105"/>
    <cellStyle name="Good 2 7 3" xfId="16104"/>
    <cellStyle name="Good 2 7 4" xfId="16103"/>
    <cellStyle name="Good 2 7 5" xfId="16102"/>
    <cellStyle name="Good 2 7 6" xfId="16101"/>
    <cellStyle name="Good 2 7 7" xfId="16100"/>
    <cellStyle name="Good 2 7 8" xfId="16099"/>
    <cellStyle name="Good 2 7 9" xfId="16098"/>
    <cellStyle name="Good 2 8" xfId="16097"/>
    <cellStyle name="Good 2 8 10" xfId="16096"/>
    <cellStyle name="Good 2 8 11" xfId="16095"/>
    <cellStyle name="Good 2 8 12" xfId="16094"/>
    <cellStyle name="Good 2 8 2" xfId="16093"/>
    <cellStyle name="Good 2 8 3" xfId="16092"/>
    <cellStyle name="Good 2 8 4" xfId="16091"/>
    <cellStyle name="Good 2 8 5" xfId="16090"/>
    <cellStyle name="Good 2 8 6" xfId="16089"/>
    <cellStyle name="Good 2 8 7" xfId="16088"/>
    <cellStyle name="Good 2 8 8" xfId="16087"/>
    <cellStyle name="Good 2 8 9" xfId="16086"/>
    <cellStyle name="Good 2 9" xfId="16085"/>
    <cellStyle name="Good 2 9 10" xfId="16084"/>
    <cellStyle name="Good 2 9 11" xfId="16083"/>
    <cellStyle name="Good 2 9 12" xfId="16082"/>
    <cellStyle name="Good 2 9 2" xfId="16081"/>
    <cellStyle name="Good 2 9 3" xfId="16080"/>
    <cellStyle name="Good 2 9 4" xfId="16079"/>
    <cellStyle name="Good 2 9 5" xfId="16078"/>
    <cellStyle name="Good 2 9 6" xfId="16077"/>
    <cellStyle name="Good 2 9 7" xfId="16076"/>
    <cellStyle name="Good 2 9 8" xfId="16075"/>
    <cellStyle name="Good 2 9 9" xfId="16074"/>
    <cellStyle name="Good 3" xfId="16073"/>
    <cellStyle name="Good 3 10" xfId="16072"/>
    <cellStyle name="Good 3 11" xfId="16071"/>
    <cellStyle name="Good 3 12" xfId="16070"/>
    <cellStyle name="Good 3 2" xfId="16069"/>
    <cellStyle name="Good 3 3" xfId="16068"/>
    <cellStyle name="Good 3 4" xfId="16067"/>
    <cellStyle name="Good 3 5" xfId="16066"/>
    <cellStyle name="Good 3 6" xfId="16065"/>
    <cellStyle name="Good 3 7" xfId="16064"/>
    <cellStyle name="Good 3 8" xfId="16063"/>
    <cellStyle name="Good 3 9" xfId="16062"/>
    <cellStyle name="Good 4" xfId="16061"/>
    <cellStyle name="Good 4 10" xfId="16060"/>
    <cellStyle name="Good 4 11" xfId="16059"/>
    <cellStyle name="Good 4 12" xfId="16058"/>
    <cellStyle name="Good 4 2" xfId="16057"/>
    <cellStyle name="Good 4 3" xfId="16056"/>
    <cellStyle name="Good 4 4" xfId="16055"/>
    <cellStyle name="Good 4 5" xfId="16054"/>
    <cellStyle name="Good 4 6" xfId="16053"/>
    <cellStyle name="Good 4 7" xfId="16052"/>
    <cellStyle name="Good 4 8" xfId="16051"/>
    <cellStyle name="Good 4 9" xfId="16050"/>
    <cellStyle name="Good 5" xfId="16049"/>
    <cellStyle name="Good 5 10" xfId="16048"/>
    <cellStyle name="Good 5 11" xfId="16047"/>
    <cellStyle name="Good 5 12" xfId="16046"/>
    <cellStyle name="Good 5 2" xfId="16045"/>
    <cellStyle name="Good 5 3" xfId="16044"/>
    <cellStyle name="Good 5 4" xfId="16043"/>
    <cellStyle name="Good 5 5" xfId="16042"/>
    <cellStyle name="Good 5 6" xfId="16041"/>
    <cellStyle name="Good 5 7" xfId="16040"/>
    <cellStyle name="Good 5 8" xfId="16039"/>
    <cellStyle name="Good 5 9" xfId="16038"/>
    <cellStyle name="Good 6" xfId="16037"/>
    <cellStyle name="Good 6 10" xfId="16036"/>
    <cellStyle name="Good 6 11" xfId="16035"/>
    <cellStyle name="Good 6 12" xfId="16034"/>
    <cellStyle name="Good 6 2" xfId="16033"/>
    <cellStyle name="Good 6 3" xfId="16032"/>
    <cellStyle name="Good 6 4" xfId="16031"/>
    <cellStyle name="Good 6 5" xfId="16030"/>
    <cellStyle name="Good 6 6" xfId="16029"/>
    <cellStyle name="Good 6 7" xfId="16028"/>
    <cellStyle name="Good 6 8" xfId="16027"/>
    <cellStyle name="Good 6 9" xfId="16026"/>
    <cellStyle name="Good 7" xfId="16025"/>
    <cellStyle name="Good 7 10" xfId="16024"/>
    <cellStyle name="Good 7 11" xfId="16023"/>
    <cellStyle name="Good 7 12" xfId="16022"/>
    <cellStyle name="Good 7 2" xfId="16021"/>
    <cellStyle name="Good 7 3" xfId="16020"/>
    <cellStyle name="Good 7 4" xfId="16019"/>
    <cellStyle name="Good 7 5" xfId="16018"/>
    <cellStyle name="Good 7 6" xfId="16017"/>
    <cellStyle name="Good 7 7" xfId="16016"/>
    <cellStyle name="Good 7 8" xfId="16015"/>
    <cellStyle name="Good 7 9" xfId="16014"/>
    <cellStyle name="Good 8" xfId="16013"/>
    <cellStyle name="Good 8 10" xfId="16012"/>
    <cellStyle name="Good 8 11" xfId="16011"/>
    <cellStyle name="Good 8 12" xfId="16010"/>
    <cellStyle name="Good 8 2" xfId="16009"/>
    <cellStyle name="Good 8 3" xfId="16008"/>
    <cellStyle name="Good 8 4" xfId="16007"/>
    <cellStyle name="Good 8 5" xfId="16006"/>
    <cellStyle name="Good 8 6" xfId="16005"/>
    <cellStyle name="Good 8 7" xfId="16004"/>
    <cellStyle name="Good 8 8" xfId="16003"/>
    <cellStyle name="Good 8 9" xfId="16002"/>
    <cellStyle name="Good 9" xfId="16001"/>
    <cellStyle name="Good 9 10" xfId="16000"/>
    <cellStyle name="Good 9 11" xfId="15999"/>
    <cellStyle name="Good 9 12" xfId="15998"/>
    <cellStyle name="Good 9 2" xfId="15997"/>
    <cellStyle name="Good 9 3" xfId="15996"/>
    <cellStyle name="Good 9 4" xfId="15995"/>
    <cellStyle name="Good 9 5" xfId="15994"/>
    <cellStyle name="Good 9 6" xfId="15993"/>
    <cellStyle name="Good 9 7" xfId="15992"/>
    <cellStyle name="Good 9 8" xfId="15991"/>
    <cellStyle name="Good 9 9" xfId="15990"/>
    <cellStyle name="Good_PLANILHA DE MEDIÇÃO" xfId="15989"/>
    <cellStyle name="Heading" xfId="15988"/>
    <cellStyle name="Heading 1" xfId="15987"/>
    <cellStyle name="Heading 1 1" xfId="15986"/>
    <cellStyle name="Heading 1 1 2" xfId="15985"/>
    <cellStyle name="Heading 1 10" xfId="15984"/>
    <cellStyle name="Heading 1 10 10" xfId="15983"/>
    <cellStyle name="Heading 1 10 11" xfId="15982"/>
    <cellStyle name="Heading 1 10 12" xfId="15981"/>
    <cellStyle name="Heading 1 10 2" xfId="15980"/>
    <cellStyle name="Heading 1 10 3" xfId="15979"/>
    <cellStyle name="Heading 1 10 4" xfId="15978"/>
    <cellStyle name="Heading 1 10 5" xfId="15977"/>
    <cellStyle name="Heading 1 10 6" xfId="15976"/>
    <cellStyle name="Heading 1 10 7" xfId="15975"/>
    <cellStyle name="Heading 1 10 8" xfId="15974"/>
    <cellStyle name="Heading 1 10 9" xfId="15973"/>
    <cellStyle name="Heading 1 11" xfId="15972"/>
    <cellStyle name="Heading 1 11 10" xfId="15971"/>
    <cellStyle name="Heading 1 11 11" xfId="15970"/>
    <cellStyle name="Heading 1 11 12" xfId="15969"/>
    <cellStyle name="Heading 1 11 2" xfId="15968"/>
    <cellStyle name="Heading 1 11 3" xfId="15967"/>
    <cellStyle name="Heading 1 11 4" xfId="15966"/>
    <cellStyle name="Heading 1 11 5" xfId="15965"/>
    <cellStyle name="Heading 1 11 6" xfId="15964"/>
    <cellStyle name="Heading 1 11 7" xfId="15963"/>
    <cellStyle name="Heading 1 11 8" xfId="15962"/>
    <cellStyle name="Heading 1 11 9" xfId="15961"/>
    <cellStyle name="Heading 1 12" xfId="15960"/>
    <cellStyle name="Heading 1 12 10" xfId="15959"/>
    <cellStyle name="Heading 1 12 11" xfId="15958"/>
    <cellStyle name="Heading 1 12 12" xfId="15957"/>
    <cellStyle name="Heading 1 12 2" xfId="15956"/>
    <cellStyle name="Heading 1 12 3" xfId="15955"/>
    <cellStyle name="Heading 1 12 4" xfId="15954"/>
    <cellStyle name="Heading 1 12 5" xfId="15953"/>
    <cellStyle name="Heading 1 12 6" xfId="15952"/>
    <cellStyle name="Heading 1 12 7" xfId="15951"/>
    <cellStyle name="Heading 1 12 8" xfId="15950"/>
    <cellStyle name="Heading 1 12 9" xfId="15949"/>
    <cellStyle name="Heading 1 13" xfId="15948"/>
    <cellStyle name="Heading 1 13 10" xfId="15947"/>
    <cellStyle name="Heading 1 13 11" xfId="15946"/>
    <cellStyle name="Heading 1 13 12" xfId="15945"/>
    <cellStyle name="Heading 1 13 2" xfId="15944"/>
    <cellStyle name="Heading 1 13 3" xfId="15943"/>
    <cellStyle name="Heading 1 13 4" xfId="15942"/>
    <cellStyle name="Heading 1 13 5" xfId="15941"/>
    <cellStyle name="Heading 1 13 6" xfId="15940"/>
    <cellStyle name="Heading 1 13 7" xfId="15939"/>
    <cellStyle name="Heading 1 13 8" xfId="15938"/>
    <cellStyle name="Heading 1 13 9" xfId="15937"/>
    <cellStyle name="Heading 1 14" xfId="15936"/>
    <cellStyle name="Heading 1 14 10" xfId="15935"/>
    <cellStyle name="Heading 1 14 11" xfId="15934"/>
    <cellStyle name="Heading 1 14 12" xfId="15933"/>
    <cellStyle name="Heading 1 14 2" xfId="15932"/>
    <cellStyle name="Heading 1 14 3" xfId="15931"/>
    <cellStyle name="Heading 1 14 4" xfId="15930"/>
    <cellStyle name="Heading 1 14 5" xfId="15929"/>
    <cellStyle name="Heading 1 14 6" xfId="15928"/>
    <cellStyle name="Heading 1 14 7" xfId="15927"/>
    <cellStyle name="Heading 1 14 8" xfId="15926"/>
    <cellStyle name="Heading 1 14 9" xfId="15925"/>
    <cellStyle name="Heading 1 15" xfId="15924"/>
    <cellStyle name="Heading 1 15 10" xfId="15923"/>
    <cellStyle name="Heading 1 15 11" xfId="15922"/>
    <cellStyle name="Heading 1 15 12" xfId="15921"/>
    <cellStyle name="Heading 1 15 2" xfId="15920"/>
    <cellStyle name="Heading 1 15 3" xfId="15919"/>
    <cellStyle name="Heading 1 15 4" xfId="15918"/>
    <cellStyle name="Heading 1 15 5" xfId="15917"/>
    <cellStyle name="Heading 1 15 6" xfId="15916"/>
    <cellStyle name="Heading 1 15 7" xfId="15915"/>
    <cellStyle name="Heading 1 15 8" xfId="15914"/>
    <cellStyle name="Heading 1 15 9" xfId="15913"/>
    <cellStyle name="Heading 1 16" xfId="15912"/>
    <cellStyle name="Heading 1 2" xfId="15911"/>
    <cellStyle name="Heading 1 2 10" xfId="15910"/>
    <cellStyle name="Heading 1 2 10 10" xfId="15909"/>
    <cellStyle name="Heading 1 2 10 11" xfId="15908"/>
    <cellStyle name="Heading 1 2 10 12" xfId="15907"/>
    <cellStyle name="Heading 1 2 10 2" xfId="15906"/>
    <cellStyle name="Heading 1 2 10 3" xfId="15905"/>
    <cellStyle name="Heading 1 2 10 4" xfId="15904"/>
    <cellStyle name="Heading 1 2 10 5" xfId="15903"/>
    <cellStyle name="Heading 1 2 10 6" xfId="15902"/>
    <cellStyle name="Heading 1 2 10 7" xfId="15901"/>
    <cellStyle name="Heading 1 2 10 8" xfId="15900"/>
    <cellStyle name="Heading 1 2 10 9" xfId="15899"/>
    <cellStyle name="Heading 1 2 11" xfId="15898"/>
    <cellStyle name="Heading 1 2 11 10" xfId="15897"/>
    <cellStyle name="Heading 1 2 11 11" xfId="15896"/>
    <cellStyle name="Heading 1 2 11 12" xfId="15895"/>
    <cellStyle name="Heading 1 2 11 2" xfId="15894"/>
    <cellStyle name="Heading 1 2 11 3" xfId="15893"/>
    <cellStyle name="Heading 1 2 11 4" xfId="15892"/>
    <cellStyle name="Heading 1 2 11 5" xfId="15891"/>
    <cellStyle name="Heading 1 2 11 6" xfId="15890"/>
    <cellStyle name="Heading 1 2 11 7" xfId="15889"/>
    <cellStyle name="Heading 1 2 11 8" xfId="15888"/>
    <cellStyle name="Heading 1 2 11 9" xfId="15887"/>
    <cellStyle name="Heading 1 2 12" xfId="15886"/>
    <cellStyle name="Heading 1 2 12 10" xfId="15885"/>
    <cellStyle name="Heading 1 2 12 11" xfId="15884"/>
    <cellStyle name="Heading 1 2 12 12" xfId="15883"/>
    <cellStyle name="Heading 1 2 12 2" xfId="15882"/>
    <cellStyle name="Heading 1 2 12 3" xfId="15881"/>
    <cellStyle name="Heading 1 2 12 4" xfId="15880"/>
    <cellStyle name="Heading 1 2 12 5" xfId="15879"/>
    <cellStyle name="Heading 1 2 12 6" xfId="15878"/>
    <cellStyle name="Heading 1 2 12 7" xfId="15877"/>
    <cellStyle name="Heading 1 2 12 8" xfId="15876"/>
    <cellStyle name="Heading 1 2 12 9" xfId="15875"/>
    <cellStyle name="Heading 1 2 13" xfId="15874"/>
    <cellStyle name="Heading 1 2 13 10" xfId="15873"/>
    <cellStyle name="Heading 1 2 13 11" xfId="15872"/>
    <cellStyle name="Heading 1 2 13 12" xfId="15871"/>
    <cellStyle name="Heading 1 2 13 2" xfId="15870"/>
    <cellStyle name="Heading 1 2 13 3" xfId="15869"/>
    <cellStyle name="Heading 1 2 13 4" xfId="15868"/>
    <cellStyle name="Heading 1 2 13 5" xfId="15867"/>
    <cellStyle name="Heading 1 2 13 6" xfId="15866"/>
    <cellStyle name="Heading 1 2 13 7" xfId="15865"/>
    <cellStyle name="Heading 1 2 13 8" xfId="15864"/>
    <cellStyle name="Heading 1 2 13 9" xfId="15863"/>
    <cellStyle name="Heading 1 2 14" xfId="15862"/>
    <cellStyle name="Heading 1 2 14 10" xfId="15861"/>
    <cellStyle name="Heading 1 2 14 11" xfId="15860"/>
    <cellStyle name="Heading 1 2 14 12" xfId="15859"/>
    <cellStyle name="Heading 1 2 14 2" xfId="15858"/>
    <cellStyle name="Heading 1 2 14 3" xfId="15857"/>
    <cellStyle name="Heading 1 2 14 4" xfId="15856"/>
    <cellStyle name="Heading 1 2 14 5" xfId="15855"/>
    <cellStyle name="Heading 1 2 14 6" xfId="15854"/>
    <cellStyle name="Heading 1 2 14 7" xfId="15853"/>
    <cellStyle name="Heading 1 2 14 8" xfId="15852"/>
    <cellStyle name="Heading 1 2 14 9" xfId="15851"/>
    <cellStyle name="Heading 1 2 15" xfId="15850"/>
    <cellStyle name="Heading 1 2 15 10" xfId="15849"/>
    <cellStyle name="Heading 1 2 15 11" xfId="15848"/>
    <cellStyle name="Heading 1 2 15 12" xfId="15847"/>
    <cellStyle name="Heading 1 2 15 2" xfId="15846"/>
    <cellStyle name="Heading 1 2 15 3" xfId="15845"/>
    <cellStyle name="Heading 1 2 15 4" xfId="15844"/>
    <cellStyle name="Heading 1 2 15 5" xfId="15843"/>
    <cellStyle name="Heading 1 2 15 6" xfId="15842"/>
    <cellStyle name="Heading 1 2 15 7" xfId="15841"/>
    <cellStyle name="Heading 1 2 15 8" xfId="15840"/>
    <cellStyle name="Heading 1 2 15 9" xfId="15839"/>
    <cellStyle name="Heading 1 2 16" xfId="15838"/>
    <cellStyle name="Heading 1 2 17" xfId="15837"/>
    <cellStyle name="Heading 1 2 18" xfId="15836"/>
    <cellStyle name="Heading 1 2 19" xfId="15835"/>
    <cellStyle name="Heading 1 2 2" xfId="15834"/>
    <cellStyle name="Heading 1 2 2 10" xfId="15833"/>
    <cellStyle name="Heading 1 2 2 11" xfId="15832"/>
    <cellStyle name="Heading 1 2 2 12" xfId="15831"/>
    <cellStyle name="Heading 1 2 2 13" xfId="15830"/>
    <cellStyle name="Heading 1 2 2 14" xfId="15829"/>
    <cellStyle name="Heading 1 2 2 15" xfId="15828"/>
    <cellStyle name="Heading 1 2 2 16" xfId="15827"/>
    <cellStyle name="Heading 1 2 2 17" xfId="15826"/>
    <cellStyle name="Heading 1 2 2 18" xfId="15825"/>
    <cellStyle name="Heading 1 2 2 19" xfId="15824"/>
    <cellStyle name="Heading 1 2 2 2" xfId="15823"/>
    <cellStyle name="Heading 1 2 2 2 10" xfId="15822"/>
    <cellStyle name="Heading 1 2 2 2 11" xfId="15821"/>
    <cellStyle name="Heading 1 2 2 2 12" xfId="15820"/>
    <cellStyle name="Heading 1 2 2 2 2" xfId="15819"/>
    <cellStyle name="Heading 1 2 2 2 3" xfId="15818"/>
    <cellStyle name="Heading 1 2 2 2 4" xfId="15817"/>
    <cellStyle name="Heading 1 2 2 2 5" xfId="15816"/>
    <cellStyle name="Heading 1 2 2 2 6" xfId="15815"/>
    <cellStyle name="Heading 1 2 2 2 7" xfId="15814"/>
    <cellStyle name="Heading 1 2 2 2 8" xfId="15813"/>
    <cellStyle name="Heading 1 2 2 2 9" xfId="15812"/>
    <cellStyle name="Heading 1 2 2 20" xfId="36085"/>
    <cellStyle name="Heading 1 2 2 21" xfId="36992"/>
    <cellStyle name="Heading 1 2 2 3" xfId="15811"/>
    <cellStyle name="Heading 1 2 2 3 10" xfId="15810"/>
    <cellStyle name="Heading 1 2 2 3 11" xfId="15809"/>
    <cellStyle name="Heading 1 2 2 3 12" xfId="15808"/>
    <cellStyle name="Heading 1 2 2 3 2" xfId="15807"/>
    <cellStyle name="Heading 1 2 2 3 3" xfId="15806"/>
    <cellStyle name="Heading 1 2 2 3 4" xfId="15805"/>
    <cellStyle name="Heading 1 2 2 3 5" xfId="15804"/>
    <cellStyle name="Heading 1 2 2 3 6" xfId="15803"/>
    <cellStyle name="Heading 1 2 2 3 7" xfId="15802"/>
    <cellStyle name="Heading 1 2 2 3 8" xfId="15801"/>
    <cellStyle name="Heading 1 2 2 3 9" xfId="15800"/>
    <cellStyle name="Heading 1 2 2 4" xfId="15799"/>
    <cellStyle name="Heading 1 2 2 4 10" xfId="15798"/>
    <cellStyle name="Heading 1 2 2 4 11" xfId="15797"/>
    <cellStyle name="Heading 1 2 2 4 12" xfId="15796"/>
    <cellStyle name="Heading 1 2 2 4 2" xfId="15795"/>
    <cellStyle name="Heading 1 2 2 4 3" xfId="15794"/>
    <cellStyle name="Heading 1 2 2 4 4" xfId="15793"/>
    <cellStyle name="Heading 1 2 2 4 5" xfId="15792"/>
    <cellStyle name="Heading 1 2 2 4 6" xfId="15791"/>
    <cellStyle name="Heading 1 2 2 4 7" xfId="15790"/>
    <cellStyle name="Heading 1 2 2 4 8" xfId="15789"/>
    <cellStyle name="Heading 1 2 2 4 9" xfId="15788"/>
    <cellStyle name="Heading 1 2 2 5" xfId="15787"/>
    <cellStyle name="Heading 1 2 2 5 10" xfId="15786"/>
    <cellStyle name="Heading 1 2 2 5 11" xfId="15785"/>
    <cellStyle name="Heading 1 2 2 5 12" xfId="15784"/>
    <cellStyle name="Heading 1 2 2 5 2" xfId="15783"/>
    <cellStyle name="Heading 1 2 2 5 3" xfId="15782"/>
    <cellStyle name="Heading 1 2 2 5 4" xfId="15781"/>
    <cellStyle name="Heading 1 2 2 5 5" xfId="15780"/>
    <cellStyle name="Heading 1 2 2 5 6" xfId="15779"/>
    <cellStyle name="Heading 1 2 2 5 7" xfId="15778"/>
    <cellStyle name="Heading 1 2 2 5 8" xfId="15777"/>
    <cellStyle name="Heading 1 2 2 5 9" xfId="15776"/>
    <cellStyle name="Heading 1 2 2 6" xfId="15775"/>
    <cellStyle name="Heading 1 2 2 6 10" xfId="15774"/>
    <cellStyle name="Heading 1 2 2 6 11" xfId="15773"/>
    <cellStyle name="Heading 1 2 2 6 12" xfId="15772"/>
    <cellStyle name="Heading 1 2 2 6 2" xfId="15771"/>
    <cellStyle name="Heading 1 2 2 6 3" xfId="15770"/>
    <cellStyle name="Heading 1 2 2 6 4" xfId="15769"/>
    <cellStyle name="Heading 1 2 2 6 5" xfId="15768"/>
    <cellStyle name="Heading 1 2 2 6 6" xfId="15767"/>
    <cellStyle name="Heading 1 2 2 6 7" xfId="15766"/>
    <cellStyle name="Heading 1 2 2 6 8" xfId="15765"/>
    <cellStyle name="Heading 1 2 2 6 9" xfId="15764"/>
    <cellStyle name="Heading 1 2 2 7" xfId="15763"/>
    <cellStyle name="Heading 1 2 2 7 10" xfId="15762"/>
    <cellStyle name="Heading 1 2 2 7 11" xfId="15761"/>
    <cellStyle name="Heading 1 2 2 7 12" xfId="15760"/>
    <cellStyle name="Heading 1 2 2 7 2" xfId="15759"/>
    <cellStyle name="Heading 1 2 2 7 3" xfId="15758"/>
    <cellStyle name="Heading 1 2 2 7 4" xfId="15757"/>
    <cellStyle name="Heading 1 2 2 7 5" xfId="15756"/>
    <cellStyle name="Heading 1 2 2 7 6" xfId="15755"/>
    <cellStyle name="Heading 1 2 2 7 7" xfId="15754"/>
    <cellStyle name="Heading 1 2 2 7 8" xfId="15753"/>
    <cellStyle name="Heading 1 2 2 7 9" xfId="15752"/>
    <cellStyle name="Heading 1 2 2 8" xfId="15751"/>
    <cellStyle name="Heading 1 2 2 8 10" xfId="15750"/>
    <cellStyle name="Heading 1 2 2 8 11" xfId="15749"/>
    <cellStyle name="Heading 1 2 2 8 12" xfId="15748"/>
    <cellStyle name="Heading 1 2 2 8 2" xfId="15747"/>
    <cellStyle name="Heading 1 2 2 8 3" xfId="15746"/>
    <cellStyle name="Heading 1 2 2 8 4" xfId="15745"/>
    <cellStyle name="Heading 1 2 2 8 5" xfId="15744"/>
    <cellStyle name="Heading 1 2 2 8 6" xfId="15743"/>
    <cellStyle name="Heading 1 2 2 8 7" xfId="15742"/>
    <cellStyle name="Heading 1 2 2 8 8" xfId="15741"/>
    <cellStyle name="Heading 1 2 2 8 9" xfId="15740"/>
    <cellStyle name="Heading 1 2 2 9" xfId="15739"/>
    <cellStyle name="Heading 1 2 20" xfId="15738"/>
    <cellStyle name="Heading 1 2 21" xfId="15737"/>
    <cellStyle name="Heading 1 2 22" xfId="15736"/>
    <cellStyle name="Heading 1 2 23" xfId="15735"/>
    <cellStyle name="Heading 1 2 24" xfId="15734"/>
    <cellStyle name="Heading 1 2 25" xfId="15733"/>
    <cellStyle name="Heading 1 2 26" xfId="15732"/>
    <cellStyle name="Heading 1 2 3" xfId="15731"/>
    <cellStyle name="Heading 1 2 3 10" xfId="15730"/>
    <cellStyle name="Heading 1 2 3 11" xfId="15729"/>
    <cellStyle name="Heading 1 2 3 12" xfId="15728"/>
    <cellStyle name="Heading 1 2 3 2" xfId="15727"/>
    <cellStyle name="Heading 1 2 3 3" xfId="15726"/>
    <cellStyle name="Heading 1 2 3 4" xfId="15725"/>
    <cellStyle name="Heading 1 2 3 5" xfId="15724"/>
    <cellStyle name="Heading 1 2 3 6" xfId="15723"/>
    <cellStyle name="Heading 1 2 3 7" xfId="15722"/>
    <cellStyle name="Heading 1 2 3 8" xfId="15721"/>
    <cellStyle name="Heading 1 2 3 9" xfId="15720"/>
    <cellStyle name="Heading 1 2 4" xfId="15719"/>
    <cellStyle name="Heading 1 2 4 10" xfId="15718"/>
    <cellStyle name="Heading 1 2 4 11" xfId="15717"/>
    <cellStyle name="Heading 1 2 4 12" xfId="15716"/>
    <cellStyle name="Heading 1 2 4 2" xfId="15715"/>
    <cellStyle name="Heading 1 2 4 3" xfId="15714"/>
    <cellStyle name="Heading 1 2 4 4" xfId="15713"/>
    <cellStyle name="Heading 1 2 4 5" xfId="15712"/>
    <cellStyle name="Heading 1 2 4 6" xfId="15711"/>
    <cellStyle name="Heading 1 2 4 7" xfId="15710"/>
    <cellStyle name="Heading 1 2 4 8" xfId="15709"/>
    <cellStyle name="Heading 1 2 4 9" xfId="15708"/>
    <cellStyle name="Heading 1 2 5" xfId="15707"/>
    <cellStyle name="Heading 1 2 5 10" xfId="15706"/>
    <cellStyle name="Heading 1 2 5 11" xfId="15705"/>
    <cellStyle name="Heading 1 2 5 12" xfId="15704"/>
    <cellStyle name="Heading 1 2 5 2" xfId="15703"/>
    <cellStyle name="Heading 1 2 5 3" xfId="15702"/>
    <cellStyle name="Heading 1 2 5 4" xfId="15701"/>
    <cellStyle name="Heading 1 2 5 5" xfId="15700"/>
    <cellStyle name="Heading 1 2 5 6" xfId="15699"/>
    <cellStyle name="Heading 1 2 5 7" xfId="15698"/>
    <cellStyle name="Heading 1 2 5 8" xfId="15697"/>
    <cellStyle name="Heading 1 2 5 9" xfId="15696"/>
    <cellStyle name="Heading 1 2 6" xfId="15695"/>
    <cellStyle name="Heading 1 2 6 10" xfId="15694"/>
    <cellStyle name="Heading 1 2 6 11" xfId="15693"/>
    <cellStyle name="Heading 1 2 6 12" xfId="15692"/>
    <cellStyle name="Heading 1 2 6 2" xfId="15691"/>
    <cellStyle name="Heading 1 2 6 3" xfId="15690"/>
    <cellStyle name="Heading 1 2 6 4" xfId="15689"/>
    <cellStyle name="Heading 1 2 6 5" xfId="15688"/>
    <cellStyle name="Heading 1 2 6 6" xfId="15687"/>
    <cellStyle name="Heading 1 2 6 7" xfId="15686"/>
    <cellStyle name="Heading 1 2 6 8" xfId="15685"/>
    <cellStyle name="Heading 1 2 6 9" xfId="15684"/>
    <cellStyle name="Heading 1 2 7" xfId="15683"/>
    <cellStyle name="Heading 1 2 7 10" xfId="15682"/>
    <cellStyle name="Heading 1 2 7 11" xfId="15681"/>
    <cellStyle name="Heading 1 2 7 12" xfId="15680"/>
    <cellStyle name="Heading 1 2 7 2" xfId="15679"/>
    <cellStyle name="Heading 1 2 7 3" xfId="15678"/>
    <cellStyle name="Heading 1 2 7 4" xfId="15677"/>
    <cellStyle name="Heading 1 2 7 5" xfId="15676"/>
    <cellStyle name="Heading 1 2 7 6" xfId="15675"/>
    <cellStyle name="Heading 1 2 7 7" xfId="15674"/>
    <cellStyle name="Heading 1 2 7 8" xfId="15673"/>
    <cellStyle name="Heading 1 2 7 9" xfId="15672"/>
    <cellStyle name="Heading 1 2 8" xfId="15671"/>
    <cellStyle name="Heading 1 2 8 10" xfId="15670"/>
    <cellStyle name="Heading 1 2 8 11" xfId="15669"/>
    <cellStyle name="Heading 1 2 8 12" xfId="15668"/>
    <cellStyle name="Heading 1 2 8 2" xfId="15667"/>
    <cellStyle name="Heading 1 2 8 3" xfId="15666"/>
    <cellStyle name="Heading 1 2 8 4" xfId="15665"/>
    <cellStyle name="Heading 1 2 8 5" xfId="15664"/>
    <cellStyle name="Heading 1 2 8 6" xfId="15663"/>
    <cellStyle name="Heading 1 2 8 7" xfId="15662"/>
    <cellStyle name="Heading 1 2 8 8" xfId="15661"/>
    <cellStyle name="Heading 1 2 8 9" xfId="15660"/>
    <cellStyle name="Heading 1 2 9" xfId="15659"/>
    <cellStyle name="Heading 1 2 9 10" xfId="15658"/>
    <cellStyle name="Heading 1 2 9 11" xfId="15657"/>
    <cellStyle name="Heading 1 2 9 12" xfId="15656"/>
    <cellStyle name="Heading 1 2 9 2" xfId="15655"/>
    <cellStyle name="Heading 1 2 9 3" xfId="15654"/>
    <cellStyle name="Heading 1 2 9 4" xfId="15653"/>
    <cellStyle name="Heading 1 2 9 5" xfId="15652"/>
    <cellStyle name="Heading 1 2 9 6" xfId="15651"/>
    <cellStyle name="Heading 1 2 9 7" xfId="15650"/>
    <cellStyle name="Heading 1 2 9 8" xfId="15649"/>
    <cellStyle name="Heading 1 2 9 9" xfId="15648"/>
    <cellStyle name="Heading 1 3" xfId="15647"/>
    <cellStyle name="Heading 1 3 10" xfId="15646"/>
    <cellStyle name="Heading 1 3 11" xfId="15645"/>
    <cellStyle name="Heading 1 3 12" xfId="15644"/>
    <cellStyle name="Heading 1 3 2" xfId="15643"/>
    <cellStyle name="Heading 1 3 3" xfId="15642"/>
    <cellStyle name="Heading 1 3 4" xfId="15641"/>
    <cellStyle name="Heading 1 3 5" xfId="15640"/>
    <cellStyle name="Heading 1 3 6" xfId="15639"/>
    <cellStyle name="Heading 1 3 7" xfId="15638"/>
    <cellStyle name="Heading 1 3 8" xfId="15637"/>
    <cellStyle name="Heading 1 3 9" xfId="15636"/>
    <cellStyle name="Heading 1 4" xfId="15635"/>
    <cellStyle name="Heading 1 4 10" xfId="15634"/>
    <cellStyle name="Heading 1 4 11" xfId="15633"/>
    <cellStyle name="Heading 1 4 12" xfId="15632"/>
    <cellStyle name="Heading 1 4 2" xfId="15631"/>
    <cellStyle name="Heading 1 4 3" xfId="15630"/>
    <cellStyle name="Heading 1 4 4" xfId="15629"/>
    <cellStyle name="Heading 1 4 5" xfId="15628"/>
    <cellStyle name="Heading 1 4 6" xfId="15627"/>
    <cellStyle name="Heading 1 4 7" xfId="15626"/>
    <cellStyle name="Heading 1 4 8" xfId="15625"/>
    <cellStyle name="Heading 1 4 9" xfId="15624"/>
    <cellStyle name="Heading 1 5" xfId="15623"/>
    <cellStyle name="Heading 1 5 10" xfId="15622"/>
    <cellStyle name="Heading 1 5 11" xfId="15621"/>
    <cellStyle name="Heading 1 5 12" xfId="15620"/>
    <cellStyle name="Heading 1 5 2" xfId="15619"/>
    <cellStyle name="Heading 1 5 3" xfId="15618"/>
    <cellStyle name="Heading 1 5 4" xfId="15617"/>
    <cellStyle name="Heading 1 5 5" xfId="15616"/>
    <cellStyle name="Heading 1 5 6" xfId="15615"/>
    <cellStyle name="Heading 1 5 7" xfId="15614"/>
    <cellStyle name="Heading 1 5 8" xfId="15613"/>
    <cellStyle name="Heading 1 5 9" xfId="15612"/>
    <cellStyle name="Heading 1 6" xfId="15611"/>
    <cellStyle name="Heading 1 6 10" xfId="15610"/>
    <cellStyle name="Heading 1 6 11" xfId="15609"/>
    <cellStyle name="Heading 1 6 12" xfId="15608"/>
    <cellStyle name="Heading 1 6 2" xfId="15607"/>
    <cellStyle name="Heading 1 6 3" xfId="15606"/>
    <cellStyle name="Heading 1 6 4" xfId="15605"/>
    <cellStyle name="Heading 1 6 5" xfId="15604"/>
    <cellStyle name="Heading 1 6 6" xfId="15603"/>
    <cellStyle name="Heading 1 6 7" xfId="15602"/>
    <cellStyle name="Heading 1 6 8" xfId="15601"/>
    <cellStyle name="Heading 1 6 9" xfId="15600"/>
    <cellStyle name="Heading 1 7" xfId="15599"/>
    <cellStyle name="Heading 1 7 10" xfId="15598"/>
    <cellStyle name="Heading 1 7 11" xfId="15597"/>
    <cellStyle name="Heading 1 7 12" xfId="15596"/>
    <cellStyle name="Heading 1 7 2" xfId="15595"/>
    <cellStyle name="Heading 1 7 3" xfId="15594"/>
    <cellStyle name="Heading 1 7 4" xfId="15593"/>
    <cellStyle name="Heading 1 7 5" xfId="15592"/>
    <cellStyle name="Heading 1 7 6" xfId="15591"/>
    <cellStyle name="Heading 1 7 7" xfId="15590"/>
    <cellStyle name="Heading 1 7 8" xfId="15589"/>
    <cellStyle name="Heading 1 7 9" xfId="15588"/>
    <cellStyle name="Heading 1 8" xfId="15587"/>
    <cellStyle name="Heading 1 8 10" xfId="15586"/>
    <cellStyle name="Heading 1 8 11" xfId="15585"/>
    <cellStyle name="Heading 1 8 12" xfId="15584"/>
    <cellStyle name="Heading 1 8 2" xfId="15583"/>
    <cellStyle name="Heading 1 8 3" xfId="15582"/>
    <cellStyle name="Heading 1 8 4" xfId="15581"/>
    <cellStyle name="Heading 1 8 5" xfId="15580"/>
    <cellStyle name="Heading 1 8 6" xfId="15579"/>
    <cellStyle name="Heading 1 8 7" xfId="15578"/>
    <cellStyle name="Heading 1 8 8" xfId="15577"/>
    <cellStyle name="Heading 1 8 9" xfId="15576"/>
    <cellStyle name="Heading 1 9" xfId="15575"/>
    <cellStyle name="Heading 1 9 10" xfId="15574"/>
    <cellStyle name="Heading 1 9 11" xfId="15573"/>
    <cellStyle name="Heading 1 9 12" xfId="15572"/>
    <cellStyle name="Heading 1 9 2" xfId="15571"/>
    <cellStyle name="Heading 1 9 3" xfId="15570"/>
    <cellStyle name="Heading 1 9 4" xfId="15569"/>
    <cellStyle name="Heading 1 9 5" xfId="15568"/>
    <cellStyle name="Heading 1 9 6" xfId="15567"/>
    <cellStyle name="Heading 1 9 7" xfId="15566"/>
    <cellStyle name="Heading 1 9 8" xfId="15565"/>
    <cellStyle name="Heading 1 9 9" xfId="15564"/>
    <cellStyle name="Heading 1_PLANILHA DE MEDIÇÃO" xfId="15563"/>
    <cellStyle name="Heading 10" xfId="36993"/>
    <cellStyle name="Heading 11" xfId="36994"/>
    <cellStyle name="Heading 12" xfId="36995"/>
    <cellStyle name="Heading 13" xfId="36996"/>
    <cellStyle name="Heading 2" xfId="15562"/>
    <cellStyle name="Heading 2 1" xfId="15561"/>
    <cellStyle name="Heading 2 1 2" xfId="15560"/>
    <cellStyle name="Heading 2 10" xfId="15559"/>
    <cellStyle name="Heading 2 10 10" xfId="15558"/>
    <cellStyle name="Heading 2 10 11" xfId="15557"/>
    <cellStyle name="Heading 2 10 12" xfId="15556"/>
    <cellStyle name="Heading 2 10 2" xfId="15555"/>
    <cellStyle name="Heading 2 10 3" xfId="15554"/>
    <cellStyle name="Heading 2 10 4" xfId="15553"/>
    <cellStyle name="Heading 2 10 5" xfId="15552"/>
    <cellStyle name="Heading 2 10 6" xfId="15551"/>
    <cellStyle name="Heading 2 10 7" xfId="15550"/>
    <cellStyle name="Heading 2 10 8" xfId="15549"/>
    <cellStyle name="Heading 2 10 9" xfId="15548"/>
    <cellStyle name="Heading 2 11" xfId="15547"/>
    <cellStyle name="Heading 2 11 10" xfId="15546"/>
    <cellStyle name="Heading 2 11 11" xfId="15545"/>
    <cellStyle name="Heading 2 11 12" xfId="15544"/>
    <cellStyle name="Heading 2 11 2" xfId="15543"/>
    <cellStyle name="Heading 2 11 3" xfId="15542"/>
    <cellStyle name="Heading 2 11 4" xfId="15541"/>
    <cellStyle name="Heading 2 11 5" xfId="15540"/>
    <cellStyle name="Heading 2 11 6" xfId="15539"/>
    <cellStyle name="Heading 2 11 7" xfId="15538"/>
    <cellStyle name="Heading 2 11 8" xfId="15537"/>
    <cellStyle name="Heading 2 11 9" xfId="15536"/>
    <cellStyle name="Heading 2 12" xfId="15535"/>
    <cellStyle name="Heading 2 12 10" xfId="15534"/>
    <cellStyle name="Heading 2 12 11" xfId="15533"/>
    <cellStyle name="Heading 2 12 12" xfId="15532"/>
    <cellStyle name="Heading 2 12 2" xfId="15531"/>
    <cellStyle name="Heading 2 12 3" xfId="15530"/>
    <cellStyle name="Heading 2 12 4" xfId="15529"/>
    <cellStyle name="Heading 2 12 5" xfId="15528"/>
    <cellStyle name="Heading 2 12 6" xfId="15527"/>
    <cellStyle name="Heading 2 12 7" xfId="15526"/>
    <cellStyle name="Heading 2 12 8" xfId="15525"/>
    <cellStyle name="Heading 2 12 9" xfId="15524"/>
    <cellStyle name="Heading 2 13" xfId="15523"/>
    <cellStyle name="Heading 2 13 10" xfId="15522"/>
    <cellStyle name="Heading 2 13 11" xfId="15521"/>
    <cellStyle name="Heading 2 13 12" xfId="15520"/>
    <cellStyle name="Heading 2 13 2" xfId="15519"/>
    <cellStyle name="Heading 2 13 3" xfId="15518"/>
    <cellStyle name="Heading 2 13 4" xfId="15517"/>
    <cellStyle name="Heading 2 13 5" xfId="15516"/>
    <cellStyle name="Heading 2 13 6" xfId="15515"/>
    <cellStyle name="Heading 2 13 7" xfId="15514"/>
    <cellStyle name="Heading 2 13 8" xfId="15513"/>
    <cellStyle name="Heading 2 13 9" xfId="15512"/>
    <cellStyle name="Heading 2 14" xfId="15511"/>
    <cellStyle name="Heading 2 14 10" xfId="15510"/>
    <cellStyle name="Heading 2 14 11" xfId="15509"/>
    <cellStyle name="Heading 2 14 12" xfId="15508"/>
    <cellStyle name="Heading 2 14 2" xfId="15507"/>
    <cellStyle name="Heading 2 14 3" xfId="15506"/>
    <cellStyle name="Heading 2 14 4" xfId="15505"/>
    <cellStyle name="Heading 2 14 5" xfId="15504"/>
    <cellStyle name="Heading 2 14 6" xfId="15503"/>
    <cellStyle name="Heading 2 14 7" xfId="15502"/>
    <cellStyle name="Heading 2 14 8" xfId="15501"/>
    <cellStyle name="Heading 2 14 9" xfId="15500"/>
    <cellStyle name="Heading 2 15" xfId="15499"/>
    <cellStyle name="Heading 2 15 10" xfId="15498"/>
    <cellStyle name="Heading 2 15 11" xfId="15497"/>
    <cellStyle name="Heading 2 15 12" xfId="15496"/>
    <cellStyle name="Heading 2 15 2" xfId="15495"/>
    <cellStyle name="Heading 2 15 3" xfId="15494"/>
    <cellStyle name="Heading 2 15 4" xfId="15493"/>
    <cellStyle name="Heading 2 15 5" xfId="15492"/>
    <cellStyle name="Heading 2 15 6" xfId="15491"/>
    <cellStyle name="Heading 2 15 7" xfId="15490"/>
    <cellStyle name="Heading 2 15 8" xfId="15489"/>
    <cellStyle name="Heading 2 15 9" xfId="15488"/>
    <cellStyle name="Heading 2 16" xfId="15487"/>
    <cellStyle name="Heading 2 2" xfId="15486"/>
    <cellStyle name="Heading 2 2 10" xfId="15485"/>
    <cellStyle name="Heading 2 2 10 10" xfId="15484"/>
    <cellStyle name="Heading 2 2 10 11" xfId="15483"/>
    <cellStyle name="Heading 2 2 10 12" xfId="15482"/>
    <cellStyle name="Heading 2 2 10 2" xfId="15481"/>
    <cellStyle name="Heading 2 2 10 3" xfId="15480"/>
    <cellStyle name="Heading 2 2 10 4" xfId="15479"/>
    <cellStyle name="Heading 2 2 10 5" xfId="15478"/>
    <cellStyle name="Heading 2 2 10 6" xfId="15477"/>
    <cellStyle name="Heading 2 2 10 7" xfId="15476"/>
    <cellStyle name="Heading 2 2 10 8" xfId="15475"/>
    <cellStyle name="Heading 2 2 10 9" xfId="15474"/>
    <cellStyle name="Heading 2 2 11" xfId="15473"/>
    <cellStyle name="Heading 2 2 11 10" xfId="15472"/>
    <cellStyle name="Heading 2 2 11 11" xfId="15471"/>
    <cellStyle name="Heading 2 2 11 12" xfId="15470"/>
    <cellStyle name="Heading 2 2 11 2" xfId="15469"/>
    <cellStyle name="Heading 2 2 11 3" xfId="15468"/>
    <cellStyle name="Heading 2 2 11 4" xfId="15467"/>
    <cellStyle name="Heading 2 2 11 5" xfId="15466"/>
    <cellStyle name="Heading 2 2 11 6" xfId="15465"/>
    <cellStyle name="Heading 2 2 11 7" xfId="15464"/>
    <cellStyle name="Heading 2 2 11 8" xfId="15463"/>
    <cellStyle name="Heading 2 2 11 9" xfId="15462"/>
    <cellStyle name="Heading 2 2 12" xfId="15461"/>
    <cellStyle name="Heading 2 2 12 10" xfId="15460"/>
    <cellStyle name="Heading 2 2 12 11" xfId="15459"/>
    <cellStyle name="Heading 2 2 12 12" xfId="15458"/>
    <cellStyle name="Heading 2 2 12 2" xfId="15457"/>
    <cellStyle name="Heading 2 2 12 3" xfId="15456"/>
    <cellStyle name="Heading 2 2 12 4" xfId="15455"/>
    <cellStyle name="Heading 2 2 12 5" xfId="15454"/>
    <cellStyle name="Heading 2 2 12 6" xfId="15453"/>
    <cellStyle name="Heading 2 2 12 7" xfId="15452"/>
    <cellStyle name="Heading 2 2 12 8" xfId="15451"/>
    <cellStyle name="Heading 2 2 12 9" xfId="15450"/>
    <cellStyle name="Heading 2 2 13" xfId="15449"/>
    <cellStyle name="Heading 2 2 13 10" xfId="15448"/>
    <cellStyle name="Heading 2 2 13 11" xfId="15447"/>
    <cellStyle name="Heading 2 2 13 12" xfId="15446"/>
    <cellStyle name="Heading 2 2 13 2" xfId="15445"/>
    <cellStyle name="Heading 2 2 13 3" xfId="15444"/>
    <cellStyle name="Heading 2 2 13 4" xfId="15443"/>
    <cellStyle name="Heading 2 2 13 5" xfId="15442"/>
    <cellStyle name="Heading 2 2 13 6" xfId="15441"/>
    <cellStyle name="Heading 2 2 13 7" xfId="15440"/>
    <cellStyle name="Heading 2 2 13 8" xfId="15439"/>
    <cellStyle name="Heading 2 2 13 9" xfId="15438"/>
    <cellStyle name="Heading 2 2 14" xfId="15437"/>
    <cellStyle name="Heading 2 2 14 10" xfId="15436"/>
    <cellStyle name="Heading 2 2 14 11" xfId="15435"/>
    <cellStyle name="Heading 2 2 14 12" xfId="15434"/>
    <cellStyle name="Heading 2 2 14 2" xfId="15433"/>
    <cellStyle name="Heading 2 2 14 3" xfId="15432"/>
    <cellStyle name="Heading 2 2 14 4" xfId="15431"/>
    <cellStyle name="Heading 2 2 14 5" xfId="15430"/>
    <cellStyle name="Heading 2 2 14 6" xfId="15429"/>
    <cellStyle name="Heading 2 2 14 7" xfId="15428"/>
    <cellStyle name="Heading 2 2 14 8" xfId="15427"/>
    <cellStyle name="Heading 2 2 14 9" xfId="15426"/>
    <cellStyle name="Heading 2 2 15" xfId="15425"/>
    <cellStyle name="Heading 2 2 15 10" xfId="15424"/>
    <cellStyle name="Heading 2 2 15 11" xfId="15423"/>
    <cellStyle name="Heading 2 2 15 12" xfId="15422"/>
    <cellStyle name="Heading 2 2 15 2" xfId="15421"/>
    <cellStyle name="Heading 2 2 15 3" xfId="15420"/>
    <cellStyle name="Heading 2 2 15 4" xfId="15419"/>
    <cellStyle name="Heading 2 2 15 5" xfId="15418"/>
    <cellStyle name="Heading 2 2 15 6" xfId="15417"/>
    <cellStyle name="Heading 2 2 15 7" xfId="15416"/>
    <cellStyle name="Heading 2 2 15 8" xfId="15415"/>
    <cellStyle name="Heading 2 2 15 9" xfId="15414"/>
    <cellStyle name="Heading 2 2 16" xfId="15413"/>
    <cellStyle name="Heading 2 2 17" xfId="15412"/>
    <cellStyle name="Heading 2 2 18" xfId="15411"/>
    <cellStyle name="Heading 2 2 19" xfId="15410"/>
    <cellStyle name="Heading 2 2 2" xfId="15409"/>
    <cellStyle name="Heading 2 2 2 10" xfId="15408"/>
    <cellStyle name="Heading 2 2 2 11" xfId="15407"/>
    <cellStyle name="Heading 2 2 2 12" xfId="15406"/>
    <cellStyle name="Heading 2 2 2 13" xfId="15405"/>
    <cellStyle name="Heading 2 2 2 14" xfId="15404"/>
    <cellStyle name="Heading 2 2 2 15" xfId="15403"/>
    <cellStyle name="Heading 2 2 2 16" xfId="15402"/>
    <cellStyle name="Heading 2 2 2 17" xfId="15401"/>
    <cellStyle name="Heading 2 2 2 18" xfId="15400"/>
    <cellStyle name="Heading 2 2 2 19" xfId="15399"/>
    <cellStyle name="Heading 2 2 2 2" xfId="15398"/>
    <cellStyle name="Heading 2 2 2 2 10" xfId="15397"/>
    <cellStyle name="Heading 2 2 2 2 11" xfId="15396"/>
    <cellStyle name="Heading 2 2 2 2 12" xfId="15395"/>
    <cellStyle name="Heading 2 2 2 2 2" xfId="15394"/>
    <cellStyle name="Heading 2 2 2 2 3" xfId="15393"/>
    <cellStyle name="Heading 2 2 2 2 4" xfId="15392"/>
    <cellStyle name="Heading 2 2 2 2 5" xfId="15391"/>
    <cellStyle name="Heading 2 2 2 2 6" xfId="15390"/>
    <cellStyle name="Heading 2 2 2 2 7" xfId="15389"/>
    <cellStyle name="Heading 2 2 2 2 8" xfId="15388"/>
    <cellStyle name="Heading 2 2 2 2 9" xfId="15387"/>
    <cellStyle name="Heading 2 2 2 20" xfId="36086"/>
    <cellStyle name="Heading 2 2 2 21" xfId="36997"/>
    <cellStyle name="Heading 2 2 2 3" xfId="15386"/>
    <cellStyle name="Heading 2 2 2 3 10" xfId="15385"/>
    <cellStyle name="Heading 2 2 2 3 11" xfId="15384"/>
    <cellStyle name="Heading 2 2 2 3 12" xfId="15383"/>
    <cellStyle name="Heading 2 2 2 3 2" xfId="15382"/>
    <cellStyle name="Heading 2 2 2 3 3" xfId="15381"/>
    <cellStyle name="Heading 2 2 2 3 4" xfId="15380"/>
    <cellStyle name="Heading 2 2 2 3 5" xfId="15379"/>
    <cellStyle name="Heading 2 2 2 3 6" xfId="15378"/>
    <cellStyle name="Heading 2 2 2 3 7" xfId="15377"/>
    <cellStyle name="Heading 2 2 2 3 8" xfId="15376"/>
    <cellStyle name="Heading 2 2 2 3 9" xfId="15375"/>
    <cellStyle name="Heading 2 2 2 4" xfId="15374"/>
    <cellStyle name="Heading 2 2 2 4 10" xfId="15373"/>
    <cellStyle name="Heading 2 2 2 4 11" xfId="15372"/>
    <cellStyle name="Heading 2 2 2 4 12" xfId="15371"/>
    <cellStyle name="Heading 2 2 2 4 2" xfId="15370"/>
    <cellStyle name="Heading 2 2 2 4 3" xfId="15369"/>
    <cellStyle name="Heading 2 2 2 4 4" xfId="15368"/>
    <cellStyle name="Heading 2 2 2 4 5" xfId="15367"/>
    <cellStyle name="Heading 2 2 2 4 6" xfId="15366"/>
    <cellStyle name="Heading 2 2 2 4 7" xfId="15365"/>
    <cellStyle name="Heading 2 2 2 4 8" xfId="15364"/>
    <cellStyle name="Heading 2 2 2 4 9" xfId="15363"/>
    <cellStyle name="Heading 2 2 2 5" xfId="15362"/>
    <cellStyle name="Heading 2 2 2 5 10" xfId="15361"/>
    <cellStyle name="Heading 2 2 2 5 11" xfId="15360"/>
    <cellStyle name="Heading 2 2 2 5 12" xfId="15359"/>
    <cellStyle name="Heading 2 2 2 5 2" xfId="15358"/>
    <cellStyle name="Heading 2 2 2 5 3" xfId="15357"/>
    <cellStyle name="Heading 2 2 2 5 4" xfId="15356"/>
    <cellStyle name="Heading 2 2 2 5 5" xfId="15355"/>
    <cellStyle name="Heading 2 2 2 5 6" xfId="15354"/>
    <cellStyle name="Heading 2 2 2 5 7" xfId="15353"/>
    <cellStyle name="Heading 2 2 2 5 8" xfId="15352"/>
    <cellStyle name="Heading 2 2 2 5 9" xfId="15351"/>
    <cellStyle name="Heading 2 2 2 6" xfId="15350"/>
    <cellStyle name="Heading 2 2 2 6 10" xfId="15349"/>
    <cellStyle name="Heading 2 2 2 6 11" xfId="15348"/>
    <cellStyle name="Heading 2 2 2 6 12" xfId="15347"/>
    <cellStyle name="Heading 2 2 2 6 2" xfId="15346"/>
    <cellStyle name="Heading 2 2 2 6 3" xfId="15345"/>
    <cellStyle name="Heading 2 2 2 6 4" xfId="15344"/>
    <cellStyle name="Heading 2 2 2 6 5" xfId="15343"/>
    <cellStyle name="Heading 2 2 2 6 6" xfId="15342"/>
    <cellStyle name="Heading 2 2 2 6 7" xfId="15341"/>
    <cellStyle name="Heading 2 2 2 6 8" xfId="15340"/>
    <cellStyle name="Heading 2 2 2 6 9" xfId="15339"/>
    <cellStyle name="Heading 2 2 2 7" xfId="15338"/>
    <cellStyle name="Heading 2 2 2 7 10" xfId="15337"/>
    <cellStyle name="Heading 2 2 2 7 11" xfId="15336"/>
    <cellStyle name="Heading 2 2 2 7 12" xfId="15335"/>
    <cellStyle name="Heading 2 2 2 7 2" xfId="15334"/>
    <cellStyle name="Heading 2 2 2 7 3" xfId="15333"/>
    <cellStyle name="Heading 2 2 2 7 4" xfId="15332"/>
    <cellStyle name="Heading 2 2 2 7 5" xfId="15331"/>
    <cellStyle name="Heading 2 2 2 7 6" xfId="15330"/>
    <cellStyle name="Heading 2 2 2 7 7" xfId="15329"/>
    <cellStyle name="Heading 2 2 2 7 8" xfId="15328"/>
    <cellStyle name="Heading 2 2 2 7 9" xfId="15327"/>
    <cellStyle name="Heading 2 2 2 8" xfId="15326"/>
    <cellStyle name="Heading 2 2 2 8 10" xfId="15325"/>
    <cellStyle name="Heading 2 2 2 8 11" xfId="15324"/>
    <cellStyle name="Heading 2 2 2 8 12" xfId="15323"/>
    <cellStyle name="Heading 2 2 2 8 2" xfId="15322"/>
    <cellStyle name="Heading 2 2 2 8 3" xfId="15321"/>
    <cellStyle name="Heading 2 2 2 8 4" xfId="15320"/>
    <cellStyle name="Heading 2 2 2 8 5" xfId="15319"/>
    <cellStyle name="Heading 2 2 2 8 6" xfId="15318"/>
    <cellStyle name="Heading 2 2 2 8 7" xfId="15317"/>
    <cellStyle name="Heading 2 2 2 8 8" xfId="15316"/>
    <cellStyle name="Heading 2 2 2 8 9" xfId="15315"/>
    <cellStyle name="Heading 2 2 2 9" xfId="15314"/>
    <cellStyle name="Heading 2 2 20" xfId="15313"/>
    <cellStyle name="Heading 2 2 21" xfId="15312"/>
    <cellStyle name="Heading 2 2 22" xfId="15311"/>
    <cellStyle name="Heading 2 2 23" xfId="15310"/>
    <cellStyle name="Heading 2 2 24" xfId="15309"/>
    <cellStyle name="Heading 2 2 25" xfId="15308"/>
    <cellStyle name="Heading 2 2 26" xfId="15307"/>
    <cellStyle name="Heading 2 2 3" xfId="15306"/>
    <cellStyle name="Heading 2 2 3 10" xfId="15305"/>
    <cellStyle name="Heading 2 2 3 11" xfId="15304"/>
    <cellStyle name="Heading 2 2 3 12" xfId="15303"/>
    <cellStyle name="Heading 2 2 3 2" xfId="15302"/>
    <cellStyle name="Heading 2 2 3 3" xfId="15301"/>
    <cellStyle name="Heading 2 2 3 4" xfId="15300"/>
    <cellStyle name="Heading 2 2 3 5" xfId="15299"/>
    <cellStyle name="Heading 2 2 3 6" xfId="15298"/>
    <cellStyle name="Heading 2 2 3 7" xfId="15297"/>
    <cellStyle name="Heading 2 2 3 8" xfId="15296"/>
    <cellStyle name="Heading 2 2 3 9" xfId="15295"/>
    <cellStyle name="Heading 2 2 4" xfId="15294"/>
    <cellStyle name="Heading 2 2 4 10" xfId="15293"/>
    <cellStyle name="Heading 2 2 4 11" xfId="15292"/>
    <cellStyle name="Heading 2 2 4 12" xfId="15291"/>
    <cellStyle name="Heading 2 2 4 2" xfId="15290"/>
    <cellStyle name="Heading 2 2 4 3" xfId="15289"/>
    <cellStyle name="Heading 2 2 4 4" xfId="15288"/>
    <cellStyle name="Heading 2 2 4 5" xfId="15287"/>
    <cellStyle name="Heading 2 2 4 6" xfId="15286"/>
    <cellStyle name="Heading 2 2 4 7" xfId="15285"/>
    <cellStyle name="Heading 2 2 4 8" xfId="15284"/>
    <cellStyle name="Heading 2 2 4 9" xfId="15283"/>
    <cellStyle name="Heading 2 2 5" xfId="15282"/>
    <cellStyle name="Heading 2 2 5 10" xfId="15281"/>
    <cellStyle name="Heading 2 2 5 11" xfId="15280"/>
    <cellStyle name="Heading 2 2 5 12" xfId="15279"/>
    <cellStyle name="Heading 2 2 5 2" xfId="15278"/>
    <cellStyle name="Heading 2 2 5 3" xfId="15277"/>
    <cellStyle name="Heading 2 2 5 4" xfId="15276"/>
    <cellStyle name="Heading 2 2 5 5" xfId="15275"/>
    <cellStyle name="Heading 2 2 5 6" xfId="15274"/>
    <cellStyle name="Heading 2 2 5 7" xfId="15273"/>
    <cellStyle name="Heading 2 2 5 8" xfId="15272"/>
    <cellStyle name="Heading 2 2 5 9" xfId="15271"/>
    <cellStyle name="Heading 2 2 6" xfId="15270"/>
    <cellStyle name="Heading 2 2 6 10" xfId="15269"/>
    <cellStyle name="Heading 2 2 6 11" xfId="15268"/>
    <cellStyle name="Heading 2 2 6 12" xfId="15267"/>
    <cellStyle name="Heading 2 2 6 2" xfId="15266"/>
    <cellStyle name="Heading 2 2 6 3" xfId="15265"/>
    <cellStyle name="Heading 2 2 6 4" xfId="15264"/>
    <cellStyle name="Heading 2 2 6 5" xfId="15263"/>
    <cellStyle name="Heading 2 2 6 6" xfId="15262"/>
    <cellStyle name="Heading 2 2 6 7" xfId="15261"/>
    <cellStyle name="Heading 2 2 6 8" xfId="15260"/>
    <cellStyle name="Heading 2 2 6 9" xfId="15259"/>
    <cellStyle name="Heading 2 2 7" xfId="15258"/>
    <cellStyle name="Heading 2 2 7 10" xfId="15257"/>
    <cellStyle name="Heading 2 2 7 11" xfId="15256"/>
    <cellStyle name="Heading 2 2 7 12" xfId="15255"/>
    <cellStyle name="Heading 2 2 7 2" xfId="15254"/>
    <cellStyle name="Heading 2 2 7 3" xfId="15253"/>
    <cellStyle name="Heading 2 2 7 4" xfId="15252"/>
    <cellStyle name="Heading 2 2 7 5" xfId="15251"/>
    <cellStyle name="Heading 2 2 7 6" xfId="15250"/>
    <cellStyle name="Heading 2 2 7 7" xfId="15249"/>
    <cellStyle name="Heading 2 2 7 8" xfId="15248"/>
    <cellStyle name="Heading 2 2 7 9" xfId="15247"/>
    <cellStyle name="Heading 2 2 8" xfId="15246"/>
    <cellStyle name="Heading 2 2 8 10" xfId="15245"/>
    <cellStyle name="Heading 2 2 8 11" xfId="15244"/>
    <cellStyle name="Heading 2 2 8 12" xfId="15243"/>
    <cellStyle name="Heading 2 2 8 2" xfId="15242"/>
    <cellStyle name="Heading 2 2 8 3" xfId="15241"/>
    <cellStyle name="Heading 2 2 8 4" xfId="15240"/>
    <cellStyle name="Heading 2 2 8 5" xfId="15239"/>
    <cellStyle name="Heading 2 2 8 6" xfId="15238"/>
    <cellStyle name="Heading 2 2 8 7" xfId="15237"/>
    <cellStyle name="Heading 2 2 8 8" xfId="15236"/>
    <cellStyle name="Heading 2 2 8 9" xfId="15235"/>
    <cellStyle name="Heading 2 2 9" xfId="15234"/>
    <cellStyle name="Heading 2 2 9 10" xfId="15233"/>
    <cellStyle name="Heading 2 2 9 11" xfId="15232"/>
    <cellStyle name="Heading 2 2 9 12" xfId="15231"/>
    <cellStyle name="Heading 2 2 9 2" xfId="15230"/>
    <cellStyle name="Heading 2 2 9 3" xfId="15229"/>
    <cellStyle name="Heading 2 2 9 4" xfId="15228"/>
    <cellStyle name="Heading 2 2 9 5" xfId="15227"/>
    <cellStyle name="Heading 2 2 9 6" xfId="15226"/>
    <cellStyle name="Heading 2 2 9 7" xfId="15225"/>
    <cellStyle name="Heading 2 2 9 8" xfId="15224"/>
    <cellStyle name="Heading 2 2 9 9" xfId="15223"/>
    <cellStyle name="Heading 2 3" xfId="15222"/>
    <cellStyle name="Heading 2 3 10" xfId="15221"/>
    <cellStyle name="Heading 2 3 11" xfId="15220"/>
    <cellStyle name="Heading 2 3 12" xfId="15219"/>
    <cellStyle name="Heading 2 3 2" xfId="15218"/>
    <cellStyle name="Heading 2 3 3" xfId="15217"/>
    <cellStyle name="Heading 2 3 4" xfId="15216"/>
    <cellStyle name="Heading 2 3 5" xfId="15215"/>
    <cellStyle name="Heading 2 3 6" xfId="15214"/>
    <cellStyle name="Heading 2 3 7" xfId="15213"/>
    <cellStyle name="Heading 2 3 8" xfId="15212"/>
    <cellStyle name="Heading 2 3 9" xfId="15211"/>
    <cellStyle name="Heading 2 4" xfId="15210"/>
    <cellStyle name="Heading 2 4 10" xfId="15209"/>
    <cellStyle name="Heading 2 4 11" xfId="15208"/>
    <cellStyle name="Heading 2 4 12" xfId="15207"/>
    <cellStyle name="Heading 2 4 2" xfId="15206"/>
    <cellStyle name="Heading 2 4 3" xfId="15205"/>
    <cellStyle name="Heading 2 4 4" xfId="15204"/>
    <cellStyle name="Heading 2 4 5" xfId="15203"/>
    <cellStyle name="Heading 2 4 6" xfId="15202"/>
    <cellStyle name="Heading 2 4 7" xfId="15201"/>
    <cellStyle name="Heading 2 4 8" xfId="15200"/>
    <cellStyle name="Heading 2 4 9" xfId="15199"/>
    <cellStyle name="Heading 2 5" xfId="15198"/>
    <cellStyle name="Heading 2 5 10" xfId="15197"/>
    <cellStyle name="Heading 2 5 11" xfId="15196"/>
    <cellStyle name="Heading 2 5 12" xfId="15195"/>
    <cellStyle name="Heading 2 5 2" xfId="15194"/>
    <cellStyle name="Heading 2 5 3" xfId="15193"/>
    <cellStyle name="Heading 2 5 4" xfId="15192"/>
    <cellStyle name="Heading 2 5 5" xfId="15191"/>
    <cellStyle name="Heading 2 5 6" xfId="15190"/>
    <cellStyle name="Heading 2 5 7" xfId="15189"/>
    <cellStyle name="Heading 2 5 8" xfId="15188"/>
    <cellStyle name="Heading 2 5 9" xfId="15187"/>
    <cellStyle name="Heading 2 6" xfId="15186"/>
    <cellStyle name="Heading 2 6 10" xfId="15185"/>
    <cellStyle name="Heading 2 6 11" xfId="15184"/>
    <cellStyle name="Heading 2 6 12" xfId="15183"/>
    <cellStyle name="Heading 2 6 2" xfId="15182"/>
    <cellStyle name="Heading 2 6 3" xfId="15181"/>
    <cellStyle name="Heading 2 6 4" xfId="15180"/>
    <cellStyle name="Heading 2 6 5" xfId="15179"/>
    <cellStyle name="Heading 2 6 6" xfId="15178"/>
    <cellStyle name="Heading 2 6 7" xfId="15177"/>
    <cellStyle name="Heading 2 6 8" xfId="15176"/>
    <cellStyle name="Heading 2 6 9" xfId="15175"/>
    <cellStyle name="Heading 2 7" xfId="15174"/>
    <cellStyle name="Heading 2 7 10" xfId="15173"/>
    <cellStyle name="Heading 2 7 11" xfId="15172"/>
    <cellStyle name="Heading 2 7 12" xfId="15171"/>
    <cellStyle name="Heading 2 7 2" xfId="15170"/>
    <cellStyle name="Heading 2 7 3" xfId="15169"/>
    <cellStyle name="Heading 2 7 4" xfId="15168"/>
    <cellStyle name="Heading 2 7 5" xfId="15167"/>
    <cellStyle name="Heading 2 7 6" xfId="15166"/>
    <cellStyle name="Heading 2 7 7" xfId="15165"/>
    <cellStyle name="Heading 2 7 8" xfId="15164"/>
    <cellStyle name="Heading 2 7 9" xfId="15163"/>
    <cellStyle name="Heading 2 8" xfId="15162"/>
    <cellStyle name="Heading 2 8 10" xfId="15161"/>
    <cellStyle name="Heading 2 8 11" xfId="15160"/>
    <cellStyle name="Heading 2 8 12" xfId="15159"/>
    <cellStyle name="Heading 2 8 2" xfId="15158"/>
    <cellStyle name="Heading 2 8 3" xfId="15157"/>
    <cellStyle name="Heading 2 8 4" xfId="15156"/>
    <cellStyle name="Heading 2 8 5" xfId="15155"/>
    <cellStyle name="Heading 2 8 6" xfId="15154"/>
    <cellStyle name="Heading 2 8 7" xfId="15153"/>
    <cellStyle name="Heading 2 8 8" xfId="15152"/>
    <cellStyle name="Heading 2 8 9" xfId="15151"/>
    <cellStyle name="Heading 2 9" xfId="15150"/>
    <cellStyle name="Heading 2 9 10" xfId="15149"/>
    <cellStyle name="Heading 2 9 11" xfId="15148"/>
    <cellStyle name="Heading 2 9 12" xfId="15147"/>
    <cellStyle name="Heading 2 9 2" xfId="15146"/>
    <cellStyle name="Heading 2 9 3" xfId="15145"/>
    <cellStyle name="Heading 2 9 4" xfId="15144"/>
    <cellStyle name="Heading 2 9 5" xfId="15143"/>
    <cellStyle name="Heading 2 9 6" xfId="15142"/>
    <cellStyle name="Heading 2 9 7" xfId="15141"/>
    <cellStyle name="Heading 2 9 8" xfId="15140"/>
    <cellStyle name="Heading 2 9 9" xfId="15139"/>
    <cellStyle name="Heading 2_PLANILHA DE MEDIÇÃO" xfId="15138"/>
    <cellStyle name="Heading 3" xfId="15137"/>
    <cellStyle name="Heading 3 10" xfId="15136"/>
    <cellStyle name="Heading 3 11" xfId="15135"/>
    <cellStyle name="Heading 3 12" xfId="15134"/>
    <cellStyle name="Heading 3 2" xfId="15133"/>
    <cellStyle name="Heading 3 3" xfId="15132"/>
    <cellStyle name="Heading 3 4" xfId="15131"/>
    <cellStyle name="Heading 3 5" xfId="15130"/>
    <cellStyle name="Heading 3 6" xfId="15129"/>
    <cellStyle name="Heading 3 7" xfId="15128"/>
    <cellStyle name="Heading 3 8" xfId="15127"/>
    <cellStyle name="Heading 3 9" xfId="15126"/>
    <cellStyle name="Heading 4" xfId="15125"/>
    <cellStyle name="Heading 4 10" xfId="15124"/>
    <cellStyle name="Heading 4 11" xfId="15123"/>
    <cellStyle name="Heading 4 12" xfId="15122"/>
    <cellStyle name="Heading 4 2" xfId="15121"/>
    <cellStyle name="Heading 4 3" xfId="15120"/>
    <cellStyle name="Heading 4 4" xfId="15119"/>
    <cellStyle name="Heading 4 5" xfId="15118"/>
    <cellStyle name="Heading 4 6" xfId="15117"/>
    <cellStyle name="Heading 4 7" xfId="15116"/>
    <cellStyle name="Heading 4 8" xfId="15115"/>
    <cellStyle name="Heading 4 9" xfId="15114"/>
    <cellStyle name="Heading 5" xfId="15113"/>
    <cellStyle name="Heading 5 10" xfId="15112"/>
    <cellStyle name="Heading 5 11" xfId="15111"/>
    <cellStyle name="Heading 5 12" xfId="15110"/>
    <cellStyle name="Heading 5 13" xfId="36087"/>
    <cellStyle name="Heading 5 14" xfId="36998"/>
    <cellStyle name="Heading 5 2" xfId="15109"/>
    <cellStyle name="Heading 5 3" xfId="15108"/>
    <cellStyle name="Heading 5 4" xfId="15107"/>
    <cellStyle name="Heading 5 5" xfId="15106"/>
    <cellStyle name="Heading 5 6" xfId="15105"/>
    <cellStyle name="Heading 5 7" xfId="15104"/>
    <cellStyle name="Heading 5 8" xfId="15103"/>
    <cellStyle name="Heading 5 9" xfId="15102"/>
    <cellStyle name="Heading 6" xfId="15101"/>
    <cellStyle name="Heading 6 2" xfId="36999"/>
    <cellStyle name="Heading 7" xfId="15100"/>
    <cellStyle name="Heading 7 2" xfId="37000"/>
    <cellStyle name="Heading 8" xfId="36084"/>
    <cellStyle name="Heading 8 2" xfId="37001"/>
    <cellStyle name="Heading 9" xfId="36991"/>
    <cellStyle name="Heading 9 2" xfId="37002"/>
    <cellStyle name="Heading_Planilha Orçamentária - Conde Dolabela - Gustavo Barbi" xfId="15099"/>
    <cellStyle name="Heading1" xfId="15098"/>
    <cellStyle name="Hiperlink 2" xfId="15097"/>
    <cellStyle name="Hiperlink 2 10" xfId="15096"/>
    <cellStyle name="Hiperlink 2 11" xfId="15095"/>
    <cellStyle name="Hiperlink 2 12" xfId="15094"/>
    <cellStyle name="Hiperlink 2 13" xfId="15093"/>
    <cellStyle name="Hiperlink 2 14" xfId="15092"/>
    <cellStyle name="Hiperlink 2 15" xfId="15091"/>
    <cellStyle name="Hiperlink 2 16" xfId="15090"/>
    <cellStyle name="Hiperlink 2 17" xfId="15089"/>
    <cellStyle name="Hiperlink 2 18" xfId="15088"/>
    <cellStyle name="Hiperlink 2 19" xfId="15087"/>
    <cellStyle name="Hiperlink 2 2" xfId="15086"/>
    <cellStyle name="Hiperlink 2 2 10" xfId="15085"/>
    <cellStyle name="Hiperlink 2 2 11" xfId="15084"/>
    <cellStyle name="Hiperlink 2 2 12" xfId="15083"/>
    <cellStyle name="Hiperlink 2 2 2" xfId="15082"/>
    <cellStyle name="Hiperlink 2 2 3" xfId="15081"/>
    <cellStyle name="Hiperlink 2 2 4" xfId="15080"/>
    <cellStyle name="Hiperlink 2 2 5" xfId="15079"/>
    <cellStyle name="Hiperlink 2 2 6" xfId="15078"/>
    <cellStyle name="Hiperlink 2 2 7" xfId="15077"/>
    <cellStyle name="Hiperlink 2 2 8" xfId="15076"/>
    <cellStyle name="Hiperlink 2 2 9" xfId="15075"/>
    <cellStyle name="Hiperlink 2 20" xfId="36088"/>
    <cellStyle name="Hiperlink 2 21" xfId="37003"/>
    <cellStyle name="Hiperlink 2 3" xfId="15074"/>
    <cellStyle name="Hiperlink 2 3 10" xfId="15073"/>
    <cellStyle name="Hiperlink 2 3 11" xfId="15072"/>
    <cellStyle name="Hiperlink 2 3 12" xfId="15071"/>
    <cellStyle name="Hiperlink 2 3 2" xfId="15070"/>
    <cellStyle name="Hiperlink 2 3 3" xfId="15069"/>
    <cellStyle name="Hiperlink 2 3 4" xfId="15068"/>
    <cellStyle name="Hiperlink 2 3 5" xfId="15067"/>
    <cellStyle name="Hiperlink 2 3 6" xfId="15066"/>
    <cellStyle name="Hiperlink 2 3 7" xfId="15065"/>
    <cellStyle name="Hiperlink 2 3 8" xfId="15064"/>
    <cellStyle name="Hiperlink 2 3 9" xfId="15063"/>
    <cellStyle name="Hiperlink 2 4" xfId="15062"/>
    <cellStyle name="Hiperlink 2 4 10" xfId="15061"/>
    <cellStyle name="Hiperlink 2 4 11" xfId="15060"/>
    <cellStyle name="Hiperlink 2 4 12" xfId="15059"/>
    <cellStyle name="Hiperlink 2 4 2" xfId="15058"/>
    <cellStyle name="Hiperlink 2 4 3" xfId="15057"/>
    <cellStyle name="Hiperlink 2 4 4" xfId="15056"/>
    <cellStyle name="Hiperlink 2 4 5" xfId="15055"/>
    <cellStyle name="Hiperlink 2 4 6" xfId="15054"/>
    <cellStyle name="Hiperlink 2 4 7" xfId="15053"/>
    <cellStyle name="Hiperlink 2 4 8" xfId="15052"/>
    <cellStyle name="Hiperlink 2 4 9" xfId="15051"/>
    <cellStyle name="Hiperlink 2 5" xfId="15050"/>
    <cellStyle name="Hiperlink 2 5 10" xfId="15049"/>
    <cellStyle name="Hiperlink 2 5 11" xfId="15048"/>
    <cellStyle name="Hiperlink 2 5 12" xfId="15047"/>
    <cellStyle name="Hiperlink 2 5 2" xfId="15046"/>
    <cellStyle name="Hiperlink 2 5 3" xfId="15045"/>
    <cellStyle name="Hiperlink 2 5 4" xfId="15044"/>
    <cellStyle name="Hiperlink 2 5 5" xfId="15043"/>
    <cellStyle name="Hiperlink 2 5 6" xfId="15042"/>
    <cellStyle name="Hiperlink 2 5 7" xfId="15041"/>
    <cellStyle name="Hiperlink 2 5 8" xfId="15040"/>
    <cellStyle name="Hiperlink 2 5 9" xfId="15039"/>
    <cellStyle name="Hiperlink 2 6" xfId="15038"/>
    <cellStyle name="Hiperlink 2 6 10" xfId="15037"/>
    <cellStyle name="Hiperlink 2 6 11" xfId="15036"/>
    <cellStyle name="Hiperlink 2 6 12" xfId="15035"/>
    <cellStyle name="Hiperlink 2 6 2" xfId="15034"/>
    <cellStyle name="Hiperlink 2 6 3" xfId="15033"/>
    <cellStyle name="Hiperlink 2 6 4" xfId="15032"/>
    <cellStyle name="Hiperlink 2 6 5" xfId="15031"/>
    <cellStyle name="Hiperlink 2 6 6" xfId="15030"/>
    <cellStyle name="Hiperlink 2 6 7" xfId="15029"/>
    <cellStyle name="Hiperlink 2 6 8" xfId="15028"/>
    <cellStyle name="Hiperlink 2 6 9" xfId="15027"/>
    <cellStyle name="Hiperlink 2 7" xfId="15026"/>
    <cellStyle name="Hiperlink 2 7 10" xfId="15025"/>
    <cellStyle name="Hiperlink 2 7 11" xfId="15024"/>
    <cellStyle name="Hiperlink 2 7 12" xfId="15023"/>
    <cellStyle name="Hiperlink 2 7 2" xfId="15022"/>
    <cellStyle name="Hiperlink 2 7 3" xfId="15021"/>
    <cellStyle name="Hiperlink 2 7 4" xfId="15020"/>
    <cellStyle name="Hiperlink 2 7 5" xfId="15019"/>
    <cellStyle name="Hiperlink 2 7 6" xfId="15018"/>
    <cellStyle name="Hiperlink 2 7 7" xfId="15017"/>
    <cellStyle name="Hiperlink 2 7 8" xfId="15016"/>
    <cellStyle name="Hiperlink 2 7 9" xfId="15015"/>
    <cellStyle name="Hiperlink 2 8" xfId="15014"/>
    <cellStyle name="Hiperlink 2 8 10" xfId="15013"/>
    <cellStyle name="Hiperlink 2 8 11" xfId="15012"/>
    <cellStyle name="Hiperlink 2 8 12" xfId="15011"/>
    <cellStyle name="Hiperlink 2 8 2" xfId="15010"/>
    <cellStyle name="Hiperlink 2 8 3" xfId="15009"/>
    <cellStyle name="Hiperlink 2 8 4" xfId="15008"/>
    <cellStyle name="Hiperlink 2 8 5" xfId="15007"/>
    <cellStyle name="Hiperlink 2 8 6" xfId="15006"/>
    <cellStyle name="Hiperlink 2 8 7" xfId="15005"/>
    <cellStyle name="Hiperlink 2 8 8" xfId="15004"/>
    <cellStyle name="Hiperlink 2 8 9" xfId="15003"/>
    <cellStyle name="Hiperlink 2 9" xfId="15002"/>
    <cellStyle name="Incorreto 10" xfId="15001"/>
    <cellStyle name="Incorreto 10 10" xfId="15000"/>
    <cellStyle name="Incorreto 10 11" xfId="14999"/>
    <cellStyle name="Incorreto 10 12" xfId="14998"/>
    <cellStyle name="Incorreto 10 13" xfId="14997"/>
    <cellStyle name="Incorreto 10 14" xfId="14996"/>
    <cellStyle name="Incorreto 10 15" xfId="14995"/>
    <cellStyle name="Incorreto 10 16" xfId="14994"/>
    <cellStyle name="Incorreto 10 17" xfId="14993"/>
    <cellStyle name="Incorreto 10 18" xfId="14992"/>
    <cellStyle name="Incorreto 10 19" xfId="14991"/>
    <cellStyle name="Incorreto 10 2" xfId="14990"/>
    <cellStyle name="Incorreto 10 20" xfId="14989"/>
    <cellStyle name="Incorreto 10 21" xfId="14988"/>
    <cellStyle name="Incorreto 10 22" xfId="14987"/>
    <cellStyle name="Incorreto 10 23" xfId="14986"/>
    <cellStyle name="Incorreto 10 24" xfId="14985"/>
    <cellStyle name="Incorreto 10 3" xfId="14984"/>
    <cellStyle name="Incorreto 10 4" xfId="14983"/>
    <cellStyle name="Incorreto 10 5" xfId="14982"/>
    <cellStyle name="Incorreto 10 6" xfId="14981"/>
    <cellStyle name="Incorreto 10 7" xfId="14980"/>
    <cellStyle name="Incorreto 10 8" xfId="14979"/>
    <cellStyle name="Incorreto 10 9" xfId="14978"/>
    <cellStyle name="Incorreto 11" xfId="14977"/>
    <cellStyle name="Incorreto 11 10" xfId="14976"/>
    <cellStyle name="Incorreto 11 11" xfId="14975"/>
    <cellStyle name="Incorreto 11 12" xfId="14974"/>
    <cellStyle name="Incorreto 11 13" xfId="14973"/>
    <cellStyle name="Incorreto 11 14" xfId="14972"/>
    <cellStyle name="Incorreto 11 15" xfId="14971"/>
    <cellStyle name="Incorreto 11 16" xfId="14970"/>
    <cellStyle name="Incorreto 11 17" xfId="14969"/>
    <cellStyle name="Incorreto 11 18" xfId="14968"/>
    <cellStyle name="Incorreto 11 19" xfId="14967"/>
    <cellStyle name="Incorreto 11 2" xfId="14966"/>
    <cellStyle name="Incorreto 11 20" xfId="14965"/>
    <cellStyle name="Incorreto 11 21" xfId="14964"/>
    <cellStyle name="Incorreto 11 22" xfId="14963"/>
    <cellStyle name="Incorreto 11 23" xfId="14962"/>
    <cellStyle name="Incorreto 11 24" xfId="14961"/>
    <cellStyle name="Incorreto 11 3" xfId="14960"/>
    <cellStyle name="Incorreto 11 4" xfId="14959"/>
    <cellStyle name="Incorreto 11 5" xfId="14958"/>
    <cellStyle name="Incorreto 11 6" xfId="14957"/>
    <cellStyle name="Incorreto 11 7" xfId="14956"/>
    <cellStyle name="Incorreto 11 8" xfId="14955"/>
    <cellStyle name="Incorreto 11 9" xfId="14954"/>
    <cellStyle name="Incorreto 12" xfId="14953"/>
    <cellStyle name="Incorreto 12 10" xfId="14952"/>
    <cellStyle name="Incorreto 12 11" xfId="14951"/>
    <cellStyle name="Incorreto 12 12" xfId="14950"/>
    <cellStyle name="Incorreto 12 13" xfId="14949"/>
    <cellStyle name="Incorreto 12 14" xfId="14948"/>
    <cellStyle name="Incorreto 12 15" xfId="14947"/>
    <cellStyle name="Incorreto 12 16" xfId="14946"/>
    <cellStyle name="Incorreto 12 17" xfId="14945"/>
    <cellStyle name="Incorreto 12 18" xfId="14944"/>
    <cellStyle name="Incorreto 12 19" xfId="14943"/>
    <cellStyle name="Incorreto 12 2" xfId="14942"/>
    <cellStyle name="Incorreto 12 20" xfId="14941"/>
    <cellStyle name="Incorreto 12 21" xfId="14940"/>
    <cellStyle name="Incorreto 12 22" xfId="14939"/>
    <cellStyle name="Incorreto 12 23" xfId="14938"/>
    <cellStyle name="Incorreto 12 24" xfId="14937"/>
    <cellStyle name="Incorreto 12 3" xfId="14936"/>
    <cellStyle name="Incorreto 12 4" xfId="14935"/>
    <cellStyle name="Incorreto 12 5" xfId="14934"/>
    <cellStyle name="Incorreto 12 6" xfId="14933"/>
    <cellStyle name="Incorreto 12 7" xfId="14932"/>
    <cellStyle name="Incorreto 12 8" xfId="14931"/>
    <cellStyle name="Incorreto 12 9" xfId="14930"/>
    <cellStyle name="Incorreto 13" xfId="14929"/>
    <cellStyle name="Incorreto 13 10" xfId="14928"/>
    <cellStyle name="Incorreto 13 11" xfId="14927"/>
    <cellStyle name="Incorreto 13 12" xfId="14926"/>
    <cellStyle name="Incorreto 13 13" xfId="14925"/>
    <cellStyle name="Incorreto 13 14" xfId="14924"/>
    <cellStyle name="Incorreto 13 15" xfId="14923"/>
    <cellStyle name="Incorreto 13 16" xfId="14922"/>
    <cellStyle name="Incorreto 13 17" xfId="14921"/>
    <cellStyle name="Incorreto 13 18" xfId="14920"/>
    <cellStyle name="Incorreto 13 19" xfId="14919"/>
    <cellStyle name="Incorreto 13 2" xfId="14918"/>
    <cellStyle name="Incorreto 13 20" xfId="14917"/>
    <cellStyle name="Incorreto 13 21" xfId="14916"/>
    <cellStyle name="Incorreto 13 22" xfId="14915"/>
    <cellStyle name="Incorreto 13 23" xfId="14914"/>
    <cellStyle name="Incorreto 13 24" xfId="14913"/>
    <cellStyle name="Incorreto 13 3" xfId="14912"/>
    <cellStyle name="Incorreto 13 4" xfId="14911"/>
    <cellStyle name="Incorreto 13 5" xfId="14910"/>
    <cellStyle name="Incorreto 13 6" xfId="14909"/>
    <cellStyle name="Incorreto 13 7" xfId="14908"/>
    <cellStyle name="Incorreto 13 8" xfId="14907"/>
    <cellStyle name="Incorreto 13 9" xfId="14906"/>
    <cellStyle name="Incorreto 14" xfId="14905"/>
    <cellStyle name="Incorreto 14 10" xfId="14904"/>
    <cellStyle name="Incorreto 14 11" xfId="14903"/>
    <cellStyle name="Incorreto 14 12" xfId="14902"/>
    <cellStyle name="Incorreto 14 13" xfId="14901"/>
    <cellStyle name="Incorreto 14 14" xfId="14900"/>
    <cellStyle name="Incorreto 14 15" xfId="14899"/>
    <cellStyle name="Incorreto 14 16" xfId="14898"/>
    <cellStyle name="Incorreto 14 17" xfId="14897"/>
    <cellStyle name="Incorreto 14 18" xfId="14896"/>
    <cellStyle name="Incorreto 14 19" xfId="14895"/>
    <cellStyle name="Incorreto 14 2" xfId="14894"/>
    <cellStyle name="Incorreto 14 20" xfId="14893"/>
    <cellStyle name="Incorreto 14 21" xfId="14892"/>
    <cellStyle name="Incorreto 14 22" xfId="14891"/>
    <cellStyle name="Incorreto 14 23" xfId="14890"/>
    <cellStyle name="Incorreto 14 24" xfId="14889"/>
    <cellStyle name="Incorreto 14 3" xfId="14888"/>
    <cellStyle name="Incorreto 14 4" xfId="14887"/>
    <cellStyle name="Incorreto 14 5" xfId="14886"/>
    <cellStyle name="Incorreto 14 6" xfId="14885"/>
    <cellStyle name="Incorreto 14 7" xfId="14884"/>
    <cellStyle name="Incorreto 14 8" xfId="14883"/>
    <cellStyle name="Incorreto 14 9" xfId="14882"/>
    <cellStyle name="Incorreto 15" xfId="14881"/>
    <cellStyle name="Incorreto 15 10" xfId="14880"/>
    <cellStyle name="Incorreto 15 11" xfId="14879"/>
    <cellStyle name="Incorreto 15 12" xfId="14878"/>
    <cellStyle name="Incorreto 15 13" xfId="14877"/>
    <cellStyle name="Incorreto 15 14" xfId="14876"/>
    <cellStyle name="Incorreto 15 15" xfId="14875"/>
    <cellStyle name="Incorreto 15 16" xfId="14874"/>
    <cellStyle name="Incorreto 15 17" xfId="14873"/>
    <cellStyle name="Incorreto 15 18" xfId="14872"/>
    <cellStyle name="Incorreto 15 19" xfId="14871"/>
    <cellStyle name="Incorreto 15 2" xfId="14870"/>
    <cellStyle name="Incorreto 15 20" xfId="14869"/>
    <cellStyle name="Incorreto 15 21" xfId="14868"/>
    <cellStyle name="Incorreto 15 22" xfId="14867"/>
    <cellStyle name="Incorreto 15 23" xfId="14866"/>
    <cellStyle name="Incorreto 15 24" xfId="14865"/>
    <cellStyle name="Incorreto 15 3" xfId="14864"/>
    <cellStyle name="Incorreto 15 4" xfId="14863"/>
    <cellStyle name="Incorreto 15 5" xfId="14862"/>
    <cellStyle name="Incorreto 15 6" xfId="14861"/>
    <cellStyle name="Incorreto 15 7" xfId="14860"/>
    <cellStyle name="Incorreto 15 8" xfId="14859"/>
    <cellStyle name="Incorreto 15 9" xfId="14858"/>
    <cellStyle name="Incorreto 16" xfId="14857"/>
    <cellStyle name="Incorreto 16 10" xfId="14856"/>
    <cellStyle name="Incorreto 16 11" xfId="14855"/>
    <cellStyle name="Incorreto 16 12" xfId="14854"/>
    <cellStyle name="Incorreto 16 13" xfId="14853"/>
    <cellStyle name="Incorreto 16 14" xfId="14852"/>
    <cellStyle name="Incorreto 16 15" xfId="14851"/>
    <cellStyle name="Incorreto 16 16" xfId="14850"/>
    <cellStyle name="Incorreto 16 17" xfId="14849"/>
    <cellStyle name="Incorreto 16 18" xfId="14848"/>
    <cellStyle name="Incorreto 16 19" xfId="14847"/>
    <cellStyle name="Incorreto 16 2" xfId="14846"/>
    <cellStyle name="Incorreto 16 20" xfId="14845"/>
    <cellStyle name="Incorreto 16 21" xfId="14844"/>
    <cellStyle name="Incorreto 16 22" xfId="14843"/>
    <cellStyle name="Incorreto 16 23" xfId="14842"/>
    <cellStyle name="Incorreto 16 24" xfId="14841"/>
    <cellStyle name="Incorreto 16 3" xfId="14840"/>
    <cellStyle name="Incorreto 16 4" xfId="14839"/>
    <cellStyle name="Incorreto 16 5" xfId="14838"/>
    <cellStyle name="Incorreto 16 6" xfId="14837"/>
    <cellStyle name="Incorreto 16 7" xfId="14836"/>
    <cellStyle name="Incorreto 16 8" xfId="14835"/>
    <cellStyle name="Incorreto 16 9" xfId="14834"/>
    <cellStyle name="Incorreto 2" xfId="14833"/>
    <cellStyle name="Incorreto 2 10" xfId="14832"/>
    <cellStyle name="Incorreto 2 10 10" xfId="14831"/>
    <cellStyle name="Incorreto 2 10 11" xfId="14830"/>
    <cellStyle name="Incorreto 2 10 12" xfId="14829"/>
    <cellStyle name="Incorreto 2 10 2" xfId="14828"/>
    <cellStyle name="Incorreto 2 10 3" xfId="14827"/>
    <cellStyle name="Incorreto 2 10 4" xfId="14826"/>
    <cellStyle name="Incorreto 2 10 5" xfId="14825"/>
    <cellStyle name="Incorreto 2 10 6" xfId="14824"/>
    <cellStyle name="Incorreto 2 10 7" xfId="14823"/>
    <cellStyle name="Incorreto 2 10 8" xfId="14822"/>
    <cellStyle name="Incorreto 2 10 9" xfId="14821"/>
    <cellStyle name="Incorreto 2 11" xfId="14820"/>
    <cellStyle name="Incorreto 2 11 10" xfId="14819"/>
    <cellStyle name="Incorreto 2 11 11" xfId="14818"/>
    <cellStyle name="Incorreto 2 11 12" xfId="14817"/>
    <cellStyle name="Incorreto 2 11 2" xfId="14816"/>
    <cellStyle name="Incorreto 2 11 3" xfId="14815"/>
    <cellStyle name="Incorreto 2 11 4" xfId="14814"/>
    <cellStyle name="Incorreto 2 11 5" xfId="14813"/>
    <cellStyle name="Incorreto 2 11 6" xfId="14812"/>
    <cellStyle name="Incorreto 2 11 7" xfId="14811"/>
    <cellStyle name="Incorreto 2 11 8" xfId="14810"/>
    <cellStyle name="Incorreto 2 11 9" xfId="14809"/>
    <cellStyle name="Incorreto 2 12" xfId="14808"/>
    <cellStyle name="Incorreto 2 12 10" xfId="14807"/>
    <cellStyle name="Incorreto 2 12 11" xfId="14806"/>
    <cellStyle name="Incorreto 2 12 12" xfId="14805"/>
    <cellStyle name="Incorreto 2 12 2" xfId="14804"/>
    <cellStyle name="Incorreto 2 12 3" xfId="14803"/>
    <cellStyle name="Incorreto 2 12 4" xfId="14802"/>
    <cellStyle name="Incorreto 2 12 5" xfId="14801"/>
    <cellStyle name="Incorreto 2 12 6" xfId="14800"/>
    <cellStyle name="Incorreto 2 12 7" xfId="14799"/>
    <cellStyle name="Incorreto 2 12 8" xfId="14798"/>
    <cellStyle name="Incorreto 2 12 9" xfId="14797"/>
    <cellStyle name="Incorreto 2 13" xfId="14796"/>
    <cellStyle name="Incorreto 2 13 10" xfId="14795"/>
    <cellStyle name="Incorreto 2 13 11" xfId="14794"/>
    <cellStyle name="Incorreto 2 13 12" xfId="14793"/>
    <cellStyle name="Incorreto 2 13 2" xfId="14792"/>
    <cellStyle name="Incorreto 2 13 3" xfId="14791"/>
    <cellStyle name="Incorreto 2 13 4" xfId="14790"/>
    <cellStyle name="Incorreto 2 13 5" xfId="14789"/>
    <cellStyle name="Incorreto 2 13 6" xfId="14788"/>
    <cellStyle name="Incorreto 2 13 7" xfId="14787"/>
    <cellStyle name="Incorreto 2 13 8" xfId="14786"/>
    <cellStyle name="Incorreto 2 13 9" xfId="14785"/>
    <cellStyle name="Incorreto 2 14" xfId="14784"/>
    <cellStyle name="Incorreto 2 14 10" xfId="14783"/>
    <cellStyle name="Incorreto 2 14 11" xfId="14782"/>
    <cellStyle name="Incorreto 2 14 12" xfId="14781"/>
    <cellStyle name="Incorreto 2 14 2" xfId="14780"/>
    <cellStyle name="Incorreto 2 14 3" xfId="14779"/>
    <cellStyle name="Incorreto 2 14 4" xfId="14778"/>
    <cellStyle name="Incorreto 2 14 5" xfId="14777"/>
    <cellStyle name="Incorreto 2 14 6" xfId="14776"/>
    <cellStyle name="Incorreto 2 14 7" xfId="14775"/>
    <cellStyle name="Incorreto 2 14 8" xfId="14774"/>
    <cellStyle name="Incorreto 2 14 9" xfId="14773"/>
    <cellStyle name="Incorreto 2 15" xfId="14772"/>
    <cellStyle name="Incorreto 2 15 10" xfId="14771"/>
    <cellStyle name="Incorreto 2 15 11" xfId="14770"/>
    <cellStyle name="Incorreto 2 15 12" xfId="14769"/>
    <cellStyle name="Incorreto 2 15 2" xfId="14768"/>
    <cellStyle name="Incorreto 2 15 3" xfId="14767"/>
    <cellStyle name="Incorreto 2 15 4" xfId="14766"/>
    <cellStyle name="Incorreto 2 15 5" xfId="14765"/>
    <cellStyle name="Incorreto 2 15 6" xfId="14764"/>
    <cellStyle name="Incorreto 2 15 7" xfId="14763"/>
    <cellStyle name="Incorreto 2 15 8" xfId="14762"/>
    <cellStyle name="Incorreto 2 15 9" xfId="14761"/>
    <cellStyle name="Incorreto 2 16" xfId="14760"/>
    <cellStyle name="Incorreto 2 17" xfId="14759"/>
    <cellStyle name="Incorreto 2 18" xfId="14758"/>
    <cellStyle name="Incorreto 2 19" xfId="14757"/>
    <cellStyle name="Incorreto 2 2" xfId="14756"/>
    <cellStyle name="Incorreto 2 2 10" xfId="14755"/>
    <cellStyle name="Incorreto 2 2 11" xfId="14754"/>
    <cellStyle name="Incorreto 2 2 12" xfId="14753"/>
    <cellStyle name="Incorreto 2 2 2" xfId="14752"/>
    <cellStyle name="Incorreto 2 2 2 2" xfId="14751"/>
    <cellStyle name="Incorreto 2 2 3" xfId="14750"/>
    <cellStyle name="Incorreto 2 2 3 2" xfId="14749"/>
    <cellStyle name="Incorreto 2 2 4" xfId="14748"/>
    <cellStyle name="Incorreto 2 2 4 2" xfId="14747"/>
    <cellStyle name="Incorreto 2 2 5" xfId="14746"/>
    <cellStyle name="Incorreto 2 2 5 2" xfId="14745"/>
    <cellStyle name="Incorreto 2 2 6" xfId="14744"/>
    <cellStyle name="Incorreto 2 2 6 2" xfId="14743"/>
    <cellStyle name="Incorreto 2 2 7" xfId="14742"/>
    <cellStyle name="Incorreto 2 2 8" xfId="14741"/>
    <cellStyle name="Incorreto 2 2 9" xfId="14740"/>
    <cellStyle name="Incorreto 2 20" xfId="14739"/>
    <cellStyle name="Incorreto 2 21" xfId="14738"/>
    <cellStyle name="Incorreto 2 22" xfId="14737"/>
    <cellStyle name="Incorreto 2 23" xfId="14736"/>
    <cellStyle name="Incorreto 2 24" xfId="14735"/>
    <cellStyle name="Incorreto 2 25" xfId="14734"/>
    <cellStyle name="Incorreto 2 26" xfId="14733"/>
    <cellStyle name="Incorreto 2 27" xfId="14732"/>
    <cellStyle name="Incorreto 2 28" xfId="14731"/>
    <cellStyle name="Incorreto 2 29" xfId="14730"/>
    <cellStyle name="Incorreto 2 3" xfId="14729"/>
    <cellStyle name="Incorreto 2 3 10" xfId="14728"/>
    <cellStyle name="Incorreto 2 3 11" xfId="14727"/>
    <cellStyle name="Incorreto 2 3 12" xfId="14726"/>
    <cellStyle name="Incorreto 2 3 2" xfId="14725"/>
    <cellStyle name="Incorreto 2 3 3" xfId="14724"/>
    <cellStyle name="Incorreto 2 3 4" xfId="14723"/>
    <cellStyle name="Incorreto 2 3 5" xfId="14722"/>
    <cellStyle name="Incorreto 2 3 6" xfId="14721"/>
    <cellStyle name="Incorreto 2 3 7" xfId="14720"/>
    <cellStyle name="Incorreto 2 3 8" xfId="14719"/>
    <cellStyle name="Incorreto 2 3 9" xfId="14718"/>
    <cellStyle name="Incorreto 2 30" xfId="14717"/>
    <cellStyle name="Incorreto 2 31" xfId="14716"/>
    <cellStyle name="Incorreto 2 32" xfId="14715"/>
    <cellStyle name="Incorreto 2 33" xfId="14714"/>
    <cellStyle name="Incorreto 2 34" xfId="14713"/>
    <cellStyle name="Incorreto 2 35" xfId="14712"/>
    <cellStyle name="Incorreto 2 36" xfId="14711"/>
    <cellStyle name="Incorreto 2 37" xfId="14710"/>
    <cellStyle name="Incorreto 2 38" xfId="14709"/>
    <cellStyle name="Incorreto 2 4" xfId="14708"/>
    <cellStyle name="Incorreto 2 4 10" xfId="14707"/>
    <cellStyle name="Incorreto 2 4 11" xfId="14706"/>
    <cellStyle name="Incorreto 2 4 12" xfId="14705"/>
    <cellStyle name="Incorreto 2 4 2" xfId="14704"/>
    <cellStyle name="Incorreto 2 4 3" xfId="14703"/>
    <cellStyle name="Incorreto 2 4 4" xfId="14702"/>
    <cellStyle name="Incorreto 2 4 5" xfId="14701"/>
    <cellStyle name="Incorreto 2 4 6" xfId="14700"/>
    <cellStyle name="Incorreto 2 4 7" xfId="14699"/>
    <cellStyle name="Incorreto 2 4 8" xfId="14698"/>
    <cellStyle name="Incorreto 2 4 9" xfId="14697"/>
    <cellStyle name="Incorreto 2 5" xfId="14696"/>
    <cellStyle name="Incorreto 2 5 10" xfId="14695"/>
    <cellStyle name="Incorreto 2 5 11" xfId="14694"/>
    <cellStyle name="Incorreto 2 5 12" xfId="14693"/>
    <cellStyle name="Incorreto 2 5 2" xfId="14692"/>
    <cellStyle name="Incorreto 2 5 3" xfId="14691"/>
    <cellStyle name="Incorreto 2 5 4" xfId="14690"/>
    <cellStyle name="Incorreto 2 5 5" xfId="14689"/>
    <cellStyle name="Incorreto 2 5 6" xfId="14688"/>
    <cellStyle name="Incorreto 2 5 7" xfId="14687"/>
    <cellStyle name="Incorreto 2 5 8" xfId="14686"/>
    <cellStyle name="Incorreto 2 5 9" xfId="14685"/>
    <cellStyle name="Incorreto 2 6" xfId="14684"/>
    <cellStyle name="Incorreto 2 6 10" xfId="14683"/>
    <cellStyle name="Incorreto 2 6 11" xfId="14682"/>
    <cellStyle name="Incorreto 2 6 12" xfId="14681"/>
    <cellStyle name="Incorreto 2 6 2" xfId="14680"/>
    <cellStyle name="Incorreto 2 6 3" xfId="14679"/>
    <cellStyle name="Incorreto 2 6 4" xfId="14678"/>
    <cellStyle name="Incorreto 2 6 5" xfId="14677"/>
    <cellStyle name="Incorreto 2 6 6" xfId="14676"/>
    <cellStyle name="Incorreto 2 6 7" xfId="14675"/>
    <cellStyle name="Incorreto 2 6 8" xfId="14674"/>
    <cellStyle name="Incorreto 2 6 9" xfId="14673"/>
    <cellStyle name="Incorreto 2 7" xfId="14672"/>
    <cellStyle name="Incorreto 2 7 10" xfId="14671"/>
    <cellStyle name="Incorreto 2 7 11" xfId="14670"/>
    <cellStyle name="Incorreto 2 7 12" xfId="14669"/>
    <cellStyle name="Incorreto 2 7 2" xfId="14668"/>
    <cellStyle name="Incorreto 2 7 3" xfId="14667"/>
    <cellStyle name="Incorreto 2 7 4" xfId="14666"/>
    <cellStyle name="Incorreto 2 7 5" xfId="14665"/>
    <cellStyle name="Incorreto 2 7 6" xfId="14664"/>
    <cellStyle name="Incorreto 2 7 7" xfId="14663"/>
    <cellStyle name="Incorreto 2 7 8" xfId="14662"/>
    <cellStyle name="Incorreto 2 7 9" xfId="14661"/>
    <cellStyle name="Incorreto 2 8" xfId="14660"/>
    <cellStyle name="Incorreto 2 8 10" xfId="14659"/>
    <cellStyle name="Incorreto 2 8 11" xfId="14658"/>
    <cellStyle name="Incorreto 2 8 12" xfId="14657"/>
    <cellStyle name="Incorreto 2 8 2" xfId="14656"/>
    <cellStyle name="Incorreto 2 8 3" xfId="14655"/>
    <cellStyle name="Incorreto 2 8 4" xfId="14654"/>
    <cellStyle name="Incorreto 2 8 5" xfId="14653"/>
    <cellStyle name="Incorreto 2 8 6" xfId="14652"/>
    <cellStyle name="Incorreto 2 8 7" xfId="14651"/>
    <cellStyle name="Incorreto 2 8 8" xfId="14650"/>
    <cellStyle name="Incorreto 2 8 9" xfId="14649"/>
    <cellStyle name="Incorreto 2 9" xfId="14648"/>
    <cellStyle name="Incorreto 2 9 10" xfId="14647"/>
    <cellStyle name="Incorreto 2 9 11" xfId="14646"/>
    <cellStyle name="Incorreto 2 9 12" xfId="14645"/>
    <cellStyle name="Incorreto 2 9 2" xfId="14644"/>
    <cellStyle name="Incorreto 2 9 3" xfId="14643"/>
    <cellStyle name="Incorreto 2 9 4" xfId="14642"/>
    <cellStyle name="Incorreto 2 9 5" xfId="14641"/>
    <cellStyle name="Incorreto 2 9 6" xfId="14640"/>
    <cellStyle name="Incorreto 2 9 7" xfId="14639"/>
    <cellStyle name="Incorreto 2 9 8" xfId="14638"/>
    <cellStyle name="Incorreto 2 9 9" xfId="14637"/>
    <cellStyle name="Incorreto 3" xfId="14636"/>
    <cellStyle name="Incorreto 3 10" xfId="14635"/>
    <cellStyle name="Incorreto 3 11" xfId="14634"/>
    <cellStyle name="Incorreto 3 12" xfId="14633"/>
    <cellStyle name="Incorreto 3 13" xfId="14632"/>
    <cellStyle name="Incorreto 3 2" xfId="14631"/>
    <cellStyle name="Incorreto 3 2 10" xfId="14630"/>
    <cellStyle name="Incorreto 3 2 11" xfId="14629"/>
    <cellStyle name="Incorreto 3 2 12" xfId="14628"/>
    <cellStyle name="Incorreto 3 2 2" xfId="14627"/>
    <cellStyle name="Incorreto 3 2 2 2" xfId="14626"/>
    <cellStyle name="Incorreto 3 2 3" xfId="14625"/>
    <cellStyle name="Incorreto 3 2 3 2" xfId="14624"/>
    <cellStyle name="Incorreto 3 2 4" xfId="14623"/>
    <cellStyle name="Incorreto 3 2 4 2" xfId="14622"/>
    <cellStyle name="Incorreto 3 2 5" xfId="14621"/>
    <cellStyle name="Incorreto 3 2 5 2" xfId="14620"/>
    <cellStyle name="Incorreto 3 2 6" xfId="14619"/>
    <cellStyle name="Incorreto 3 2 6 2" xfId="14618"/>
    <cellStyle name="Incorreto 3 2 7" xfId="14617"/>
    <cellStyle name="Incorreto 3 2 8" xfId="14616"/>
    <cellStyle name="Incorreto 3 2 9" xfId="14615"/>
    <cellStyle name="Incorreto 3 3" xfId="14614"/>
    <cellStyle name="Incorreto 3 3 2" xfId="14613"/>
    <cellStyle name="Incorreto 3 4" xfId="14612"/>
    <cellStyle name="Incorreto 3 4 2" xfId="14611"/>
    <cellStyle name="Incorreto 3 5" xfId="14610"/>
    <cellStyle name="Incorreto 3 5 2" xfId="14609"/>
    <cellStyle name="Incorreto 3 6" xfId="14608"/>
    <cellStyle name="Incorreto 3 6 2" xfId="14607"/>
    <cellStyle name="Incorreto 3 7" xfId="14606"/>
    <cellStyle name="Incorreto 3 7 2" xfId="14605"/>
    <cellStyle name="Incorreto 3 8" xfId="14604"/>
    <cellStyle name="Incorreto 3 9" xfId="14603"/>
    <cellStyle name="Incorreto 4" xfId="14602"/>
    <cellStyle name="Incorreto 4 10" xfId="14601"/>
    <cellStyle name="Incorreto 4 11" xfId="14600"/>
    <cellStyle name="Incorreto 4 12" xfId="14599"/>
    <cellStyle name="Incorreto 4 13" xfId="14598"/>
    <cellStyle name="Incorreto 4 14" xfId="14597"/>
    <cellStyle name="Incorreto 4 15" xfId="14596"/>
    <cellStyle name="Incorreto 4 16" xfId="14595"/>
    <cellStyle name="Incorreto 4 17" xfId="14594"/>
    <cellStyle name="Incorreto 4 18" xfId="14593"/>
    <cellStyle name="Incorreto 4 19" xfId="14592"/>
    <cellStyle name="Incorreto 4 2" xfId="14591"/>
    <cellStyle name="Incorreto 4 2 2" xfId="14590"/>
    <cellStyle name="Incorreto 4 20" xfId="14589"/>
    <cellStyle name="Incorreto 4 21" xfId="14588"/>
    <cellStyle name="Incorreto 4 22" xfId="14587"/>
    <cellStyle name="Incorreto 4 23" xfId="14586"/>
    <cellStyle name="Incorreto 4 24" xfId="14585"/>
    <cellStyle name="Incorreto 4 3" xfId="14584"/>
    <cellStyle name="Incorreto 4 3 2" xfId="14583"/>
    <cellStyle name="Incorreto 4 4" xfId="14582"/>
    <cellStyle name="Incorreto 4 5" xfId="14581"/>
    <cellStyle name="Incorreto 4 6" xfId="14580"/>
    <cellStyle name="Incorreto 4 7" xfId="14579"/>
    <cellStyle name="Incorreto 4 8" xfId="14578"/>
    <cellStyle name="Incorreto 4 9" xfId="14577"/>
    <cellStyle name="Incorreto 5" xfId="14576"/>
    <cellStyle name="Incorreto 5 10" xfId="14575"/>
    <cellStyle name="Incorreto 5 11" xfId="14574"/>
    <cellStyle name="Incorreto 5 12" xfId="14573"/>
    <cellStyle name="Incorreto 5 13" xfId="14572"/>
    <cellStyle name="Incorreto 5 14" xfId="14571"/>
    <cellStyle name="Incorreto 5 15" xfId="14570"/>
    <cellStyle name="Incorreto 5 16" xfId="14569"/>
    <cellStyle name="Incorreto 5 17" xfId="14568"/>
    <cellStyle name="Incorreto 5 18" xfId="14567"/>
    <cellStyle name="Incorreto 5 19" xfId="14566"/>
    <cellStyle name="Incorreto 5 2" xfId="14565"/>
    <cellStyle name="Incorreto 5 2 2" xfId="14564"/>
    <cellStyle name="Incorreto 5 20" xfId="14563"/>
    <cellStyle name="Incorreto 5 21" xfId="14562"/>
    <cellStyle name="Incorreto 5 22" xfId="14561"/>
    <cellStyle name="Incorreto 5 23" xfId="14560"/>
    <cellStyle name="Incorreto 5 24" xfId="14559"/>
    <cellStyle name="Incorreto 5 3" xfId="14558"/>
    <cellStyle name="Incorreto 5 3 2" xfId="14557"/>
    <cellStyle name="Incorreto 5 4" xfId="14556"/>
    <cellStyle name="Incorreto 5 5" xfId="14555"/>
    <cellStyle name="Incorreto 5 6" xfId="14554"/>
    <cellStyle name="Incorreto 5 7" xfId="14553"/>
    <cellStyle name="Incorreto 5 8" xfId="14552"/>
    <cellStyle name="Incorreto 5 9" xfId="14551"/>
    <cellStyle name="Incorreto 6" xfId="14550"/>
    <cellStyle name="Incorreto 6 10" xfId="14549"/>
    <cellStyle name="Incorreto 6 11" xfId="14548"/>
    <cellStyle name="Incorreto 6 12" xfId="14547"/>
    <cellStyle name="Incorreto 6 13" xfId="14546"/>
    <cellStyle name="Incorreto 6 14" xfId="14545"/>
    <cellStyle name="Incorreto 6 15" xfId="14544"/>
    <cellStyle name="Incorreto 6 16" xfId="14543"/>
    <cellStyle name="Incorreto 6 17" xfId="14542"/>
    <cellStyle name="Incorreto 6 18" xfId="14541"/>
    <cellStyle name="Incorreto 6 19" xfId="14540"/>
    <cellStyle name="Incorreto 6 2" xfId="14539"/>
    <cellStyle name="Incorreto 6 2 2" xfId="14538"/>
    <cellStyle name="Incorreto 6 20" xfId="14537"/>
    <cellStyle name="Incorreto 6 21" xfId="14536"/>
    <cellStyle name="Incorreto 6 22" xfId="14535"/>
    <cellStyle name="Incorreto 6 23" xfId="14534"/>
    <cellStyle name="Incorreto 6 24" xfId="14533"/>
    <cellStyle name="Incorreto 6 3" xfId="14532"/>
    <cellStyle name="Incorreto 6 4" xfId="14531"/>
    <cellStyle name="Incorreto 6 5" xfId="14530"/>
    <cellStyle name="Incorreto 6 6" xfId="14529"/>
    <cellStyle name="Incorreto 6 7" xfId="14528"/>
    <cellStyle name="Incorreto 6 8" xfId="14527"/>
    <cellStyle name="Incorreto 6 9" xfId="14526"/>
    <cellStyle name="Incorreto 7" xfId="14525"/>
    <cellStyle name="Incorreto 7 10" xfId="14524"/>
    <cellStyle name="Incorreto 7 11" xfId="14523"/>
    <cellStyle name="Incorreto 7 12" xfId="14522"/>
    <cellStyle name="Incorreto 7 13" xfId="14521"/>
    <cellStyle name="Incorreto 7 14" xfId="14520"/>
    <cellStyle name="Incorreto 7 15" xfId="14519"/>
    <cellStyle name="Incorreto 7 16" xfId="14518"/>
    <cellStyle name="Incorreto 7 17" xfId="14517"/>
    <cellStyle name="Incorreto 7 18" xfId="14516"/>
    <cellStyle name="Incorreto 7 19" xfId="14515"/>
    <cellStyle name="Incorreto 7 2" xfId="14514"/>
    <cellStyle name="Incorreto 7 2 2" xfId="14513"/>
    <cellStyle name="Incorreto 7 20" xfId="14512"/>
    <cellStyle name="Incorreto 7 21" xfId="14511"/>
    <cellStyle name="Incorreto 7 22" xfId="14510"/>
    <cellStyle name="Incorreto 7 23" xfId="14509"/>
    <cellStyle name="Incorreto 7 24" xfId="14508"/>
    <cellStyle name="Incorreto 7 3" xfId="14507"/>
    <cellStyle name="Incorreto 7 4" xfId="14506"/>
    <cellStyle name="Incorreto 7 5" xfId="14505"/>
    <cellStyle name="Incorreto 7 6" xfId="14504"/>
    <cellStyle name="Incorreto 7 7" xfId="14503"/>
    <cellStyle name="Incorreto 7 8" xfId="14502"/>
    <cellStyle name="Incorreto 7 9" xfId="14501"/>
    <cellStyle name="Incorreto 8" xfId="14500"/>
    <cellStyle name="Incorreto 8 10" xfId="14499"/>
    <cellStyle name="Incorreto 8 11" xfId="14498"/>
    <cellStyle name="Incorreto 8 12" xfId="14497"/>
    <cellStyle name="Incorreto 8 13" xfId="14496"/>
    <cellStyle name="Incorreto 8 14" xfId="14495"/>
    <cellStyle name="Incorreto 8 15" xfId="14494"/>
    <cellStyle name="Incorreto 8 16" xfId="14493"/>
    <cellStyle name="Incorreto 8 17" xfId="14492"/>
    <cellStyle name="Incorreto 8 18" xfId="14491"/>
    <cellStyle name="Incorreto 8 19" xfId="14490"/>
    <cellStyle name="Incorreto 8 2" xfId="14489"/>
    <cellStyle name="Incorreto 8 2 2" xfId="14488"/>
    <cellStyle name="Incorreto 8 20" xfId="14487"/>
    <cellStyle name="Incorreto 8 21" xfId="14486"/>
    <cellStyle name="Incorreto 8 22" xfId="14485"/>
    <cellStyle name="Incorreto 8 23" xfId="14484"/>
    <cellStyle name="Incorreto 8 24" xfId="14483"/>
    <cellStyle name="Incorreto 8 3" xfId="14482"/>
    <cellStyle name="Incorreto 8 4" xfId="14481"/>
    <cellStyle name="Incorreto 8 5" xfId="14480"/>
    <cellStyle name="Incorreto 8 6" xfId="14479"/>
    <cellStyle name="Incorreto 8 7" xfId="14478"/>
    <cellStyle name="Incorreto 8 8" xfId="14477"/>
    <cellStyle name="Incorreto 8 9" xfId="14476"/>
    <cellStyle name="Incorreto 9" xfId="14475"/>
    <cellStyle name="Incorreto 9 10" xfId="14474"/>
    <cellStyle name="Incorreto 9 11" xfId="14473"/>
    <cellStyle name="Incorreto 9 12" xfId="14472"/>
    <cellStyle name="Incorreto 9 13" xfId="14471"/>
    <cellStyle name="Incorreto 9 14" xfId="14470"/>
    <cellStyle name="Incorreto 9 15" xfId="14469"/>
    <cellStyle name="Incorreto 9 16" xfId="14468"/>
    <cellStyle name="Incorreto 9 17" xfId="14467"/>
    <cellStyle name="Incorreto 9 18" xfId="14466"/>
    <cellStyle name="Incorreto 9 19" xfId="14465"/>
    <cellStyle name="Incorreto 9 2" xfId="14464"/>
    <cellStyle name="Incorreto 9 20" xfId="14463"/>
    <cellStyle name="Incorreto 9 21" xfId="14462"/>
    <cellStyle name="Incorreto 9 22" xfId="14461"/>
    <cellStyle name="Incorreto 9 23" xfId="14460"/>
    <cellStyle name="Incorreto 9 24" xfId="14459"/>
    <cellStyle name="Incorreto 9 3" xfId="14458"/>
    <cellStyle name="Incorreto 9 4" xfId="14457"/>
    <cellStyle name="Incorreto 9 5" xfId="14456"/>
    <cellStyle name="Incorreto 9 6" xfId="14455"/>
    <cellStyle name="Incorreto 9 7" xfId="14454"/>
    <cellStyle name="Incorreto 9 8" xfId="14453"/>
    <cellStyle name="Incorreto 9 9" xfId="14452"/>
    <cellStyle name="Input" xfId="14451"/>
    <cellStyle name="Input 10" xfId="14450"/>
    <cellStyle name="Input 10 10" xfId="14449"/>
    <cellStyle name="Input 10 11" xfId="14448"/>
    <cellStyle name="Input 10 12" xfId="14447"/>
    <cellStyle name="Input 10 2" xfId="14446"/>
    <cellStyle name="Input 10 3" xfId="14445"/>
    <cellStyle name="Input 10 4" xfId="14444"/>
    <cellStyle name="Input 10 5" xfId="14443"/>
    <cellStyle name="Input 10 6" xfId="14442"/>
    <cellStyle name="Input 10 7" xfId="14441"/>
    <cellStyle name="Input 10 8" xfId="14440"/>
    <cellStyle name="Input 10 9" xfId="14439"/>
    <cellStyle name="Input 11" xfId="14438"/>
    <cellStyle name="Input 11 10" xfId="14437"/>
    <cellStyle name="Input 11 11" xfId="14436"/>
    <cellStyle name="Input 11 12" xfId="14435"/>
    <cellStyle name="Input 11 2" xfId="14434"/>
    <cellStyle name="Input 11 3" xfId="14433"/>
    <cellStyle name="Input 11 4" xfId="14432"/>
    <cellStyle name="Input 11 5" xfId="14431"/>
    <cellStyle name="Input 11 6" xfId="14430"/>
    <cellStyle name="Input 11 7" xfId="14429"/>
    <cellStyle name="Input 11 8" xfId="14428"/>
    <cellStyle name="Input 11 9" xfId="14427"/>
    <cellStyle name="Input 12" xfId="14426"/>
    <cellStyle name="Input 12 10" xfId="14425"/>
    <cellStyle name="Input 12 11" xfId="14424"/>
    <cellStyle name="Input 12 12" xfId="14423"/>
    <cellStyle name="Input 12 2" xfId="14422"/>
    <cellStyle name="Input 12 3" xfId="14421"/>
    <cellStyle name="Input 12 4" xfId="14420"/>
    <cellStyle name="Input 12 5" xfId="14419"/>
    <cellStyle name="Input 12 6" xfId="14418"/>
    <cellStyle name="Input 12 7" xfId="14417"/>
    <cellStyle name="Input 12 8" xfId="14416"/>
    <cellStyle name="Input 12 9" xfId="14415"/>
    <cellStyle name="Input 13" xfId="14414"/>
    <cellStyle name="Input 13 10" xfId="14413"/>
    <cellStyle name="Input 13 11" xfId="14412"/>
    <cellStyle name="Input 13 12" xfId="14411"/>
    <cellStyle name="Input 13 2" xfId="14410"/>
    <cellStyle name="Input 13 3" xfId="14409"/>
    <cellStyle name="Input 13 4" xfId="14408"/>
    <cellStyle name="Input 13 5" xfId="14407"/>
    <cellStyle name="Input 13 6" xfId="14406"/>
    <cellStyle name="Input 13 7" xfId="14405"/>
    <cellStyle name="Input 13 8" xfId="14404"/>
    <cellStyle name="Input 13 9" xfId="14403"/>
    <cellStyle name="Input 14" xfId="14402"/>
    <cellStyle name="Input 14 10" xfId="14401"/>
    <cellStyle name="Input 14 11" xfId="14400"/>
    <cellStyle name="Input 14 12" xfId="14399"/>
    <cellStyle name="Input 14 2" xfId="14398"/>
    <cellStyle name="Input 14 3" xfId="14397"/>
    <cellStyle name="Input 14 4" xfId="14396"/>
    <cellStyle name="Input 14 5" xfId="14395"/>
    <cellStyle name="Input 14 6" xfId="14394"/>
    <cellStyle name="Input 14 7" xfId="14393"/>
    <cellStyle name="Input 14 8" xfId="14392"/>
    <cellStyle name="Input 14 9" xfId="14391"/>
    <cellStyle name="Input 15" xfId="14390"/>
    <cellStyle name="Input 15 10" xfId="14389"/>
    <cellStyle name="Input 15 11" xfId="14388"/>
    <cellStyle name="Input 15 12" xfId="14387"/>
    <cellStyle name="Input 15 2" xfId="14386"/>
    <cellStyle name="Input 15 3" xfId="14385"/>
    <cellStyle name="Input 15 4" xfId="14384"/>
    <cellStyle name="Input 15 5" xfId="14383"/>
    <cellStyle name="Input 15 6" xfId="14382"/>
    <cellStyle name="Input 15 7" xfId="14381"/>
    <cellStyle name="Input 15 8" xfId="14380"/>
    <cellStyle name="Input 15 9" xfId="14379"/>
    <cellStyle name="Input 16" xfId="14378"/>
    <cellStyle name="Input 17" xfId="14377"/>
    <cellStyle name="Input 18" xfId="14376"/>
    <cellStyle name="Input 19" xfId="14375"/>
    <cellStyle name="Input 2" xfId="14374"/>
    <cellStyle name="Input 2 10" xfId="14373"/>
    <cellStyle name="Input 2 10 10" xfId="14372"/>
    <cellStyle name="Input 2 10 11" xfId="14371"/>
    <cellStyle name="Input 2 10 12" xfId="14370"/>
    <cellStyle name="Input 2 10 2" xfId="14369"/>
    <cellStyle name="Input 2 10 3" xfId="14368"/>
    <cellStyle name="Input 2 10 4" xfId="14367"/>
    <cellStyle name="Input 2 10 5" xfId="14366"/>
    <cellStyle name="Input 2 10 6" xfId="14365"/>
    <cellStyle name="Input 2 10 7" xfId="14364"/>
    <cellStyle name="Input 2 10 8" xfId="14363"/>
    <cellStyle name="Input 2 10 9" xfId="14362"/>
    <cellStyle name="Input 2 11" xfId="14361"/>
    <cellStyle name="Input 2 11 10" xfId="14360"/>
    <cellStyle name="Input 2 11 11" xfId="14359"/>
    <cellStyle name="Input 2 11 12" xfId="14358"/>
    <cellStyle name="Input 2 11 2" xfId="14357"/>
    <cellStyle name="Input 2 11 3" xfId="14356"/>
    <cellStyle name="Input 2 11 4" xfId="14355"/>
    <cellStyle name="Input 2 11 5" xfId="14354"/>
    <cellStyle name="Input 2 11 6" xfId="14353"/>
    <cellStyle name="Input 2 11 7" xfId="14352"/>
    <cellStyle name="Input 2 11 8" xfId="14351"/>
    <cellStyle name="Input 2 11 9" xfId="14350"/>
    <cellStyle name="Input 2 12" xfId="14349"/>
    <cellStyle name="Input 2 12 10" xfId="14348"/>
    <cellStyle name="Input 2 12 11" xfId="14347"/>
    <cellStyle name="Input 2 12 12" xfId="14346"/>
    <cellStyle name="Input 2 12 2" xfId="14345"/>
    <cellStyle name="Input 2 12 3" xfId="14344"/>
    <cellStyle name="Input 2 12 4" xfId="14343"/>
    <cellStyle name="Input 2 12 5" xfId="14342"/>
    <cellStyle name="Input 2 12 6" xfId="14341"/>
    <cellStyle name="Input 2 12 7" xfId="14340"/>
    <cellStyle name="Input 2 12 8" xfId="14339"/>
    <cellStyle name="Input 2 12 9" xfId="14338"/>
    <cellStyle name="Input 2 13" xfId="14337"/>
    <cellStyle name="Input 2 13 10" xfId="14336"/>
    <cellStyle name="Input 2 13 11" xfId="14335"/>
    <cellStyle name="Input 2 13 12" xfId="14334"/>
    <cellStyle name="Input 2 13 2" xfId="14333"/>
    <cellStyle name="Input 2 13 3" xfId="14332"/>
    <cellStyle name="Input 2 13 4" xfId="14331"/>
    <cellStyle name="Input 2 13 5" xfId="14330"/>
    <cellStyle name="Input 2 13 6" xfId="14329"/>
    <cellStyle name="Input 2 13 7" xfId="14328"/>
    <cellStyle name="Input 2 13 8" xfId="14327"/>
    <cellStyle name="Input 2 13 9" xfId="14326"/>
    <cellStyle name="Input 2 14" xfId="14325"/>
    <cellStyle name="Input 2 14 10" xfId="14324"/>
    <cellStyle name="Input 2 14 11" xfId="14323"/>
    <cellStyle name="Input 2 14 12" xfId="14322"/>
    <cellStyle name="Input 2 14 2" xfId="14321"/>
    <cellStyle name="Input 2 14 3" xfId="14320"/>
    <cellStyle name="Input 2 14 4" xfId="14319"/>
    <cellStyle name="Input 2 14 5" xfId="14318"/>
    <cellStyle name="Input 2 14 6" xfId="14317"/>
    <cellStyle name="Input 2 14 7" xfId="14316"/>
    <cellStyle name="Input 2 14 8" xfId="14315"/>
    <cellStyle name="Input 2 14 9" xfId="14314"/>
    <cellStyle name="Input 2 15" xfId="14313"/>
    <cellStyle name="Input 2 15 10" xfId="14312"/>
    <cellStyle name="Input 2 15 11" xfId="14311"/>
    <cellStyle name="Input 2 15 12" xfId="14310"/>
    <cellStyle name="Input 2 15 2" xfId="14309"/>
    <cellStyle name="Input 2 15 3" xfId="14308"/>
    <cellStyle name="Input 2 15 4" xfId="14307"/>
    <cellStyle name="Input 2 15 5" xfId="14306"/>
    <cellStyle name="Input 2 15 6" xfId="14305"/>
    <cellStyle name="Input 2 15 7" xfId="14304"/>
    <cellStyle name="Input 2 15 8" xfId="14303"/>
    <cellStyle name="Input 2 15 9" xfId="14302"/>
    <cellStyle name="Input 2 16" xfId="14301"/>
    <cellStyle name="Input 2 17" xfId="14300"/>
    <cellStyle name="Input 2 18" xfId="14299"/>
    <cellStyle name="Input 2 19" xfId="14298"/>
    <cellStyle name="Input 2 2" xfId="14297"/>
    <cellStyle name="Input 2 2 10" xfId="14296"/>
    <cellStyle name="Input 2 2 11" xfId="14295"/>
    <cellStyle name="Input 2 2 12" xfId="14294"/>
    <cellStyle name="Input 2 2 13" xfId="36089"/>
    <cellStyle name="Input 2 2 14" xfId="37004"/>
    <cellStyle name="Input 2 2 2" xfId="14293"/>
    <cellStyle name="Input 2 2 3" xfId="14292"/>
    <cellStyle name="Input 2 2 4" xfId="14291"/>
    <cellStyle name="Input 2 2 5" xfId="14290"/>
    <cellStyle name="Input 2 2 6" xfId="14289"/>
    <cellStyle name="Input 2 2 7" xfId="14288"/>
    <cellStyle name="Input 2 2 8" xfId="14287"/>
    <cellStyle name="Input 2 2 9" xfId="14286"/>
    <cellStyle name="Input 2 20" xfId="14285"/>
    <cellStyle name="Input 2 21" xfId="14284"/>
    <cellStyle name="Input 2 22" xfId="14283"/>
    <cellStyle name="Input 2 23" xfId="14282"/>
    <cellStyle name="Input 2 24" xfId="14281"/>
    <cellStyle name="Input 2 25" xfId="14280"/>
    <cellStyle name="Input 2 26" xfId="14279"/>
    <cellStyle name="Input 2 3" xfId="14278"/>
    <cellStyle name="Input 2 3 10" xfId="14277"/>
    <cellStyle name="Input 2 3 11" xfId="14276"/>
    <cellStyle name="Input 2 3 12" xfId="14275"/>
    <cellStyle name="Input 2 3 13" xfId="37005"/>
    <cellStyle name="Input 2 3 2" xfId="14274"/>
    <cellStyle name="Input 2 3 3" xfId="14273"/>
    <cellStyle name="Input 2 3 4" xfId="14272"/>
    <cellStyle name="Input 2 3 5" xfId="14271"/>
    <cellStyle name="Input 2 3 6" xfId="14270"/>
    <cellStyle name="Input 2 3 7" xfId="14269"/>
    <cellStyle name="Input 2 3 8" xfId="14268"/>
    <cellStyle name="Input 2 3 9" xfId="14267"/>
    <cellStyle name="Input 2 4" xfId="14266"/>
    <cellStyle name="Input 2 4 10" xfId="14265"/>
    <cellStyle name="Input 2 4 11" xfId="14264"/>
    <cellStyle name="Input 2 4 12" xfId="14263"/>
    <cellStyle name="Input 2 4 13" xfId="37006"/>
    <cellStyle name="Input 2 4 2" xfId="14262"/>
    <cellStyle name="Input 2 4 3" xfId="14261"/>
    <cellStyle name="Input 2 4 4" xfId="14260"/>
    <cellStyle name="Input 2 4 5" xfId="14259"/>
    <cellStyle name="Input 2 4 6" xfId="14258"/>
    <cellStyle name="Input 2 4 7" xfId="14257"/>
    <cellStyle name="Input 2 4 8" xfId="14256"/>
    <cellStyle name="Input 2 4 9" xfId="14255"/>
    <cellStyle name="Input 2 5" xfId="14254"/>
    <cellStyle name="Input 2 5 10" xfId="14253"/>
    <cellStyle name="Input 2 5 11" xfId="14252"/>
    <cellStyle name="Input 2 5 12" xfId="14251"/>
    <cellStyle name="Input 2 5 2" xfId="14250"/>
    <cellStyle name="Input 2 5 3" xfId="14249"/>
    <cellStyle name="Input 2 5 4" xfId="14248"/>
    <cellStyle name="Input 2 5 5" xfId="14247"/>
    <cellStyle name="Input 2 5 6" xfId="14246"/>
    <cellStyle name="Input 2 5 7" xfId="14245"/>
    <cellStyle name="Input 2 5 8" xfId="14244"/>
    <cellStyle name="Input 2 5 9" xfId="14243"/>
    <cellStyle name="Input 2 6" xfId="14242"/>
    <cellStyle name="Input 2 6 10" xfId="14241"/>
    <cellStyle name="Input 2 6 11" xfId="14240"/>
    <cellStyle name="Input 2 6 12" xfId="14239"/>
    <cellStyle name="Input 2 6 2" xfId="14238"/>
    <cellStyle name="Input 2 6 3" xfId="14237"/>
    <cellStyle name="Input 2 6 4" xfId="14236"/>
    <cellStyle name="Input 2 6 5" xfId="14235"/>
    <cellStyle name="Input 2 6 6" xfId="14234"/>
    <cellStyle name="Input 2 6 7" xfId="14233"/>
    <cellStyle name="Input 2 6 8" xfId="14232"/>
    <cellStyle name="Input 2 6 9" xfId="14231"/>
    <cellStyle name="Input 2 7" xfId="14230"/>
    <cellStyle name="Input 2 7 10" xfId="14229"/>
    <cellStyle name="Input 2 7 11" xfId="14228"/>
    <cellStyle name="Input 2 7 12" xfId="14227"/>
    <cellStyle name="Input 2 7 2" xfId="14226"/>
    <cellStyle name="Input 2 7 3" xfId="14225"/>
    <cellStyle name="Input 2 7 4" xfId="14224"/>
    <cellStyle name="Input 2 7 5" xfId="14223"/>
    <cellStyle name="Input 2 7 6" xfId="14222"/>
    <cellStyle name="Input 2 7 7" xfId="14221"/>
    <cellStyle name="Input 2 7 8" xfId="14220"/>
    <cellStyle name="Input 2 7 9" xfId="14219"/>
    <cellStyle name="Input 2 8" xfId="14218"/>
    <cellStyle name="Input 2 8 10" xfId="14217"/>
    <cellStyle name="Input 2 8 11" xfId="14216"/>
    <cellStyle name="Input 2 8 12" xfId="14215"/>
    <cellStyle name="Input 2 8 2" xfId="14214"/>
    <cellStyle name="Input 2 8 3" xfId="14213"/>
    <cellStyle name="Input 2 8 4" xfId="14212"/>
    <cellStyle name="Input 2 8 5" xfId="14211"/>
    <cellStyle name="Input 2 8 6" xfId="14210"/>
    <cellStyle name="Input 2 8 7" xfId="14209"/>
    <cellStyle name="Input 2 8 8" xfId="14208"/>
    <cellStyle name="Input 2 8 9" xfId="14207"/>
    <cellStyle name="Input 2 9" xfId="14206"/>
    <cellStyle name="Input 2 9 10" xfId="14205"/>
    <cellStyle name="Input 2 9 11" xfId="14204"/>
    <cellStyle name="Input 2 9 12" xfId="14203"/>
    <cellStyle name="Input 2 9 2" xfId="14202"/>
    <cellStyle name="Input 2 9 3" xfId="14201"/>
    <cellStyle name="Input 2 9 4" xfId="14200"/>
    <cellStyle name="Input 2 9 5" xfId="14199"/>
    <cellStyle name="Input 2 9 6" xfId="14198"/>
    <cellStyle name="Input 2 9 7" xfId="14197"/>
    <cellStyle name="Input 2 9 8" xfId="14196"/>
    <cellStyle name="Input 2 9 9" xfId="14195"/>
    <cellStyle name="Input 20" xfId="14194"/>
    <cellStyle name="Input 21" xfId="14193"/>
    <cellStyle name="Input 22" xfId="14192"/>
    <cellStyle name="Input 23" xfId="14191"/>
    <cellStyle name="Input 24" xfId="14190"/>
    <cellStyle name="Input 25" xfId="14189"/>
    <cellStyle name="Input 26" xfId="14188"/>
    <cellStyle name="Input 3" xfId="14187"/>
    <cellStyle name="Input 3 10" xfId="14186"/>
    <cellStyle name="Input 3 11" xfId="14185"/>
    <cellStyle name="Input 3 12" xfId="14184"/>
    <cellStyle name="Input 3 2" xfId="14183"/>
    <cellStyle name="Input 3 3" xfId="14182"/>
    <cellStyle name="Input 3 4" xfId="14181"/>
    <cellStyle name="Input 3 5" xfId="14180"/>
    <cellStyle name="Input 3 6" xfId="14179"/>
    <cellStyle name="Input 3 7" xfId="14178"/>
    <cellStyle name="Input 3 8" xfId="14177"/>
    <cellStyle name="Input 3 9" xfId="14176"/>
    <cellStyle name="Input 4" xfId="14175"/>
    <cellStyle name="Input 4 10" xfId="14174"/>
    <cellStyle name="Input 4 11" xfId="14173"/>
    <cellStyle name="Input 4 12" xfId="14172"/>
    <cellStyle name="Input 4 2" xfId="14171"/>
    <cellStyle name="Input 4 3" xfId="14170"/>
    <cellStyle name="Input 4 4" xfId="14169"/>
    <cellStyle name="Input 4 5" xfId="14168"/>
    <cellStyle name="Input 4 6" xfId="14167"/>
    <cellStyle name="Input 4 7" xfId="14166"/>
    <cellStyle name="Input 4 8" xfId="14165"/>
    <cellStyle name="Input 4 9" xfId="14164"/>
    <cellStyle name="Input 5" xfId="14163"/>
    <cellStyle name="Input 5 10" xfId="14162"/>
    <cellStyle name="Input 5 11" xfId="14161"/>
    <cellStyle name="Input 5 12" xfId="14160"/>
    <cellStyle name="Input 5 2" xfId="14159"/>
    <cellStyle name="Input 5 3" xfId="14158"/>
    <cellStyle name="Input 5 4" xfId="14157"/>
    <cellStyle name="Input 5 5" xfId="14156"/>
    <cellStyle name="Input 5 6" xfId="14155"/>
    <cellStyle name="Input 5 7" xfId="14154"/>
    <cellStyle name="Input 5 8" xfId="14153"/>
    <cellStyle name="Input 5 9" xfId="14152"/>
    <cellStyle name="Input 6" xfId="14151"/>
    <cellStyle name="Input 6 10" xfId="14150"/>
    <cellStyle name="Input 6 11" xfId="14149"/>
    <cellStyle name="Input 6 12" xfId="14148"/>
    <cellStyle name="Input 6 2" xfId="14147"/>
    <cellStyle name="Input 6 3" xfId="14146"/>
    <cellStyle name="Input 6 4" xfId="14145"/>
    <cellStyle name="Input 6 5" xfId="14144"/>
    <cellStyle name="Input 6 6" xfId="14143"/>
    <cellStyle name="Input 6 7" xfId="14142"/>
    <cellStyle name="Input 6 8" xfId="14141"/>
    <cellStyle name="Input 6 9" xfId="14140"/>
    <cellStyle name="Input 7" xfId="14139"/>
    <cellStyle name="Input 7 10" xfId="14138"/>
    <cellStyle name="Input 7 11" xfId="14137"/>
    <cellStyle name="Input 7 12" xfId="14136"/>
    <cellStyle name="Input 7 2" xfId="14135"/>
    <cellStyle name="Input 7 3" xfId="14134"/>
    <cellStyle name="Input 7 4" xfId="14133"/>
    <cellStyle name="Input 7 5" xfId="14132"/>
    <cellStyle name="Input 7 6" xfId="14131"/>
    <cellStyle name="Input 7 7" xfId="14130"/>
    <cellStyle name="Input 7 8" xfId="14129"/>
    <cellStyle name="Input 7 9" xfId="14128"/>
    <cellStyle name="Input 8" xfId="14127"/>
    <cellStyle name="Input 8 10" xfId="14126"/>
    <cellStyle name="Input 8 11" xfId="14125"/>
    <cellStyle name="Input 8 12" xfId="14124"/>
    <cellStyle name="Input 8 13" xfId="37007"/>
    <cellStyle name="Input 8 2" xfId="14123"/>
    <cellStyle name="Input 8 3" xfId="14122"/>
    <cellStyle name="Input 8 4" xfId="14121"/>
    <cellStyle name="Input 8 5" xfId="14120"/>
    <cellStyle name="Input 8 6" xfId="14119"/>
    <cellStyle name="Input 8 7" xfId="14118"/>
    <cellStyle name="Input 8 8" xfId="14117"/>
    <cellStyle name="Input 8 9" xfId="14116"/>
    <cellStyle name="Input 9" xfId="14115"/>
    <cellStyle name="Input 9 10" xfId="14114"/>
    <cellStyle name="Input 9 11" xfId="14113"/>
    <cellStyle name="Input 9 12" xfId="14112"/>
    <cellStyle name="Input 9 13" xfId="37008"/>
    <cellStyle name="Input 9 2" xfId="14111"/>
    <cellStyle name="Input 9 3" xfId="14110"/>
    <cellStyle name="Input 9 4" xfId="14109"/>
    <cellStyle name="Input 9 5" xfId="14108"/>
    <cellStyle name="Input 9 6" xfId="14107"/>
    <cellStyle name="Input 9 7" xfId="14106"/>
    <cellStyle name="Input 9 8" xfId="14105"/>
    <cellStyle name="Input 9 9" xfId="14104"/>
    <cellStyle name="Input_PLANILHA DE MEDIÇÃO" xfId="14103"/>
    <cellStyle name="Linked Cell" xfId="14102"/>
    <cellStyle name="Linked Cell 10" xfId="14101"/>
    <cellStyle name="Linked Cell 11" xfId="14100"/>
    <cellStyle name="Linked Cell 12" xfId="14099"/>
    <cellStyle name="Linked Cell 2" xfId="14098"/>
    <cellStyle name="Linked Cell 3" xfId="14097"/>
    <cellStyle name="Linked Cell 4" xfId="14096"/>
    <cellStyle name="Linked Cell 5" xfId="14095"/>
    <cellStyle name="Linked Cell 6" xfId="14094"/>
    <cellStyle name="Linked Cell 7" xfId="14093"/>
    <cellStyle name="Linked Cell 8" xfId="14092"/>
    <cellStyle name="Linked Cell 9" xfId="14091"/>
    <cellStyle name="Moeda 10" xfId="14090"/>
    <cellStyle name="Moeda 10 10" xfId="14089"/>
    <cellStyle name="Moeda 10 11" xfId="14088"/>
    <cellStyle name="Moeda 10 12" xfId="14087"/>
    <cellStyle name="Moeda 10 13" xfId="36090"/>
    <cellStyle name="Moeda 10 14" xfId="37009"/>
    <cellStyle name="Moeda 10 2" xfId="14086"/>
    <cellStyle name="Moeda 10 2 2" xfId="37010"/>
    <cellStyle name="Moeda 10 3" xfId="14085"/>
    <cellStyle name="Moeda 10 3 2" xfId="37011"/>
    <cellStyle name="Moeda 10 4" xfId="14084"/>
    <cellStyle name="Moeda 10 4 2" xfId="37012"/>
    <cellStyle name="Moeda 10 5" xfId="14083"/>
    <cellStyle name="Moeda 10 5 2" xfId="37013"/>
    <cellStyle name="Moeda 10 6" xfId="14082"/>
    <cellStyle name="Moeda 10 6 2" xfId="37014"/>
    <cellStyle name="Moeda 10 7" xfId="14081"/>
    <cellStyle name="Moeda 10 7 2" xfId="37015"/>
    <cellStyle name="Moeda 10 8" xfId="14080"/>
    <cellStyle name="Moeda 10 8 2" xfId="37016"/>
    <cellStyle name="Moeda 10 9" xfId="14079"/>
    <cellStyle name="Moeda 10 9 2" xfId="37017"/>
    <cellStyle name="Moeda 11" xfId="14078"/>
    <cellStyle name="Moeda 11 10" xfId="14077"/>
    <cellStyle name="Moeda 11 11" xfId="14076"/>
    <cellStyle name="Moeda 11 12" xfId="14075"/>
    <cellStyle name="Moeda 11 13" xfId="36091"/>
    <cellStyle name="Moeda 11 14" xfId="37018"/>
    <cellStyle name="Moeda 11 2" xfId="14074"/>
    <cellStyle name="Moeda 11 2 2" xfId="37019"/>
    <cellStyle name="Moeda 11 3" xfId="14073"/>
    <cellStyle name="Moeda 11 4" xfId="14072"/>
    <cellStyle name="Moeda 11 5" xfId="14071"/>
    <cellStyle name="Moeda 11 6" xfId="14070"/>
    <cellStyle name="Moeda 11 7" xfId="14069"/>
    <cellStyle name="Moeda 11 8" xfId="14068"/>
    <cellStyle name="Moeda 11 9" xfId="14067"/>
    <cellStyle name="Moeda 2" xfId="14066"/>
    <cellStyle name="Moeda 2 10" xfId="14065"/>
    <cellStyle name="Moeda 2 10 2" xfId="14064"/>
    <cellStyle name="Moeda 2 10 3" xfId="14063"/>
    <cellStyle name="Moeda 2 11" xfId="14062"/>
    <cellStyle name="Moeda 2 11 2" xfId="14061"/>
    <cellStyle name="Moeda 2 11 3" xfId="14060"/>
    <cellStyle name="Moeda 2 12" xfId="14059"/>
    <cellStyle name="Moeda 2 12 2" xfId="14058"/>
    <cellStyle name="Moeda 2 12 3" xfId="14057"/>
    <cellStyle name="Moeda 2 13" xfId="14056"/>
    <cellStyle name="Moeda 2 13 2" xfId="14055"/>
    <cellStyle name="Moeda 2 13 3" xfId="14054"/>
    <cellStyle name="Moeda 2 14" xfId="14053"/>
    <cellStyle name="Moeda 2 14 2" xfId="14052"/>
    <cellStyle name="Moeda 2 14 3" xfId="14051"/>
    <cellStyle name="Moeda 2 15" xfId="14050"/>
    <cellStyle name="Moeda 2 15 2" xfId="14049"/>
    <cellStyle name="Moeda 2 15 3" xfId="14048"/>
    <cellStyle name="Moeda 2 16" xfId="14047"/>
    <cellStyle name="Moeda 2 16 2" xfId="14046"/>
    <cellStyle name="Moeda 2 17" xfId="14045"/>
    <cellStyle name="Moeda 2 18" xfId="14044"/>
    <cellStyle name="Moeda 2 19" xfId="14043"/>
    <cellStyle name="Moeda 2 19 10" xfId="37022"/>
    <cellStyle name="Moeda 2 19 11" xfId="37023"/>
    <cellStyle name="Moeda 2 19 12" xfId="37024"/>
    <cellStyle name="Moeda 2 19 13" xfId="37025"/>
    <cellStyle name="Moeda 2 19 14" xfId="37026"/>
    <cellStyle name="Moeda 2 19 15" xfId="37027"/>
    <cellStyle name="Moeda 2 19 16" xfId="37028"/>
    <cellStyle name="Moeda 2 19 17" xfId="37029"/>
    <cellStyle name="Moeda 2 19 2" xfId="36093"/>
    <cellStyle name="Moeda 2 19 2 10" xfId="37031"/>
    <cellStyle name="Moeda 2 19 2 11" xfId="37032"/>
    <cellStyle name="Moeda 2 19 2 12" xfId="37033"/>
    <cellStyle name="Moeda 2 19 2 2" xfId="37030"/>
    <cellStyle name="Moeda 2 19 2 2 2" xfId="37034"/>
    <cellStyle name="Moeda 2 19 2 2 2 2" xfId="37035"/>
    <cellStyle name="Moeda 2 19 2 2 2 2 2" xfId="37036"/>
    <cellStyle name="Moeda 2 19 2 2 2 3" xfId="37037"/>
    <cellStyle name="Moeda 2 19 2 2 2 4" xfId="37038"/>
    <cellStyle name="Moeda 2 19 2 2 2 5" xfId="37039"/>
    <cellStyle name="Moeda 2 19 2 2 3" xfId="37040"/>
    <cellStyle name="Moeda 2 19 2 2 4" xfId="37041"/>
    <cellStyle name="Moeda 2 19 2 2 5" xfId="37042"/>
    <cellStyle name="Moeda 2 19 2 3" xfId="37043"/>
    <cellStyle name="Moeda 2 19 2 4" xfId="37044"/>
    <cellStyle name="Moeda 2 19 2 5" xfId="37045"/>
    <cellStyle name="Moeda 2 19 2 6" xfId="37046"/>
    <cellStyle name="Moeda 2 19 2 7" xfId="37047"/>
    <cellStyle name="Moeda 2 19 2 8" xfId="37048"/>
    <cellStyle name="Moeda 2 19 2 9" xfId="37049"/>
    <cellStyle name="Moeda 2 19 3" xfId="37021"/>
    <cellStyle name="Moeda 2 19 3 2" xfId="37050"/>
    <cellStyle name="Moeda 2 19 4" xfId="37051"/>
    <cellStyle name="Moeda 2 19 4 2" xfId="37052"/>
    <cellStyle name="Moeda 2 19 5" xfId="37053"/>
    <cellStyle name="Moeda 2 19 6" xfId="37054"/>
    <cellStyle name="Moeda 2 19 7" xfId="37055"/>
    <cellStyle name="Moeda 2 19 8" xfId="37056"/>
    <cellStyle name="Moeda 2 19 9" xfId="37057"/>
    <cellStyle name="Moeda 2 2" xfId="14042"/>
    <cellStyle name="Moeda 2 2 10" xfId="14041"/>
    <cellStyle name="Moeda 2 2 10 2" xfId="14040"/>
    <cellStyle name="Moeda 2 2 11" xfId="14039"/>
    <cellStyle name="Moeda 2 2 11 2" xfId="14038"/>
    <cellStyle name="Moeda 2 2 12" xfId="14037"/>
    <cellStyle name="Moeda 2 2 12 2" xfId="14036"/>
    <cellStyle name="Moeda 2 2 13" xfId="14035"/>
    <cellStyle name="Moeda 2 2 13 2" xfId="14034"/>
    <cellStyle name="Moeda 2 2 14" xfId="14033"/>
    <cellStyle name="Moeda 2 2 14 2" xfId="14032"/>
    <cellStyle name="Moeda 2 2 15" xfId="14031"/>
    <cellStyle name="Moeda 2 2 15 2" xfId="14030"/>
    <cellStyle name="Moeda 2 2 16" xfId="14029"/>
    <cellStyle name="Moeda 2 2 17" xfId="14028"/>
    <cellStyle name="Moeda 2 2 18" xfId="14027"/>
    <cellStyle name="Moeda 2 2 19" xfId="14026"/>
    <cellStyle name="Moeda 2 2 19 2" xfId="36094"/>
    <cellStyle name="Moeda 2 2 19 2 2" xfId="37059"/>
    <cellStyle name="Moeda 2 2 19 3" xfId="37058"/>
    <cellStyle name="Moeda 2 2 19 3 2" xfId="37060"/>
    <cellStyle name="Moeda 2 2 19 4" xfId="37061"/>
    <cellStyle name="Moeda 2 2 19 5" xfId="37062"/>
    <cellStyle name="Moeda 2 2 19 6" xfId="37063"/>
    <cellStyle name="Moeda 2 2 19 7" xfId="37064"/>
    <cellStyle name="Moeda 2 2 19 8" xfId="37065"/>
    <cellStyle name="Moeda 2 2 19 9" xfId="37066"/>
    <cellStyle name="Moeda 2 2 2" xfId="14025"/>
    <cellStyle name="Moeda 2 2 2 10" xfId="14024"/>
    <cellStyle name="Moeda 2 2 2 11" xfId="14023"/>
    <cellStyle name="Moeda 2 2 2 12" xfId="14022"/>
    <cellStyle name="Moeda 2 2 2 2" xfId="14021"/>
    <cellStyle name="Moeda 2 2 2 2 2" xfId="14020"/>
    <cellStyle name="Moeda 2 2 2 2 2 2" xfId="36095"/>
    <cellStyle name="Moeda 2 2 2 2 2 3" xfId="37067"/>
    <cellStyle name="Moeda 2 2 2 3" xfId="14019"/>
    <cellStyle name="Moeda 2 2 2 3 2" xfId="14018"/>
    <cellStyle name="Moeda 2 2 2 4" xfId="14017"/>
    <cellStyle name="Moeda 2 2 2 4 2" xfId="14016"/>
    <cellStyle name="Moeda 2 2 2 4 2 2" xfId="37069"/>
    <cellStyle name="Moeda 2 2 2 4 3" xfId="36096"/>
    <cellStyle name="Moeda 2 2 2 4 3 2" xfId="37070"/>
    <cellStyle name="Moeda 2 2 2 4 4" xfId="37068"/>
    <cellStyle name="Moeda 2 2 2 4 4 2" xfId="37071"/>
    <cellStyle name="Moeda 2 2 2 4 5" xfId="37072"/>
    <cellStyle name="Moeda 2 2 2 4 6" xfId="37073"/>
    <cellStyle name="Moeda 2 2 2 4 7" xfId="37074"/>
    <cellStyle name="Moeda 2 2 2 4 8" xfId="37075"/>
    <cellStyle name="Moeda 2 2 2 4 9" xfId="37076"/>
    <cellStyle name="Moeda 2 2 2 5" xfId="14015"/>
    <cellStyle name="Moeda 2 2 2 5 2" xfId="14014"/>
    <cellStyle name="Moeda 2 2 2 6" xfId="14013"/>
    <cellStyle name="Moeda 2 2 2 6 2" xfId="14012"/>
    <cellStyle name="Moeda 2 2 2 7" xfId="14011"/>
    <cellStyle name="Moeda 2 2 2 7 2" xfId="14010"/>
    <cellStyle name="Moeda 2 2 2 8" xfId="14009"/>
    <cellStyle name="Moeda 2 2 2 8 2" xfId="14008"/>
    <cellStyle name="Moeda 2 2 2 9" xfId="14007"/>
    <cellStyle name="Moeda 2 2 20" xfId="14006"/>
    <cellStyle name="Moeda 2 2 20 2" xfId="36097"/>
    <cellStyle name="Moeda 2 2 20 3" xfId="37077"/>
    <cellStyle name="Moeda 2 2 21" xfId="37078"/>
    <cellStyle name="Moeda 2 2 22" xfId="37079"/>
    <cellStyle name="Moeda 2 2 23" xfId="37080"/>
    <cellStyle name="Moeda 2 2 24" xfId="37081"/>
    <cellStyle name="Moeda 2 2 25" xfId="37082"/>
    <cellStyle name="Moeda 2 2 26" xfId="37083"/>
    <cellStyle name="Moeda 2 2 27" xfId="37084"/>
    <cellStyle name="Moeda 2 2 28" xfId="37085"/>
    <cellStyle name="Moeda 2 2 29" xfId="37086"/>
    <cellStyle name="Moeda 2 2 3" xfId="14005"/>
    <cellStyle name="Moeda 2 2 3 10" xfId="14004"/>
    <cellStyle name="Moeda 2 2 3 10 2" xfId="14003"/>
    <cellStyle name="Moeda 2 2 3 11" xfId="14002"/>
    <cellStyle name="Moeda 2 2 3 11 2" xfId="14001"/>
    <cellStyle name="Moeda 2 2 3 12" xfId="14000"/>
    <cellStyle name="Moeda 2 2 3 12 2" xfId="13999"/>
    <cellStyle name="Moeda 2 2 3 13" xfId="13998"/>
    <cellStyle name="Moeda 2 2 3 14" xfId="13997"/>
    <cellStyle name="Moeda 2 2 3 15" xfId="13996"/>
    <cellStyle name="Moeda 2 2 3 16" xfId="13995"/>
    <cellStyle name="Moeda 2 2 3 16 2" xfId="36098"/>
    <cellStyle name="Moeda 2 2 3 16 2 2" xfId="37088"/>
    <cellStyle name="Moeda 2 2 3 16 3" xfId="37087"/>
    <cellStyle name="Moeda 2 2 3 16 3 2" xfId="37089"/>
    <cellStyle name="Moeda 2 2 3 16 4" xfId="37090"/>
    <cellStyle name="Moeda 2 2 3 16 5" xfId="37091"/>
    <cellStyle name="Moeda 2 2 3 16 6" xfId="37092"/>
    <cellStyle name="Moeda 2 2 3 16 7" xfId="37093"/>
    <cellStyle name="Moeda 2 2 3 16 8" xfId="37094"/>
    <cellStyle name="Moeda 2 2 3 16 9" xfId="37095"/>
    <cellStyle name="Moeda 2 2 3 17" xfId="13994"/>
    <cellStyle name="Moeda 2 2 3 17 2" xfId="36099"/>
    <cellStyle name="Moeda 2 2 3 17 3" xfId="37096"/>
    <cellStyle name="Moeda 2 2 3 18" xfId="37097"/>
    <cellStyle name="Moeda 2 2 3 19" xfId="37098"/>
    <cellStyle name="Moeda 2 2 3 2" xfId="13993"/>
    <cellStyle name="Moeda 2 2 3 2 2" xfId="13992"/>
    <cellStyle name="Moeda 2 2 3 20" xfId="37099"/>
    <cellStyle name="Moeda 2 2 3 21" xfId="37100"/>
    <cellStyle name="Moeda 2 2 3 22" xfId="37101"/>
    <cellStyle name="Moeda 2 2 3 23" xfId="37102"/>
    <cellStyle name="Moeda 2 2 3 24" xfId="37103"/>
    <cellStyle name="Moeda 2 2 3 25" xfId="37104"/>
    <cellStyle name="Moeda 2 2 3 26" xfId="37105"/>
    <cellStyle name="Moeda 2 2 3 27" xfId="37106"/>
    <cellStyle name="Moeda 2 2 3 28" xfId="37107"/>
    <cellStyle name="Moeda 2 2 3 29" xfId="37108"/>
    <cellStyle name="Moeda 2 2 3 3" xfId="13991"/>
    <cellStyle name="Moeda 2 2 3 3 2" xfId="13990"/>
    <cellStyle name="Moeda 2 2 3 30" xfId="37109"/>
    <cellStyle name="Moeda 2 2 3 31" xfId="37110"/>
    <cellStyle name="Moeda 2 2 3 32" xfId="37111"/>
    <cellStyle name="Moeda 2 2 3 33" xfId="37112"/>
    <cellStyle name="Moeda 2 2 3 34" xfId="37113"/>
    <cellStyle name="Moeda 2 2 3 35" xfId="37114"/>
    <cellStyle name="Moeda 2 2 3 36" xfId="37115"/>
    <cellStyle name="Moeda 2 2 3 37" xfId="37116"/>
    <cellStyle name="Moeda 2 2 3 38" xfId="37117"/>
    <cellStyle name="Moeda 2 2 3 39" xfId="37118"/>
    <cellStyle name="Moeda 2 2 3 4" xfId="13989"/>
    <cellStyle name="Moeda 2 2 3 4 2" xfId="13988"/>
    <cellStyle name="Moeda 2 2 3 5" xfId="13987"/>
    <cellStyle name="Moeda 2 2 3 5 2" xfId="13986"/>
    <cellStyle name="Moeda 2 2 3 6" xfId="13985"/>
    <cellStyle name="Moeda 2 2 3 6 2" xfId="13984"/>
    <cellStyle name="Moeda 2 2 3 7" xfId="13983"/>
    <cellStyle name="Moeda 2 2 3 7 2" xfId="13982"/>
    <cellStyle name="Moeda 2 2 3 8" xfId="13981"/>
    <cellStyle name="Moeda 2 2 3 8 2" xfId="13980"/>
    <cellStyle name="Moeda 2 2 3 9" xfId="13979"/>
    <cellStyle name="Moeda 2 2 3 9 2" xfId="13978"/>
    <cellStyle name="Moeda 2 2 30" xfId="37119"/>
    <cellStyle name="Moeda 2 2 31" xfId="37120"/>
    <cellStyle name="Moeda 2 2 32" xfId="37121"/>
    <cellStyle name="Moeda 2 2 33" xfId="37122"/>
    <cellStyle name="Moeda 2 2 34" xfId="37123"/>
    <cellStyle name="Moeda 2 2 35" xfId="37124"/>
    <cellStyle name="Moeda 2 2 36" xfId="37125"/>
    <cellStyle name="Moeda 2 2 37" xfId="37126"/>
    <cellStyle name="Moeda 2 2 38" xfId="37127"/>
    <cellStyle name="Moeda 2 2 39" xfId="37128"/>
    <cellStyle name="Moeda 2 2 4" xfId="13977"/>
    <cellStyle name="Moeda 2 2 4 10" xfId="13976"/>
    <cellStyle name="Moeda 2 2 4 10 2" xfId="13975"/>
    <cellStyle name="Moeda 2 2 4 11" xfId="13974"/>
    <cellStyle name="Moeda 2 2 4 11 2" xfId="13973"/>
    <cellStyle name="Moeda 2 2 4 12" xfId="13972"/>
    <cellStyle name="Moeda 2 2 4 12 2" xfId="13971"/>
    <cellStyle name="Moeda 2 2 4 13" xfId="13970"/>
    <cellStyle name="Moeda 2 2 4 14" xfId="13969"/>
    <cellStyle name="Moeda 2 2 4 15" xfId="13968"/>
    <cellStyle name="Moeda 2 2 4 16" xfId="13967"/>
    <cellStyle name="Moeda 2 2 4 16 2" xfId="36100"/>
    <cellStyle name="Moeda 2 2 4 16 2 2" xfId="37130"/>
    <cellStyle name="Moeda 2 2 4 16 3" xfId="37129"/>
    <cellStyle name="Moeda 2 2 4 16 3 2" xfId="37131"/>
    <cellStyle name="Moeda 2 2 4 16 4" xfId="37132"/>
    <cellStyle name="Moeda 2 2 4 16 5" xfId="37133"/>
    <cellStyle name="Moeda 2 2 4 16 6" xfId="37134"/>
    <cellStyle name="Moeda 2 2 4 16 7" xfId="37135"/>
    <cellStyle name="Moeda 2 2 4 16 8" xfId="37136"/>
    <cellStyle name="Moeda 2 2 4 16 9" xfId="37137"/>
    <cellStyle name="Moeda 2 2 4 17" xfId="13966"/>
    <cellStyle name="Moeda 2 2 4 17 2" xfId="36101"/>
    <cellStyle name="Moeda 2 2 4 17 3" xfId="37138"/>
    <cellStyle name="Moeda 2 2 4 18" xfId="37139"/>
    <cellStyle name="Moeda 2 2 4 19" xfId="37140"/>
    <cellStyle name="Moeda 2 2 4 2" xfId="13965"/>
    <cellStyle name="Moeda 2 2 4 2 2" xfId="13964"/>
    <cellStyle name="Moeda 2 2 4 20" xfId="37141"/>
    <cellStyle name="Moeda 2 2 4 21" xfId="37142"/>
    <cellStyle name="Moeda 2 2 4 22" xfId="37143"/>
    <cellStyle name="Moeda 2 2 4 23" xfId="37144"/>
    <cellStyle name="Moeda 2 2 4 24" xfId="37145"/>
    <cellStyle name="Moeda 2 2 4 25" xfId="37146"/>
    <cellStyle name="Moeda 2 2 4 26" xfId="37147"/>
    <cellStyle name="Moeda 2 2 4 27" xfId="37148"/>
    <cellStyle name="Moeda 2 2 4 28" xfId="37149"/>
    <cellStyle name="Moeda 2 2 4 29" xfId="37150"/>
    <cellStyle name="Moeda 2 2 4 3" xfId="13963"/>
    <cellStyle name="Moeda 2 2 4 3 2" xfId="13962"/>
    <cellStyle name="Moeda 2 2 4 30" xfId="37151"/>
    <cellStyle name="Moeda 2 2 4 31" xfId="37152"/>
    <cellStyle name="Moeda 2 2 4 32" xfId="37153"/>
    <cellStyle name="Moeda 2 2 4 33" xfId="37154"/>
    <cellStyle name="Moeda 2 2 4 34" xfId="37155"/>
    <cellStyle name="Moeda 2 2 4 35" xfId="37156"/>
    <cellStyle name="Moeda 2 2 4 36" xfId="37157"/>
    <cellStyle name="Moeda 2 2 4 37" xfId="37158"/>
    <cellStyle name="Moeda 2 2 4 38" xfId="37159"/>
    <cellStyle name="Moeda 2 2 4 39" xfId="37160"/>
    <cellStyle name="Moeda 2 2 4 4" xfId="13961"/>
    <cellStyle name="Moeda 2 2 4 4 2" xfId="13960"/>
    <cellStyle name="Moeda 2 2 4 5" xfId="13959"/>
    <cellStyle name="Moeda 2 2 4 5 2" xfId="13958"/>
    <cellStyle name="Moeda 2 2 4 6" xfId="13957"/>
    <cellStyle name="Moeda 2 2 4 6 2" xfId="13956"/>
    <cellStyle name="Moeda 2 2 4 7" xfId="13955"/>
    <cellStyle name="Moeda 2 2 4 7 2" xfId="13954"/>
    <cellStyle name="Moeda 2 2 4 8" xfId="13953"/>
    <cellStyle name="Moeda 2 2 4 8 2" xfId="13952"/>
    <cellStyle name="Moeda 2 2 4 9" xfId="13951"/>
    <cellStyle name="Moeda 2 2 4 9 2" xfId="13950"/>
    <cellStyle name="Moeda 2 2 40" xfId="37161"/>
    <cellStyle name="Moeda 2 2 41" xfId="37162"/>
    <cellStyle name="Moeda 2 2 42" xfId="37163"/>
    <cellStyle name="Moeda 2 2 5" xfId="13949"/>
    <cellStyle name="Moeda 2 2 5 2" xfId="13948"/>
    <cellStyle name="Moeda 2 2 5 3" xfId="13947"/>
    <cellStyle name="Moeda 2 2 6" xfId="13946"/>
    <cellStyle name="Moeda 2 2 6 2" xfId="13945"/>
    <cellStyle name="Moeda 2 2 6 3" xfId="13944"/>
    <cellStyle name="Moeda 2 2 7" xfId="13943"/>
    <cellStyle name="Moeda 2 2 7 2" xfId="13942"/>
    <cellStyle name="Moeda 2 2 7 3" xfId="13941"/>
    <cellStyle name="Moeda 2 2 8" xfId="13940"/>
    <cellStyle name="Moeda 2 2 8 2" xfId="13939"/>
    <cellStyle name="Moeda 2 2 8 3" xfId="13938"/>
    <cellStyle name="Moeda 2 2 9" xfId="13937"/>
    <cellStyle name="Moeda 2 2 9 2" xfId="13936"/>
    <cellStyle name="Moeda 2 2 9 3" xfId="13935"/>
    <cellStyle name="Moeda 2 20" xfId="13934"/>
    <cellStyle name="Moeda 2 20 10" xfId="37165"/>
    <cellStyle name="Moeda 2 20 11" xfId="37166"/>
    <cellStyle name="Moeda 2 20 12" xfId="37167"/>
    <cellStyle name="Moeda 2 20 13" xfId="37168"/>
    <cellStyle name="Moeda 2 20 14" xfId="37169"/>
    <cellStyle name="Moeda 2 20 2" xfId="36310"/>
    <cellStyle name="Moeda 2 20 2 2" xfId="37170"/>
    <cellStyle name="Moeda 2 20 2 2 2" xfId="37171"/>
    <cellStyle name="Moeda 2 20 2 2 2 2" xfId="37172"/>
    <cellStyle name="Moeda 2 20 2 3" xfId="37173"/>
    <cellStyle name="Moeda 2 20 2 4" xfId="37174"/>
    <cellStyle name="Moeda 2 20 2 5" xfId="37175"/>
    <cellStyle name="Moeda 2 20 2 6" xfId="37176"/>
    <cellStyle name="Moeda 2 20 2 7" xfId="37177"/>
    <cellStyle name="Moeda 2 20 2 8" xfId="37178"/>
    <cellStyle name="Moeda 2 20 2 9" xfId="37179"/>
    <cellStyle name="Moeda 2 20 3" xfId="37164"/>
    <cellStyle name="Moeda 2 20 3 2" xfId="37180"/>
    <cellStyle name="Moeda 2 20 4" xfId="37181"/>
    <cellStyle name="Moeda 2 20 4 2" xfId="37182"/>
    <cellStyle name="Moeda 2 20 5" xfId="37183"/>
    <cellStyle name="Moeda 2 20 6" xfId="37184"/>
    <cellStyle name="Moeda 2 20 7" xfId="37185"/>
    <cellStyle name="Moeda 2 20 8" xfId="37186"/>
    <cellStyle name="Moeda 2 20 9" xfId="37187"/>
    <cellStyle name="Moeda 2 21" xfId="13933"/>
    <cellStyle name="Moeda 2 22" xfId="13932"/>
    <cellStyle name="Moeda 2 22 2" xfId="37188"/>
    <cellStyle name="Moeda 2 22 2 2" xfId="37189"/>
    <cellStyle name="Moeda 2 22 3" xfId="37190"/>
    <cellStyle name="Moeda 2 22 4" xfId="37191"/>
    <cellStyle name="Moeda 2 22 5" xfId="37192"/>
    <cellStyle name="Moeda 2 22 6" xfId="37193"/>
    <cellStyle name="Moeda 2 22 7" xfId="37194"/>
    <cellStyle name="Moeda 2 22 8" xfId="37195"/>
    <cellStyle name="Moeda 2 22 9" xfId="37196"/>
    <cellStyle name="Moeda 2 23" xfId="13931"/>
    <cellStyle name="Moeda 2 24" xfId="13930"/>
    <cellStyle name="Moeda 2 25" xfId="13929"/>
    <cellStyle name="Moeda 2 26" xfId="13928"/>
    <cellStyle name="Moeda 2 27" xfId="13927"/>
    <cellStyle name="Moeda 2 28" xfId="13926"/>
    <cellStyle name="Moeda 2 29" xfId="13925"/>
    <cellStyle name="Moeda 2 3" xfId="13924"/>
    <cellStyle name="Moeda 2 3 10" xfId="13923"/>
    <cellStyle name="Moeda 2 3 10 2" xfId="13922"/>
    <cellStyle name="Moeda 2 3 11" xfId="13921"/>
    <cellStyle name="Moeda 2 3 11 2" xfId="13920"/>
    <cellStyle name="Moeda 2 3 12" xfId="13919"/>
    <cellStyle name="Moeda 2 3 12 2" xfId="13918"/>
    <cellStyle name="Moeda 2 3 13" xfId="13917"/>
    <cellStyle name="Moeda 2 3 14" xfId="13916"/>
    <cellStyle name="Moeda 2 3 15" xfId="13915"/>
    <cellStyle name="Moeda 2 3 16" xfId="13914"/>
    <cellStyle name="Moeda 2 3 17" xfId="13913"/>
    <cellStyle name="Moeda 2 3 17 2" xfId="36102"/>
    <cellStyle name="Moeda 2 3 17 2 2" xfId="37198"/>
    <cellStyle name="Moeda 2 3 17 3" xfId="37197"/>
    <cellStyle name="Moeda 2 3 17 3 2" xfId="37199"/>
    <cellStyle name="Moeda 2 3 17 4" xfId="37200"/>
    <cellStyle name="Moeda 2 3 17 5" xfId="37201"/>
    <cellStyle name="Moeda 2 3 17 6" xfId="37202"/>
    <cellStyle name="Moeda 2 3 17 7" xfId="37203"/>
    <cellStyle name="Moeda 2 3 17 8" xfId="37204"/>
    <cellStyle name="Moeda 2 3 17 9" xfId="37205"/>
    <cellStyle name="Moeda 2 3 18" xfId="13912"/>
    <cellStyle name="Moeda 2 3 18 2" xfId="36103"/>
    <cellStyle name="Moeda 2 3 18 3" xfId="37206"/>
    <cellStyle name="Moeda 2 3 19" xfId="37207"/>
    <cellStyle name="Moeda 2 3 2" xfId="13911"/>
    <cellStyle name="Moeda 2 3 2 10" xfId="13910"/>
    <cellStyle name="Moeda 2 3 2 11" xfId="13909"/>
    <cellStyle name="Moeda 2 3 2 12" xfId="13908"/>
    <cellStyle name="Moeda 2 3 2 13" xfId="13907"/>
    <cellStyle name="Moeda 2 3 2 14" xfId="13906"/>
    <cellStyle name="Moeda 2 3 2 15" xfId="13905"/>
    <cellStyle name="Moeda 2 3 2 16" xfId="13904"/>
    <cellStyle name="Moeda 2 3 2 17" xfId="13903"/>
    <cellStyle name="Moeda 2 3 2 17 2" xfId="37208"/>
    <cellStyle name="Moeda 2 3 2 18" xfId="37209"/>
    <cellStyle name="Moeda 2 3 2 19" xfId="37210"/>
    <cellStyle name="Moeda 2 3 2 2" xfId="13902"/>
    <cellStyle name="Moeda 2 3 2 20" xfId="37211"/>
    <cellStyle name="Moeda 2 3 2 21" xfId="37212"/>
    <cellStyle name="Moeda 2 3 2 22" xfId="37213"/>
    <cellStyle name="Moeda 2 3 2 23" xfId="37214"/>
    <cellStyle name="Moeda 2 3 2 24" xfId="37215"/>
    <cellStyle name="Moeda 2 3 2 25" xfId="37216"/>
    <cellStyle name="Moeda 2 3 2 26" xfId="37217"/>
    <cellStyle name="Moeda 2 3 2 27" xfId="37218"/>
    <cellStyle name="Moeda 2 3 2 28" xfId="37219"/>
    <cellStyle name="Moeda 2 3 2 29" xfId="37220"/>
    <cellStyle name="Moeda 2 3 2 3" xfId="13901"/>
    <cellStyle name="Moeda 2 3 2 30" xfId="37221"/>
    <cellStyle name="Moeda 2 3 2 31" xfId="37222"/>
    <cellStyle name="Moeda 2 3 2 32" xfId="37223"/>
    <cellStyle name="Moeda 2 3 2 33" xfId="37224"/>
    <cellStyle name="Moeda 2 3 2 34" xfId="37225"/>
    <cellStyle name="Moeda 2 3 2 35" xfId="37226"/>
    <cellStyle name="Moeda 2 3 2 36" xfId="37227"/>
    <cellStyle name="Moeda 2 3 2 37" xfId="37228"/>
    <cellStyle name="Moeda 2 3 2 38" xfId="37229"/>
    <cellStyle name="Moeda 2 3 2 39" xfId="37230"/>
    <cellStyle name="Moeda 2 3 2 4" xfId="13900"/>
    <cellStyle name="Moeda 2 3 2 5" xfId="13899"/>
    <cellStyle name="Moeda 2 3 2 6" xfId="13898"/>
    <cellStyle name="Moeda 2 3 2 7" xfId="13897"/>
    <cellStyle name="Moeda 2 3 2 8" xfId="13896"/>
    <cellStyle name="Moeda 2 3 2 9" xfId="13895"/>
    <cellStyle name="Moeda 2 3 20" xfId="37231"/>
    <cellStyle name="Moeda 2 3 21" xfId="37232"/>
    <cellStyle name="Moeda 2 3 22" xfId="37233"/>
    <cellStyle name="Moeda 2 3 23" xfId="37234"/>
    <cellStyle name="Moeda 2 3 24" xfId="37235"/>
    <cellStyle name="Moeda 2 3 25" xfId="37236"/>
    <cellStyle name="Moeda 2 3 26" xfId="37237"/>
    <cellStyle name="Moeda 2 3 27" xfId="37238"/>
    <cellStyle name="Moeda 2 3 28" xfId="37239"/>
    <cellStyle name="Moeda 2 3 29" xfId="37240"/>
    <cellStyle name="Moeda 2 3 3" xfId="13894"/>
    <cellStyle name="Moeda 2 3 3 2" xfId="13893"/>
    <cellStyle name="Moeda 2 3 3 3" xfId="13892"/>
    <cellStyle name="Moeda 2 3 30" xfId="37241"/>
    <cellStyle name="Moeda 2 3 31" xfId="37242"/>
    <cellStyle name="Moeda 2 3 32" xfId="37243"/>
    <cellStyle name="Moeda 2 3 33" xfId="37244"/>
    <cellStyle name="Moeda 2 3 34" xfId="37245"/>
    <cellStyle name="Moeda 2 3 35" xfId="37246"/>
    <cellStyle name="Moeda 2 3 36" xfId="37247"/>
    <cellStyle name="Moeda 2 3 37" xfId="37248"/>
    <cellStyle name="Moeda 2 3 38" xfId="37249"/>
    <cellStyle name="Moeda 2 3 39" xfId="37250"/>
    <cellStyle name="Moeda 2 3 4" xfId="13891"/>
    <cellStyle name="Moeda 2 3 4 2" xfId="13890"/>
    <cellStyle name="Moeda 2 3 4 3" xfId="13889"/>
    <cellStyle name="Moeda 2 3 40" xfId="37251"/>
    <cellStyle name="Moeda 2 3 5" xfId="13888"/>
    <cellStyle name="Moeda 2 3 5 2" xfId="13887"/>
    <cellStyle name="Moeda 2 3 5 3" xfId="13886"/>
    <cellStyle name="Moeda 2 3 6" xfId="13885"/>
    <cellStyle name="Moeda 2 3 6 2" xfId="13884"/>
    <cellStyle name="Moeda 2 3 6 3" xfId="13883"/>
    <cellStyle name="Moeda 2 3 7" xfId="13882"/>
    <cellStyle name="Moeda 2 3 7 2" xfId="13881"/>
    <cellStyle name="Moeda 2 3 7 3" xfId="13880"/>
    <cellStyle name="Moeda 2 3 8" xfId="13879"/>
    <cellStyle name="Moeda 2 3 8 2" xfId="13878"/>
    <cellStyle name="Moeda 2 3 9" xfId="13877"/>
    <cellStyle name="Moeda 2 3 9 2" xfId="13876"/>
    <cellStyle name="Moeda 2 30" xfId="13875"/>
    <cellStyle name="Moeda 2 30 2" xfId="37252"/>
    <cellStyle name="Moeda 2 31" xfId="13874"/>
    <cellStyle name="Moeda 2 32" xfId="13873"/>
    <cellStyle name="Moeda 2 32 2" xfId="37253"/>
    <cellStyle name="Moeda 2 33" xfId="36092"/>
    <cellStyle name="Moeda 2 33 2" xfId="37254"/>
    <cellStyle name="Moeda 2 34" xfId="37020"/>
    <cellStyle name="Moeda 2 4" xfId="13872"/>
    <cellStyle name="Moeda 2 4 10" xfId="13871"/>
    <cellStyle name="Moeda 2 4 10 2" xfId="13870"/>
    <cellStyle name="Moeda 2 4 11" xfId="13869"/>
    <cellStyle name="Moeda 2 4 11 2" xfId="13868"/>
    <cellStyle name="Moeda 2 4 12" xfId="13867"/>
    <cellStyle name="Moeda 2 4 12 2" xfId="13866"/>
    <cellStyle name="Moeda 2 4 13" xfId="13865"/>
    <cellStyle name="Moeda 2 4 14" xfId="13864"/>
    <cellStyle name="Moeda 2 4 15" xfId="13863"/>
    <cellStyle name="Moeda 2 4 16" xfId="13862"/>
    <cellStyle name="Moeda 2 4 16 2" xfId="36104"/>
    <cellStyle name="Moeda 2 4 16 2 2" xfId="37256"/>
    <cellStyle name="Moeda 2 4 16 3" xfId="37255"/>
    <cellStyle name="Moeda 2 4 16 3 2" xfId="37257"/>
    <cellStyle name="Moeda 2 4 16 4" xfId="37258"/>
    <cellStyle name="Moeda 2 4 16 5" xfId="37259"/>
    <cellStyle name="Moeda 2 4 16 6" xfId="37260"/>
    <cellStyle name="Moeda 2 4 16 7" xfId="37261"/>
    <cellStyle name="Moeda 2 4 16 8" xfId="37262"/>
    <cellStyle name="Moeda 2 4 16 9" xfId="37263"/>
    <cellStyle name="Moeda 2 4 17" xfId="13861"/>
    <cellStyle name="Moeda 2 4 17 2" xfId="36105"/>
    <cellStyle name="Moeda 2 4 17 3" xfId="37264"/>
    <cellStyle name="Moeda 2 4 18" xfId="37265"/>
    <cellStyle name="Moeda 2 4 19" xfId="37266"/>
    <cellStyle name="Moeda 2 4 2" xfId="13860"/>
    <cellStyle name="Moeda 2 4 2 2" xfId="13859"/>
    <cellStyle name="Moeda 2 4 2 3" xfId="13858"/>
    <cellStyle name="Moeda 2 4 20" xfId="37267"/>
    <cellStyle name="Moeda 2 4 21" xfId="37268"/>
    <cellStyle name="Moeda 2 4 22" xfId="37269"/>
    <cellStyle name="Moeda 2 4 23" xfId="37270"/>
    <cellStyle name="Moeda 2 4 24" xfId="37271"/>
    <cellStyle name="Moeda 2 4 25" xfId="37272"/>
    <cellStyle name="Moeda 2 4 26" xfId="37273"/>
    <cellStyle name="Moeda 2 4 27" xfId="37274"/>
    <cellStyle name="Moeda 2 4 28" xfId="37275"/>
    <cellStyle name="Moeda 2 4 29" xfId="37276"/>
    <cellStyle name="Moeda 2 4 3" xfId="13857"/>
    <cellStyle name="Moeda 2 4 3 2" xfId="13856"/>
    <cellStyle name="Moeda 2 4 3 3" xfId="13855"/>
    <cellStyle name="Moeda 2 4 30" xfId="37277"/>
    <cellStyle name="Moeda 2 4 31" xfId="37278"/>
    <cellStyle name="Moeda 2 4 32" xfId="37279"/>
    <cellStyle name="Moeda 2 4 33" xfId="37280"/>
    <cellStyle name="Moeda 2 4 34" xfId="37281"/>
    <cellStyle name="Moeda 2 4 35" xfId="37282"/>
    <cellStyle name="Moeda 2 4 36" xfId="37283"/>
    <cellStyle name="Moeda 2 4 37" xfId="37284"/>
    <cellStyle name="Moeda 2 4 38" xfId="37285"/>
    <cellStyle name="Moeda 2 4 39" xfId="37286"/>
    <cellStyle name="Moeda 2 4 4" xfId="13854"/>
    <cellStyle name="Moeda 2 4 4 2" xfId="13853"/>
    <cellStyle name="Moeda 2 4 4 3" xfId="13852"/>
    <cellStyle name="Moeda 2 4 5" xfId="13851"/>
    <cellStyle name="Moeda 2 4 5 2" xfId="13850"/>
    <cellStyle name="Moeda 2 4 5 3" xfId="13849"/>
    <cellStyle name="Moeda 2 4 6" xfId="13848"/>
    <cellStyle name="Moeda 2 4 6 2" xfId="13847"/>
    <cellStyle name="Moeda 2 4 6 3" xfId="13846"/>
    <cellStyle name="Moeda 2 4 7" xfId="13845"/>
    <cellStyle name="Moeda 2 4 7 2" xfId="13844"/>
    <cellStyle name="Moeda 2 4 8" xfId="13843"/>
    <cellStyle name="Moeda 2 4 8 2" xfId="13842"/>
    <cellStyle name="Moeda 2 4 9" xfId="13841"/>
    <cellStyle name="Moeda 2 4 9 2" xfId="13840"/>
    <cellStyle name="Moeda 2 5" xfId="13839"/>
    <cellStyle name="Moeda 2 5 10" xfId="13838"/>
    <cellStyle name="Moeda 2 5 11" xfId="13837"/>
    <cellStyle name="Moeda 2 5 12" xfId="13836"/>
    <cellStyle name="Moeda 2 5 13" xfId="13835"/>
    <cellStyle name="Moeda 2 5 14" xfId="13834"/>
    <cellStyle name="Moeda 2 5 15" xfId="13833"/>
    <cellStyle name="Moeda 2 5 16" xfId="13832"/>
    <cellStyle name="Moeda 2 5 16 10" xfId="37288"/>
    <cellStyle name="Moeda 2 5 16 11" xfId="37289"/>
    <cellStyle name="Moeda 2 5 16 12" xfId="37290"/>
    <cellStyle name="Moeda 2 5 16 13" xfId="37291"/>
    <cellStyle name="Moeda 2 5 16 14" xfId="37292"/>
    <cellStyle name="Moeda 2 5 16 2" xfId="13831"/>
    <cellStyle name="Moeda 2 5 16 2 10" xfId="37294"/>
    <cellStyle name="Moeda 2 5 16 2 11" xfId="37295"/>
    <cellStyle name="Moeda 2 5 16 2 12" xfId="37296"/>
    <cellStyle name="Moeda 2 5 16 2 13" xfId="37297"/>
    <cellStyle name="Moeda 2 5 16 2 14" xfId="37298"/>
    <cellStyle name="Moeda 2 5 16 2 2" xfId="37293"/>
    <cellStyle name="Moeda 2 5 16 2 2 2" xfId="37299"/>
    <cellStyle name="Moeda 2 5 16 2 2 2 2" xfId="37300"/>
    <cellStyle name="Moeda 2 5 16 2 2 2 2 2" xfId="37301"/>
    <cellStyle name="Moeda 2 5 16 2 2 3" xfId="37302"/>
    <cellStyle name="Moeda 2 5 16 2 2 4" xfId="37303"/>
    <cellStyle name="Moeda 2 5 16 2 2 5" xfId="37304"/>
    <cellStyle name="Moeda 2 5 16 2 2 6" xfId="37305"/>
    <cellStyle name="Moeda 2 5 16 2 2 7" xfId="37306"/>
    <cellStyle name="Moeda 2 5 16 2 2 8" xfId="37307"/>
    <cellStyle name="Moeda 2 5 16 2 2 9" xfId="37308"/>
    <cellStyle name="Moeda 2 5 16 2 3" xfId="37309"/>
    <cellStyle name="Moeda 2 5 16 2 4" xfId="37310"/>
    <cellStyle name="Moeda 2 5 16 2 4 2" xfId="37311"/>
    <cellStyle name="Moeda 2 5 16 2 5" xfId="37312"/>
    <cellStyle name="Moeda 2 5 16 2 6" xfId="37313"/>
    <cellStyle name="Moeda 2 5 16 2 7" xfId="37314"/>
    <cellStyle name="Moeda 2 5 16 2 8" xfId="37315"/>
    <cellStyle name="Moeda 2 5 16 2 9" xfId="37316"/>
    <cellStyle name="Moeda 2 5 16 3" xfId="36322"/>
    <cellStyle name="Moeda 2 5 16 3 2" xfId="37317"/>
    <cellStyle name="Moeda 2 5 16 3 2 2" xfId="37318"/>
    <cellStyle name="Moeda 2 5 16 3 2 2 2" xfId="37319"/>
    <cellStyle name="Moeda 2 5 16 3 3" xfId="37320"/>
    <cellStyle name="Moeda 2 5 16 3 4" xfId="37321"/>
    <cellStyle name="Moeda 2 5 16 3 5" xfId="37322"/>
    <cellStyle name="Moeda 2 5 16 3 6" xfId="37323"/>
    <cellStyle name="Moeda 2 5 16 3 7" xfId="37324"/>
    <cellStyle name="Moeda 2 5 16 3 8" xfId="37325"/>
    <cellStyle name="Moeda 2 5 16 3 9" xfId="37326"/>
    <cellStyle name="Moeda 2 5 16 4" xfId="37287"/>
    <cellStyle name="Moeda 2 5 16 4 2" xfId="37327"/>
    <cellStyle name="Moeda 2 5 16 4 2 2" xfId="37328"/>
    <cellStyle name="Moeda 2 5 16 5" xfId="37329"/>
    <cellStyle name="Moeda 2 5 16 6" xfId="37330"/>
    <cellStyle name="Moeda 2 5 16 7" xfId="37331"/>
    <cellStyle name="Moeda 2 5 16 8" xfId="37332"/>
    <cellStyle name="Moeda 2 5 16 9" xfId="37333"/>
    <cellStyle name="Moeda 2 5 17" xfId="13830"/>
    <cellStyle name="Moeda 2 5 17 2" xfId="13829"/>
    <cellStyle name="Moeda 2 5 18" xfId="13828"/>
    <cellStyle name="Moeda 2 5 18 10" xfId="37335"/>
    <cellStyle name="Moeda 2 5 18 11" xfId="37336"/>
    <cellStyle name="Moeda 2 5 18 12" xfId="37337"/>
    <cellStyle name="Moeda 2 5 18 13" xfId="37338"/>
    <cellStyle name="Moeda 2 5 18 14" xfId="37339"/>
    <cellStyle name="Moeda 2 5 18 2" xfId="37334"/>
    <cellStyle name="Moeda 2 5 18 2 2" xfId="37340"/>
    <cellStyle name="Moeda 2 5 18 2 2 2" xfId="37341"/>
    <cellStyle name="Moeda 2 5 18 2 2 2 2" xfId="37342"/>
    <cellStyle name="Moeda 2 5 18 2 3" xfId="37343"/>
    <cellStyle name="Moeda 2 5 18 2 4" xfId="37344"/>
    <cellStyle name="Moeda 2 5 18 2 5" xfId="37345"/>
    <cellStyle name="Moeda 2 5 18 2 6" xfId="37346"/>
    <cellStyle name="Moeda 2 5 18 2 7" xfId="37347"/>
    <cellStyle name="Moeda 2 5 18 2 8" xfId="37348"/>
    <cellStyle name="Moeda 2 5 18 2 9" xfId="37349"/>
    <cellStyle name="Moeda 2 5 18 3" xfId="37350"/>
    <cellStyle name="Moeda 2 5 18 4" xfId="37351"/>
    <cellStyle name="Moeda 2 5 18 4 2" xfId="37352"/>
    <cellStyle name="Moeda 2 5 18 5" xfId="37353"/>
    <cellStyle name="Moeda 2 5 18 6" xfId="37354"/>
    <cellStyle name="Moeda 2 5 18 7" xfId="37355"/>
    <cellStyle name="Moeda 2 5 18 8" xfId="37356"/>
    <cellStyle name="Moeda 2 5 18 9" xfId="37357"/>
    <cellStyle name="Moeda 2 5 19" xfId="13827"/>
    <cellStyle name="Moeda 2 5 2" xfId="13826"/>
    <cellStyle name="Moeda 2 5 2 2" xfId="13825"/>
    <cellStyle name="Moeda 2 5 2 2 2" xfId="13824"/>
    <cellStyle name="Moeda 2 5 2 3" xfId="13823"/>
    <cellStyle name="Moeda 2 5 2 3 2" xfId="13822"/>
    <cellStyle name="Moeda 2 5 2 4" xfId="13821"/>
    <cellStyle name="Moeda 2 5 2 5" xfId="13820"/>
    <cellStyle name="Moeda 2 5 2 6" xfId="13819"/>
    <cellStyle name="Moeda 2 5 2 7" xfId="13818"/>
    <cellStyle name="Moeda 2 5 20" xfId="13817"/>
    <cellStyle name="Moeda 2 5 21" xfId="13816"/>
    <cellStyle name="Moeda 2 5 21 2" xfId="37358"/>
    <cellStyle name="Moeda 2 5 22" xfId="13815"/>
    <cellStyle name="Moeda 2 5 23" xfId="37359"/>
    <cellStyle name="Moeda 2 5 24" xfId="37360"/>
    <cellStyle name="Moeda 2 5 3" xfId="13814"/>
    <cellStyle name="Moeda 2 5 4" xfId="13813"/>
    <cellStyle name="Moeda 2 5 5" xfId="13812"/>
    <cellStyle name="Moeda 2 5 6" xfId="13811"/>
    <cellStyle name="Moeda 2 5 7" xfId="13810"/>
    <cellStyle name="Moeda 2 5 8" xfId="13809"/>
    <cellStyle name="Moeda 2 5 9" xfId="13808"/>
    <cellStyle name="Moeda 2 6" xfId="13807"/>
    <cellStyle name="Moeda 2 6 2" xfId="13806"/>
    <cellStyle name="Moeda 2 6 2 2" xfId="13805"/>
    <cellStyle name="Moeda 2 6 3" xfId="13804"/>
    <cellStyle name="Moeda 2 7" xfId="13803"/>
    <cellStyle name="Moeda 2 7 2" xfId="13802"/>
    <cellStyle name="Moeda 2 7 3" xfId="13801"/>
    <cellStyle name="Moeda 2 8" xfId="13800"/>
    <cellStyle name="Moeda 2 8 2" xfId="13799"/>
    <cellStyle name="Moeda 2 8 3" xfId="13798"/>
    <cellStyle name="Moeda 2 9" xfId="13797"/>
    <cellStyle name="Moeda 2 9 2" xfId="13796"/>
    <cellStyle name="Moeda 2 9 3" xfId="13795"/>
    <cellStyle name="Moeda 2_ÁLVARO JOSÉ DOS SANTOS" xfId="13794"/>
    <cellStyle name="Moeda 3" xfId="13793"/>
    <cellStyle name="Moeda 3 10" xfId="13792"/>
    <cellStyle name="Moeda 3 10 2" xfId="37361"/>
    <cellStyle name="Moeda 3 11" xfId="13791"/>
    <cellStyle name="Moeda 3 11 2" xfId="37362"/>
    <cellStyle name="Moeda 3 12" xfId="13790"/>
    <cellStyle name="Moeda 3 12 2" xfId="37363"/>
    <cellStyle name="Moeda 3 13" xfId="13789"/>
    <cellStyle name="Moeda 3 13 2" xfId="37364"/>
    <cellStyle name="Moeda 3 14" xfId="37365"/>
    <cellStyle name="Moeda 3 15" xfId="37366"/>
    <cellStyle name="Moeda 3 16" xfId="37367"/>
    <cellStyle name="Moeda 3 17" xfId="37368"/>
    <cellStyle name="Moeda 3 18" xfId="37369"/>
    <cellStyle name="Moeda 3 19" xfId="37370"/>
    <cellStyle name="Moeda 3 2" xfId="13788"/>
    <cellStyle name="Moeda 3 2 10" xfId="13787"/>
    <cellStyle name="Moeda 3 2 10 2" xfId="13786"/>
    <cellStyle name="Moeda 3 2 11" xfId="13785"/>
    <cellStyle name="Moeda 3 2 11 2" xfId="13784"/>
    <cellStyle name="Moeda 3 2 12" xfId="13783"/>
    <cellStyle name="Moeda 3 2 12 2" xfId="13782"/>
    <cellStyle name="Moeda 3 2 13" xfId="13781"/>
    <cellStyle name="Moeda 3 2 13 2" xfId="13780"/>
    <cellStyle name="Moeda 3 2 14" xfId="13779"/>
    <cellStyle name="Moeda 3 2 15" xfId="13778"/>
    <cellStyle name="Moeda 3 2 16" xfId="13777"/>
    <cellStyle name="Moeda 3 2 16 2" xfId="36106"/>
    <cellStyle name="Moeda 3 2 16 2 2" xfId="37372"/>
    <cellStyle name="Moeda 3 2 16 3" xfId="37371"/>
    <cellStyle name="Moeda 3 2 16 3 2" xfId="37373"/>
    <cellStyle name="Moeda 3 2 16 4" xfId="37374"/>
    <cellStyle name="Moeda 3 2 16 5" xfId="37375"/>
    <cellStyle name="Moeda 3 2 16 6" xfId="37376"/>
    <cellStyle name="Moeda 3 2 16 7" xfId="37377"/>
    <cellStyle name="Moeda 3 2 16 8" xfId="37378"/>
    <cellStyle name="Moeda 3 2 16 9" xfId="37379"/>
    <cellStyle name="Moeda 3 2 17" xfId="13776"/>
    <cellStyle name="Moeda 3 2 17 2" xfId="36107"/>
    <cellStyle name="Moeda 3 2 17 3" xfId="37380"/>
    <cellStyle name="Moeda 3 2 18" xfId="37381"/>
    <cellStyle name="Moeda 3 2 19" xfId="37382"/>
    <cellStyle name="Moeda 3 2 2" xfId="13775"/>
    <cellStyle name="Moeda 3 2 2 10" xfId="13774"/>
    <cellStyle name="Moeda 3 2 2 11" xfId="13773"/>
    <cellStyle name="Moeda 3 2 2 12" xfId="13772"/>
    <cellStyle name="Moeda 3 2 2 2" xfId="13771"/>
    <cellStyle name="Moeda 3 2 2 2 2" xfId="13770"/>
    <cellStyle name="Moeda 3 2 2 2 2 2" xfId="37384"/>
    <cellStyle name="Moeda 3 2 2 2 3" xfId="36108"/>
    <cellStyle name="Moeda 3 2 2 2 3 2" xfId="37385"/>
    <cellStyle name="Moeda 3 2 2 2 4" xfId="37383"/>
    <cellStyle name="Moeda 3 2 2 2 4 2" xfId="37386"/>
    <cellStyle name="Moeda 3 2 2 2 5" xfId="37387"/>
    <cellStyle name="Moeda 3 2 2 2 6" xfId="37388"/>
    <cellStyle name="Moeda 3 2 2 2 7" xfId="37389"/>
    <cellStyle name="Moeda 3 2 2 2 8" xfId="37390"/>
    <cellStyle name="Moeda 3 2 2 2 9" xfId="37391"/>
    <cellStyle name="Moeda 3 2 2 3" xfId="13769"/>
    <cellStyle name="Moeda 3 2 2 4" xfId="13768"/>
    <cellStyle name="Moeda 3 2 2 5" xfId="13767"/>
    <cellStyle name="Moeda 3 2 2 6" xfId="13766"/>
    <cellStyle name="Moeda 3 2 2 7" xfId="13765"/>
    <cellStyle name="Moeda 3 2 2 8" xfId="13764"/>
    <cellStyle name="Moeda 3 2 2 9" xfId="13763"/>
    <cellStyle name="Moeda 3 2 20" xfId="37392"/>
    <cellStyle name="Moeda 3 2 21" xfId="37393"/>
    <cellStyle name="Moeda 3 2 22" xfId="37394"/>
    <cellStyle name="Moeda 3 2 23" xfId="37395"/>
    <cellStyle name="Moeda 3 2 24" xfId="37396"/>
    <cellStyle name="Moeda 3 2 25" xfId="37397"/>
    <cellStyle name="Moeda 3 2 26" xfId="37398"/>
    <cellStyle name="Moeda 3 2 27" xfId="37399"/>
    <cellStyle name="Moeda 3 2 28" xfId="37400"/>
    <cellStyle name="Moeda 3 2 29" xfId="37401"/>
    <cellStyle name="Moeda 3 2 3" xfId="13762"/>
    <cellStyle name="Moeda 3 2 3 2" xfId="13761"/>
    <cellStyle name="Moeda 3 2 3 3" xfId="13760"/>
    <cellStyle name="Moeda 3 2 30" xfId="37402"/>
    <cellStyle name="Moeda 3 2 31" xfId="37403"/>
    <cellStyle name="Moeda 3 2 32" xfId="37404"/>
    <cellStyle name="Moeda 3 2 33" xfId="37405"/>
    <cellStyle name="Moeda 3 2 34" xfId="37406"/>
    <cellStyle name="Moeda 3 2 35" xfId="37407"/>
    <cellStyle name="Moeda 3 2 36" xfId="37408"/>
    <cellStyle name="Moeda 3 2 37" xfId="37409"/>
    <cellStyle name="Moeda 3 2 38" xfId="37410"/>
    <cellStyle name="Moeda 3 2 39" xfId="37411"/>
    <cellStyle name="Moeda 3 2 4" xfId="13759"/>
    <cellStyle name="Moeda 3 2 4 2" xfId="13758"/>
    <cellStyle name="Moeda 3 2 4 3" xfId="13757"/>
    <cellStyle name="Moeda 3 2 5" xfId="13756"/>
    <cellStyle name="Moeda 3 2 5 2" xfId="13755"/>
    <cellStyle name="Moeda 3 2 5 3" xfId="13754"/>
    <cellStyle name="Moeda 3 2 6" xfId="13753"/>
    <cellStyle name="Moeda 3 2 6 2" xfId="13752"/>
    <cellStyle name="Moeda 3 2 6 3" xfId="13751"/>
    <cellStyle name="Moeda 3 2 7" xfId="13750"/>
    <cellStyle name="Moeda 3 2 7 2" xfId="13749"/>
    <cellStyle name="Moeda 3 2 8" xfId="13748"/>
    <cellStyle name="Moeda 3 2 8 2" xfId="13747"/>
    <cellStyle name="Moeda 3 2 9" xfId="13746"/>
    <cellStyle name="Moeda 3 2 9 2" xfId="13745"/>
    <cellStyle name="Moeda 3 20" xfId="37412"/>
    <cellStyle name="Moeda 3 21" xfId="37413"/>
    <cellStyle name="Moeda 3 22" xfId="37414"/>
    <cellStyle name="Moeda 3 23" xfId="37415"/>
    <cellStyle name="Moeda 3 3" xfId="13744"/>
    <cellStyle name="Moeda 3 3 2" xfId="13743"/>
    <cellStyle name="Moeda 3 3 3" xfId="13742"/>
    <cellStyle name="Moeda 3 4" xfId="13741"/>
    <cellStyle name="Moeda 3 4 2" xfId="13740"/>
    <cellStyle name="Moeda 3 4 2 2" xfId="37417"/>
    <cellStyle name="Moeda 3 4 2 2 2" xfId="37418"/>
    <cellStyle name="Moeda 3 4 2 3" xfId="37419"/>
    <cellStyle name="Moeda 3 4 2 4" xfId="37420"/>
    <cellStyle name="Moeda 3 4 2 5" xfId="37421"/>
    <cellStyle name="Moeda 3 4 2 6" xfId="37422"/>
    <cellStyle name="Moeda 3 4 2 7" xfId="37423"/>
    <cellStyle name="Moeda 3 4 2 8" xfId="37424"/>
    <cellStyle name="Moeda 3 4 2 9" xfId="37425"/>
    <cellStyle name="Moeda 3 4 3" xfId="13739"/>
    <cellStyle name="Moeda 3 4 3 2" xfId="37426"/>
    <cellStyle name="Moeda 3 4 4" xfId="36109"/>
    <cellStyle name="Moeda 3 4 4 2" xfId="37427"/>
    <cellStyle name="Moeda 3 4 5" xfId="37416"/>
    <cellStyle name="Moeda 3 4 5 2" xfId="37428"/>
    <cellStyle name="Moeda 3 4 6" xfId="37429"/>
    <cellStyle name="Moeda 3 4 7" xfId="37430"/>
    <cellStyle name="Moeda 3 4 8" xfId="37431"/>
    <cellStyle name="Moeda 3 4 9" xfId="37432"/>
    <cellStyle name="Moeda 3 5" xfId="13738"/>
    <cellStyle name="Moeda 3 5 10" xfId="37434"/>
    <cellStyle name="Moeda 3 5 11" xfId="37435"/>
    <cellStyle name="Moeda 3 5 12" xfId="37436"/>
    <cellStyle name="Moeda 3 5 13" xfId="37437"/>
    <cellStyle name="Moeda 3 5 14" xfId="37438"/>
    <cellStyle name="Moeda 3 5 2" xfId="13737"/>
    <cellStyle name="Moeda 3 5 2 2" xfId="37439"/>
    <cellStyle name="Moeda 3 5 2 2 2" xfId="37440"/>
    <cellStyle name="Moeda 3 5 2 2 2 2" xfId="37441"/>
    <cellStyle name="Moeda 3 5 2 3" xfId="37442"/>
    <cellStyle name="Moeda 3 5 2 4" xfId="37443"/>
    <cellStyle name="Moeda 3 5 2 5" xfId="37444"/>
    <cellStyle name="Moeda 3 5 2 6" xfId="37445"/>
    <cellStyle name="Moeda 3 5 2 7" xfId="37446"/>
    <cellStyle name="Moeda 3 5 2 8" xfId="37447"/>
    <cellStyle name="Moeda 3 5 2 9" xfId="37448"/>
    <cellStyle name="Moeda 3 5 3" xfId="36110"/>
    <cellStyle name="Moeda 3 5 3 2" xfId="37449"/>
    <cellStyle name="Moeda 3 5 4" xfId="37433"/>
    <cellStyle name="Moeda 3 5 4 2" xfId="37450"/>
    <cellStyle name="Moeda 3 5 4 2 2" xfId="37451"/>
    <cellStyle name="Moeda 3 5 5" xfId="37452"/>
    <cellStyle name="Moeda 3 5 6" xfId="37453"/>
    <cellStyle name="Moeda 3 5 7" xfId="37454"/>
    <cellStyle name="Moeda 3 5 8" xfId="37455"/>
    <cellStyle name="Moeda 3 5 9" xfId="37456"/>
    <cellStyle name="Moeda 3 6" xfId="13736"/>
    <cellStyle name="Moeda 3 6 2" xfId="13735"/>
    <cellStyle name="Moeda 3 6 2 2" xfId="37458"/>
    <cellStyle name="Moeda 3 6 3" xfId="37457"/>
    <cellStyle name="Moeda 3 6 3 2" xfId="37459"/>
    <cellStyle name="Moeda 3 6 4" xfId="37460"/>
    <cellStyle name="Moeda 3 6 5" xfId="37461"/>
    <cellStyle name="Moeda 3 6 6" xfId="37462"/>
    <cellStyle name="Moeda 3 6 7" xfId="37463"/>
    <cellStyle name="Moeda 3 6 8" xfId="37464"/>
    <cellStyle name="Moeda 3 6 9" xfId="37465"/>
    <cellStyle name="Moeda 3 7" xfId="13734"/>
    <cellStyle name="Moeda 3 7 2" xfId="13733"/>
    <cellStyle name="Moeda 3 8" xfId="13732"/>
    <cellStyle name="Moeda 3 8 2" xfId="13731"/>
    <cellStyle name="Moeda 3 9" xfId="13730"/>
    <cellStyle name="Moeda 3 9 2" xfId="37466"/>
    <cellStyle name="Moeda 4" xfId="13729"/>
    <cellStyle name="Moeda 4 10" xfId="13728"/>
    <cellStyle name="Moeda 4 10 2" xfId="13727"/>
    <cellStyle name="Moeda 4 11" xfId="13726"/>
    <cellStyle name="Moeda 4 11 2" xfId="13725"/>
    <cellStyle name="Moeda 4 12" xfId="13724"/>
    <cellStyle name="Moeda 4 12 2" xfId="13723"/>
    <cellStyle name="Moeda 4 13" xfId="13722"/>
    <cellStyle name="Moeda 4 13 2" xfId="13721"/>
    <cellStyle name="Moeda 4 14" xfId="13720"/>
    <cellStyle name="Moeda 4 15" xfId="13719"/>
    <cellStyle name="Moeda 4 16" xfId="13718"/>
    <cellStyle name="Moeda 4 17" xfId="13717"/>
    <cellStyle name="Moeda 4 17 2" xfId="36111"/>
    <cellStyle name="Moeda 4 17 2 2" xfId="37468"/>
    <cellStyle name="Moeda 4 17 3" xfId="37467"/>
    <cellStyle name="Moeda 4 17 3 2" xfId="37469"/>
    <cellStyle name="Moeda 4 17 4" xfId="37470"/>
    <cellStyle name="Moeda 4 17 5" xfId="37471"/>
    <cellStyle name="Moeda 4 17 6" xfId="37472"/>
    <cellStyle name="Moeda 4 17 7" xfId="37473"/>
    <cellStyle name="Moeda 4 17 8" xfId="37474"/>
    <cellStyle name="Moeda 4 17 9" xfId="37475"/>
    <cellStyle name="Moeda 4 18" xfId="13716"/>
    <cellStyle name="Moeda 4 18 2" xfId="36112"/>
    <cellStyle name="Moeda 4 18 3" xfId="37476"/>
    <cellStyle name="Moeda 4 19" xfId="37477"/>
    <cellStyle name="Moeda 4 2" xfId="13715"/>
    <cellStyle name="Moeda 4 2 10" xfId="13714"/>
    <cellStyle name="Moeda 4 2 10 2" xfId="13713"/>
    <cellStyle name="Moeda 4 2 11" xfId="13712"/>
    <cellStyle name="Moeda 4 2 11 2" xfId="13711"/>
    <cellStyle name="Moeda 4 2 12" xfId="13710"/>
    <cellStyle name="Moeda 4 2 12 2" xfId="13709"/>
    <cellStyle name="Moeda 4 2 13" xfId="13708"/>
    <cellStyle name="Moeda 4 2 14" xfId="13707"/>
    <cellStyle name="Moeda 4 2 15" xfId="13706"/>
    <cellStyle name="Moeda 4 2 16" xfId="13705"/>
    <cellStyle name="Moeda 4 2 16 2" xfId="36113"/>
    <cellStyle name="Moeda 4 2 16 2 2" xfId="37479"/>
    <cellStyle name="Moeda 4 2 16 3" xfId="37478"/>
    <cellStyle name="Moeda 4 2 16 3 2" xfId="37480"/>
    <cellStyle name="Moeda 4 2 16 4" xfId="37481"/>
    <cellStyle name="Moeda 4 2 16 5" xfId="37482"/>
    <cellStyle name="Moeda 4 2 16 6" xfId="37483"/>
    <cellStyle name="Moeda 4 2 16 7" xfId="37484"/>
    <cellStyle name="Moeda 4 2 16 8" xfId="37485"/>
    <cellStyle name="Moeda 4 2 16 9" xfId="37486"/>
    <cellStyle name="Moeda 4 2 17" xfId="13704"/>
    <cellStyle name="Moeda 4 2 17 2" xfId="36114"/>
    <cellStyle name="Moeda 4 2 17 3" xfId="37487"/>
    <cellStyle name="Moeda 4 2 18" xfId="37488"/>
    <cellStyle name="Moeda 4 2 19" xfId="37489"/>
    <cellStyle name="Moeda 4 2 2" xfId="13703"/>
    <cellStyle name="Moeda 4 2 2 2" xfId="13702"/>
    <cellStyle name="Moeda 4 2 20" xfId="37490"/>
    <cellStyle name="Moeda 4 2 21" xfId="37491"/>
    <cellStyle name="Moeda 4 2 22" xfId="37492"/>
    <cellStyle name="Moeda 4 2 23" xfId="37493"/>
    <cellStyle name="Moeda 4 2 24" xfId="37494"/>
    <cellStyle name="Moeda 4 2 25" xfId="37495"/>
    <cellStyle name="Moeda 4 2 26" xfId="37496"/>
    <cellStyle name="Moeda 4 2 27" xfId="37497"/>
    <cellStyle name="Moeda 4 2 28" xfId="37498"/>
    <cellStyle name="Moeda 4 2 29" xfId="37499"/>
    <cellStyle name="Moeda 4 2 3" xfId="13701"/>
    <cellStyle name="Moeda 4 2 3 2" xfId="13700"/>
    <cellStyle name="Moeda 4 2 30" xfId="37500"/>
    <cellStyle name="Moeda 4 2 31" xfId="37501"/>
    <cellStyle name="Moeda 4 2 32" xfId="37502"/>
    <cellStyle name="Moeda 4 2 33" xfId="37503"/>
    <cellStyle name="Moeda 4 2 34" xfId="37504"/>
    <cellStyle name="Moeda 4 2 35" xfId="37505"/>
    <cellStyle name="Moeda 4 2 36" xfId="37506"/>
    <cellStyle name="Moeda 4 2 37" xfId="37507"/>
    <cellStyle name="Moeda 4 2 38" xfId="37508"/>
    <cellStyle name="Moeda 4 2 39" xfId="37509"/>
    <cellStyle name="Moeda 4 2 4" xfId="13699"/>
    <cellStyle name="Moeda 4 2 4 2" xfId="13698"/>
    <cellStyle name="Moeda 4 2 5" xfId="13697"/>
    <cellStyle name="Moeda 4 2 5 2" xfId="13696"/>
    <cellStyle name="Moeda 4 2 6" xfId="13695"/>
    <cellStyle name="Moeda 4 2 6 2" xfId="13694"/>
    <cellStyle name="Moeda 4 2 7" xfId="13693"/>
    <cellStyle name="Moeda 4 2 7 2" xfId="13692"/>
    <cellStyle name="Moeda 4 2 8" xfId="13691"/>
    <cellStyle name="Moeda 4 2 8 2" xfId="13690"/>
    <cellStyle name="Moeda 4 2 9" xfId="13689"/>
    <cellStyle name="Moeda 4 2 9 2" xfId="13688"/>
    <cellStyle name="Moeda 4 20" xfId="37510"/>
    <cellStyle name="Moeda 4 21" xfId="37511"/>
    <cellStyle name="Moeda 4 22" xfId="37512"/>
    <cellStyle name="Moeda 4 23" xfId="37513"/>
    <cellStyle name="Moeda 4 24" xfId="37514"/>
    <cellStyle name="Moeda 4 25" xfId="37515"/>
    <cellStyle name="Moeda 4 26" xfId="37516"/>
    <cellStyle name="Moeda 4 27" xfId="37517"/>
    <cellStyle name="Moeda 4 28" xfId="37518"/>
    <cellStyle name="Moeda 4 29" xfId="37519"/>
    <cellStyle name="Moeda 4 3" xfId="13687"/>
    <cellStyle name="Moeda 4 3 2" xfId="13686"/>
    <cellStyle name="Moeda 4 3 3" xfId="13685"/>
    <cellStyle name="Moeda 4 30" xfId="37520"/>
    <cellStyle name="Moeda 4 31" xfId="37521"/>
    <cellStyle name="Moeda 4 32" xfId="37522"/>
    <cellStyle name="Moeda 4 33" xfId="37523"/>
    <cellStyle name="Moeda 4 34" xfId="37524"/>
    <cellStyle name="Moeda 4 35" xfId="37525"/>
    <cellStyle name="Moeda 4 36" xfId="37526"/>
    <cellStyle name="Moeda 4 37" xfId="37527"/>
    <cellStyle name="Moeda 4 38" xfId="37528"/>
    <cellStyle name="Moeda 4 39" xfId="37529"/>
    <cellStyle name="Moeda 4 4" xfId="13684"/>
    <cellStyle name="Moeda 4 4 2" xfId="13683"/>
    <cellStyle name="Moeda 4 4 3" xfId="13682"/>
    <cellStyle name="Moeda 4 40" xfId="37530"/>
    <cellStyle name="Moeda 4 5" xfId="13681"/>
    <cellStyle name="Moeda 4 5 2" xfId="13680"/>
    <cellStyle name="Moeda 4 5 3" xfId="13679"/>
    <cellStyle name="Moeda 4 6" xfId="13678"/>
    <cellStyle name="Moeda 4 6 2" xfId="13677"/>
    <cellStyle name="Moeda 4 6 3" xfId="13676"/>
    <cellStyle name="Moeda 4 7" xfId="13675"/>
    <cellStyle name="Moeda 4 7 2" xfId="13674"/>
    <cellStyle name="Moeda 4 7 3" xfId="13673"/>
    <cellStyle name="Moeda 4 8" xfId="13672"/>
    <cellStyle name="Moeda 4 8 2" xfId="13671"/>
    <cellStyle name="Moeda 4 9" xfId="13670"/>
    <cellStyle name="Moeda 4 9 2" xfId="13669"/>
    <cellStyle name="Moeda 5" xfId="13668"/>
    <cellStyle name="Moeda 5 10" xfId="13667"/>
    <cellStyle name="Moeda 5 10 2" xfId="13666"/>
    <cellStyle name="Moeda 5 11" xfId="13665"/>
    <cellStyle name="Moeda 5 11 2" xfId="13664"/>
    <cellStyle name="Moeda 5 12" xfId="13663"/>
    <cellStyle name="Moeda 5 12 2" xfId="13662"/>
    <cellStyle name="Moeda 5 13" xfId="13661"/>
    <cellStyle name="Moeda 5 13 2" xfId="13660"/>
    <cellStyle name="Moeda 5 14" xfId="13659"/>
    <cellStyle name="Moeda 5 15" xfId="13658"/>
    <cellStyle name="Moeda 5 16" xfId="13657"/>
    <cellStyle name="Moeda 5 17" xfId="13656"/>
    <cellStyle name="Moeda 5 17 2" xfId="36115"/>
    <cellStyle name="Moeda 5 17 2 2" xfId="37532"/>
    <cellStyle name="Moeda 5 17 3" xfId="37531"/>
    <cellStyle name="Moeda 5 17 3 2" xfId="37533"/>
    <cellStyle name="Moeda 5 17 4" xfId="37534"/>
    <cellStyle name="Moeda 5 17 5" xfId="37535"/>
    <cellStyle name="Moeda 5 17 6" xfId="37536"/>
    <cellStyle name="Moeda 5 17 7" xfId="37537"/>
    <cellStyle name="Moeda 5 17 8" xfId="37538"/>
    <cellStyle name="Moeda 5 17 9" xfId="37539"/>
    <cellStyle name="Moeda 5 18" xfId="13655"/>
    <cellStyle name="Moeda 5 18 2" xfId="36116"/>
    <cellStyle name="Moeda 5 18 3" xfId="37540"/>
    <cellStyle name="Moeda 5 19" xfId="37541"/>
    <cellStyle name="Moeda 5 2" xfId="13654"/>
    <cellStyle name="Moeda 5 2 10" xfId="13653"/>
    <cellStyle name="Moeda 5 2 10 2" xfId="13652"/>
    <cellStyle name="Moeda 5 2 11" xfId="13651"/>
    <cellStyle name="Moeda 5 2 11 2" xfId="13650"/>
    <cellStyle name="Moeda 5 2 12" xfId="13649"/>
    <cellStyle name="Moeda 5 2 12 2" xfId="13648"/>
    <cellStyle name="Moeda 5 2 13" xfId="13647"/>
    <cellStyle name="Moeda 5 2 14" xfId="13646"/>
    <cellStyle name="Moeda 5 2 15" xfId="13645"/>
    <cellStyle name="Moeda 5 2 16" xfId="13644"/>
    <cellStyle name="Moeda 5 2 16 2" xfId="36117"/>
    <cellStyle name="Moeda 5 2 16 2 2" xfId="37543"/>
    <cellStyle name="Moeda 5 2 16 3" xfId="37542"/>
    <cellStyle name="Moeda 5 2 16 3 2" xfId="37544"/>
    <cellStyle name="Moeda 5 2 16 4" xfId="37545"/>
    <cellStyle name="Moeda 5 2 16 5" xfId="37546"/>
    <cellStyle name="Moeda 5 2 16 6" xfId="37547"/>
    <cellStyle name="Moeda 5 2 16 7" xfId="37548"/>
    <cellStyle name="Moeda 5 2 16 8" xfId="37549"/>
    <cellStyle name="Moeda 5 2 16 9" xfId="37550"/>
    <cellStyle name="Moeda 5 2 17" xfId="13643"/>
    <cellStyle name="Moeda 5 2 17 2" xfId="36118"/>
    <cellStyle name="Moeda 5 2 17 3" xfId="37551"/>
    <cellStyle name="Moeda 5 2 18" xfId="37552"/>
    <cellStyle name="Moeda 5 2 19" xfId="37553"/>
    <cellStyle name="Moeda 5 2 2" xfId="13642"/>
    <cellStyle name="Moeda 5 2 2 2" xfId="13641"/>
    <cellStyle name="Moeda 5 2 20" xfId="37554"/>
    <cellStyle name="Moeda 5 2 21" xfId="37555"/>
    <cellStyle name="Moeda 5 2 22" xfId="37556"/>
    <cellStyle name="Moeda 5 2 23" xfId="37557"/>
    <cellStyle name="Moeda 5 2 24" xfId="37558"/>
    <cellStyle name="Moeda 5 2 25" xfId="37559"/>
    <cellStyle name="Moeda 5 2 26" xfId="37560"/>
    <cellStyle name="Moeda 5 2 27" xfId="37561"/>
    <cellStyle name="Moeda 5 2 28" xfId="37562"/>
    <cellStyle name="Moeda 5 2 29" xfId="37563"/>
    <cellStyle name="Moeda 5 2 3" xfId="13640"/>
    <cellStyle name="Moeda 5 2 3 2" xfId="13639"/>
    <cellStyle name="Moeda 5 2 30" xfId="37564"/>
    <cellStyle name="Moeda 5 2 31" xfId="37565"/>
    <cellStyle name="Moeda 5 2 32" xfId="37566"/>
    <cellStyle name="Moeda 5 2 33" xfId="37567"/>
    <cellStyle name="Moeda 5 2 34" xfId="37568"/>
    <cellStyle name="Moeda 5 2 35" xfId="37569"/>
    <cellStyle name="Moeda 5 2 36" xfId="37570"/>
    <cellStyle name="Moeda 5 2 37" xfId="37571"/>
    <cellStyle name="Moeda 5 2 38" xfId="37572"/>
    <cellStyle name="Moeda 5 2 39" xfId="37573"/>
    <cellStyle name="Moeda 5 2 4" xfId="13638"/>
    <cellStyle name="Moeda 5 2 4 2" xfId="13637"/>
    <cellStyle name="Moeda 5 2 5" xfId="13636"/>
    <cellStyle name="Moeda 5 2 5 2" xfId="13635"/>
    <cellStyle name="Moeda 5 2 6" xfId="13634"/>
    <cellStyle name="Moeda 5 2 6 2" xfId="13633"/>
    <cellStyle name="Moeda 5 2 7" xfId="13632"/>
    <cellStyle name="Moeda 5 2 7 2" xfId="13631"/>
    <cellStyle name="Moeda 5 2 8" xfId="13630"/>
    <cellStyle name="Moeda 5 2 8 2" xfId="13629"/>
    <cellStyle name="Moeda 5 2 9" xfId="13628"/>
    <cellStyle name="Moeda 5 2 9 2" xfId="13627"/>
    <cellStyle name="Moeda 5 20" xfId="37574"/>
    <cellStyle name="Moeda 5 21" xfId="37575"/>
    <cellStyle name="Moeda 5 22" xfId="37576"/>
    <cellStyle name="Moeda 5 23" xfId="37577"/>
    <cellStyle name="Moeda 5 24" xfId="37578"/>
    <cellStyle name="Moeda 5 25" xfId="37579"/>
    <cellStyle name="Moeda 5 26" xfId="37580"/>
    <cellStyle name="Moeda 5 27" xfId="37581"/>
    <cellStyle name="Moeda 5 28" xfId="37582"/>
    <cellStyle name="Moeda 5 29" xfId="37583"/>
    <cellStyle name="Moeda 5 3" xfId="13626"/>
    <cellStyle name="Moeda 5 3 2" xfId="13625"/>
    <cellStyle name="Moeda 5 3 3" xfId="13624"/>
    <cellStyle name="Moeda 5 30" xfId="37584"/>
    <cellStyle name="Moeda 5 31" xfId="37585"/>
    <cellStyle name="Moeda 5 32" xfId="37586"/>
    <cellStyle name="Moeda 5 33" xfId="37587"/>
    <cellStyle name="Moeda 5 34" xfId="37588"/>
    <cellStyle name="Moeda 5 35" xfId="37589"/>
    <cellStyle name="Moeda 5 36" xfId="37590"/>
    <cellStyle name="Moeda 5 37" xfId="37591"/>
    <cellStyle name="Moeda 5 38" xfId="37592"/>
    <cellStyle name="Moeda 5 39" xfId="37593"/>
    <cellStyle name="Moeda 5 4" xfId="13623"/>
    <cellStyle name="Moeda 5 4 2" xfId="13622"/>
    <cellStyle name="Moeda 5 4 3" xfId="13621"/>
    <cellStyle name="Moeda 5 40" xfId="37594"/>
    <cellStyle name="Moeda 5 5" xfId="13620"/>
    <cellStyle name="Moeda 5 5 2" xfId="13619"/>
    <cellStyle name="Moeda 5 5 3" xfId="13618"/>
    <cellStyle name="Moeda 5 6" xfId="13617"/>
    <cellStyle name="Moeda 5 6 2" xfId="13616"/>
    <cellStyle name="Moeda 5 6 3" xfId="13615"/>
    <cellStyle name="Moeda 5 7" xfId="13614"/>
    <cellStyle name="Moeda 5 7 2" xfId="13613"/>
    <cellStyle name="Moeda 5 7 3" xfId="13612"/>
    <cellStyle name="Moeda 5 8" xfId="13611"/>
    <cellStyle name="Moeda 5 8 2" xfId="13610"/>
    <cellStyle name="Moeda 5 9" xfId="13609"/>
    <cellStyle name="Moeda 5 9 2" xfId="13608"/>
    <cellStyle name="Moeda 6" xfId="13607"/>
    <cellStyle name="Moeda 6 10" xfId="13606"/>
    <cellStyle name="Moeda 6 10 2" xfId="13605"/>
    <cellStyle name="Moeda 6 11" xfId="13604"/>
    <cellStyle name="Moeda 6 11 2" xfId="13603"/>
    <cellStyle name="Moeda 6 12" xfId="13602"/>
    <cellStyle name="Moeda 6 12 2" xfId="13601"/>
    <cellStyle name="Moeda 6 13" xfId="13600"/>
    <cellStyle name="Moeda 6 13 2" xfId="13599"/>
    <cellStyle name="Moeda 6 14" xfId="13598"/>
    <cellStyle name="Moeda 6 15" xfId="13597"/>
    <cellStyle name="Moeda 6 16" xfId="13596"/>
    <cellStyle name="Moeda 6 16 2" xfId="36119"/>
    <cellStyle name="Moeda 6 16 2 2" xfId="37596"/>
    <cellStyle name="Moeda 6 16 3" xfId="37595"/>
    <cellStyle name="Moeda 6 16 3 2" xfId="37597"/>
    <cellStyle name="Moeda 6 16 4" xfId="37598"/>
    <cellStyle name="Moeda 6 16 5" xfId="37599"/>
    <cellStyle name="Moeda 6 16 6" xfId="37600"/>
    <cellStyle name="Moeda 6 16 7" xfId="37601"/>
    <cellStyle name="Moeda 6 16 8" xfId="37602"/>
    <cellStyle name="Moeda 6 16 9" xfId="37603"/>
    <cellStyle name="Moeda 6 17" xfId="13595"/>
    <cellStyle name="Moeda 6 17 2" xfId="36120"/>
    <cellStyle name="Moeda 6 17 3" xfId="37604"/>
    <cellStyle name="Moeda 6 18" xfId="37605"/>
    <cellStyle name="Moeda 6 19" xfId="37606"/>
    <cellStyle name="Moeda 6 2" xfId="13594"/>
    <cellStyle name="Moeda 6 2 10" xfId="13593"/>
    <cellStyle name="Moeda 6 2 11" xfId="13592"/>
    <cellStyle name="Moeda 6 2 12" xfId="13591"/>
    <cellStyle name="Moeda 6 2 2" xfId="13590"/>
    <cellStyle name="Moeda 6 2 2 2" xfId="13589"/>
    <cellStyle name="Moeda 6 2 2 2 2" xfId="37608"/>
    <cellStyle name="Moeda 6 2 2 3" xfId="36121"/>
    <cellStyle name="Moeda 6 2 2 3 2" xfId="37609"/>
    <cellStyle name="Moeda 6 2 2 4" xfId="37607"/>
    <cellStyle name="Moeda 6 2 2 4 2" xfId="37610"/>
    <cellStyle name="Moeda 6 2 2 5" xfId="37611"/>
    <cellStyle name="Moeda 6 2 2 6" xfId="37612"/>
    <cellStyle name="Moeda 6 2 2 7" xfId="37613"/>
    <cellStyle name="Moeda 6 2 2 8" xfId="37614"/>
    <cellStyle name="Moeda 6 2 2 9" xfId="37615"/>
    <cellStyle name="Moeda 6 2 3" xfId="13588"/>
    <cellStyle name="Moeda 6 2 4" xfId="13587"/>
    <cellStyle name="Moeda 6 2 5" xfId="13586"/>
    <cellStyle name="Moeda 6 2 6" xfId="13585"/>
    <cellStyle name="Moeda 6 2 7" xfId="13584"/>
    <cellStyle name="Moeda 6 2 8" xfId="13583"/>
    <cellStyle name="Moeda 6 2 9" xfId="13582"/>
    <cellStyle name="Moeda 6 20" xfId="37616"/>
    <cellStyle name="Moeda 6 21" xfId="37617"/>
    <cellStyle name="Moeda 6 22" xfId="37618"/>
    <cellStyle name="Moeda 6 23" xfId="37619"/>
    <cellStyle name="Moeda 6 24" xfId="37620"/>
    <cellStyle name="Moeda 6 25" xfId="37621"/>
    <cellStyle name="Moeda 6 26" xfId="37622"/>
    <cellStyle name="Moeda 6 27" xfId="37623"/>
    <cellStyle name="Moeda 6 28" xfId="37624"/>
    <cellStyle name="Moeda 6 29" xfId="37625"/>
    <cellStyle name="Moeda 6 3" xfId="13581"/>
    <cellStyle name="Moeda 6 3 2" xfId="13580"/>
    <cellStyle name="Moeda 6 3 3" xfId="13579"/>
    <cellStyle name="Moeda 6 30" xfId="37626"/>
    <cellStyle name="Moeda 6 31" xfId="37627"/>
    <cellStyle name="Moeda 6 32" xfId="37628"/>
    <cellStyle name="Moeda 6 33" xfId="37629"/>
    <cellStyle name="Moeda 6 34" xfId="37630"/>
    <cellStyle name="Moeda 6 35" xfId="37631"/>
    <cellStyle name="Moeda 6 36" xfId="37632"/>
    <cellStyle name="Moeda 6 37" xfId="37633"/>
    <cellStyle name="Moeda 6 38" xfId="37634"/>
    <cellStyle name="Moeda 6 39" xfId="37635"/>
    <cellStyle name="Moeda 6 4" xfId="13578"/>
    <cellStyle name="Moeda 6 4 2" xfId="13577"/>
    <cellStyle name="Moeda 6 4 3" xfId="13576"/>
    <cellStyle name="Moeda 6 5" xfId="13575"/>
    <cellStyle name="Moeda 6 5 2" xfId="13574"/>
    <cellStyle name="Moeda 6 5 3" xfId="13573"/>
    <cellStyle name="Moeda 6 6" xfId="13572"/>
    <cellStyle name="Moeda 6 6 2" xfId="13571"/>
    <cellStyle name="Moeda 6 6 3" xfId="13570"/>
    <cellStyle name="Moeda 6 7" xfId="13569"/>
    <cellStyle name="Moeda 6 7 2" xfId="13568"/>
    <cellStyle name="Moeda 6 8" xfId="13567"/>
    <cellStyle name="Moeda 6 8 2" xfId="13566"/>
    <cellStyle name="Moeda 6 9" xfId="13565"/>
    <cellStyle name="Moeda 6 9 2" xfId="13564"/>
    <cellStyle name="Moeda 7" xfId="13563"/>
    <cellStyle name="Moeda 7 10" xfId="13562"/>
    <cellStyle name="Moeda 7 10 2" xfId="13561"/>
    <cellStyle name="Moeda 7 11" xfId="13560"/>
    <cellStyle name="Moeda 7 11 2" xfId="13559"/>
    <cellStyle name="Moeda 7 12" xfId="13558"/>
    <cellStyle name="Moeda 7 12 2" xfId="13557"/>
    <cellStyle name="Moeda 7 13" xfId="13556"/>
    <cellStyle name="Moeda 7 13 2" xfId="13555"/>
    <cellStyle name="Moeda 7 14" xfId="13554"/>
    <cellStyle name="Moeda 7 15" xfId="13553"/>
    <cellStyle name="Moeda 7 16" xfId="13552"/>
    <cellStyle name="Moeda 7 16 2" xfId="36122"/>
    <cellStyle name="Moeda 7 16 2 2" xfId="37637"/>
    <cellStyle name="Moeda 7 16 3" xfId="37636"/>
    <cellStyle name="Moeda 7 16 3 2" xfId="37638"/>
    <cellStyle name="Moeda 7 16 4" xfId="37639"/>
    <cellStyle name="Moeda 7 16 5" xfId="37640"/>
    <cellStyle name="Moeda 7 16 6" xfId="37641"/>
    <cellStyle name="Moeda 7 16 7" xfId="37642"/>
    <cellStyle name="Moeda 7 16 8" xfId="37643"/>
    <cellStyle name="Moeda 7 16 9" xfId="37644"/>
    <cellStyle name="Moeda 7 17" xfId="13551"/>
    <cellStyle name="Moeda 7 17 2" xfId="36123"/>
    <cellStyle name="Moeda 7 17 3" xfId="37645"/>
    <cellStyle name="Moeda 7 18" xfId="37646"/>
    <cellStyle name="Moeda 7 19" xfId="37647"/>
    <cellStyle name="Moeda 7 2" xfId="13550"/>
    <cellStyle name="Moeda 7 2 10" xfId="13549"/>
    <cellStyle name="Moeda 7 2 11" xfId="13548"/>
    <cellStyle name="Moeda 7 2 12" xfId="13547"/>
    <cellStyle name="Moeda 7 2 2" xfId="13546"/>
    <cellStyle name="Moeda 7 2 2 2" xfId="13545"/>
    <cellStyle name="Moeda 7 2 2 2 2" xfId="37649"/>
    <cellStyle name="Moeda 7 2 2 3" xfId="36124"/>
    <cellStyle name="Moeda 7 2 2 3 2" xfId="37650"/>
    <cellStyle name="Moeda 7 2 2 4" xfId="37648"/>
    <cellStyle name="Moeda 7 2 2 4 2" xfId="37651"/>
    <cellStyle name="Moeda 7 2 2 5" xfId="37652"/>
    <cellStyle name="Moeda 7 2 2 6" xfId="37653"/>
    <cellStyle name="Moeda 7 2 2 7" xfId="37654"/>
    <cellStyle name="Moeda 7 2 2 8" xfId="37655"/>
    <cellStyle name="Moeda 7 2 2 9" xfId="37656"/>
    <cellStyle name="Moeda 7 2 3" xfId="13544"/>
    <cellStyle name="Moeda 7 2 4" xfId="13543"/>
    <cellStyle name="Moeda 7 2 5" xfId="13542"/>
    <cellStyle name="Moeda 7 2 6" xfId="13541"/>
    <cellStyle name="Moeda 7 2 7" xfId="13540"/>
    <cellStyle name="Moeda 7 2 8" xfId="13539"/>
    <cellStyle name="Moeda 7 2 9" xfId="13538"/>
    <cellStyle name="Moeda 7 20" xfId="37657"/>
    <cellStyle name="Moeda 7 21" xfId="37658"/>
    <cellStyle name="Moeda 7 22" xfId="37659"/>
    <cellStyle name="Moeda 7 23" xfId="37660"/>
    <cellStyle name="Moeda 7 24" xfId="37661"/>
    <cellStyle name="Moeda 7 25" xfId="37662"/>
    <cellStyle name="Moeda 7 26" xfId="37663"/>
    <cellStyle name="Moeda 7 27" xfId="37664"/>
    <cellStyle name="Moeda 7 28" xfId="37665"/>
    <cellStyle name="Moeda 7 29" xfId="37666"/>
    <cellStyle name="Moeda 7 3" xfId="13537"/>
    <cellStyle name="Moeda 7 3 2" xfId="13536"/>
    <cellStyle name="Moeda 7 3 3" xfId="13535"/>
    <cellStyle name="Moeda 7 30" xfId="37667"/>
    <cellStyle name="Moeda 7 31" xfId="37668"/>
    <cellStyle name="Moeda 7 32" xfId="37669"/>
    <cellStyle name="Moeda 7 33" xfId="37670"/>
    <cellStyle name="Moeda 7 34" xfId="37671"/>
    <cellStyle name="Moeda 7 35" xfId="37672"/>
    <cellStyle name="Moeda 7 36" xfId="37673"/>
    <cellStyle name="Moeda 7 37" xfId="37674"/>
    <cellStyle name="Moeda 7 38" xfId="37675"/>
    <cellStyle name="Moeda 7 39" xfId="37676"/>
    <cellStyle name="Moeda 7 4" xfId="13534"/>
    <cellStyle name="Moeda 7 4 2" xfId="13533"/>
    <cellStyle name="Moeda 7 4 3" xfId="13532"/>
    <cellStyle name="Moeda 7 5" xfId="13531"/>
    <cellStyle name="Moeda 7 5 2" xfId="13530"/>
    <cellStyle name="Moeda 7 5 3" xfId="13529"/>
    <cellStyle name="Moeda 7 6" xfId="13528"/>
    <cellStyle name="Moeda 7 6 2" xfId="13527"/>
    <cellStyle name="Moeda 7 6 3" xfId="13526"/>
    <cellStyle name="Moeda 7 7" xfId="13525"/>
    <cellStyle name="Moeda 7 7 2" xfId="13524"/>
    <cellStyle name="Moeda 7 8" xfId="13523"/>
    <cellStyle name="Moeda 7 8 2" xfId="13522"/>
    <cellStyle name="Moeda 7 9" xfId="13521"/>
    <cellStyle name="Moeda 7 9 2" xfId="13520"/>
    <cellStyle name="Moeda 8" xfId="13519"/>
    <cellStyle name="Moeda 8 10" xfId="13518"/>
    <cellStyle name="Moeda 8 10 2" xfId="13517"/>
    <cellStyle name="Moeda 8 11" xfId="13516"/>
    <cellStyle name="Moeda 8 11 2" xfId="13515"/>
    <cellStyle name="Moeda 8 12" xfId="13514"/>
    <cellStyle name="Moeda 8 12 2" xfId="13513"/>
    <cellStyle name="Moeda 8 13" xfId="13512"/>
    <cellStyle name="Moeda 8 14" xfId="13511"/>
    <cellStyle name="Moeda 8 15" xfId="13510"/>
    <cellStyle name="Moeda 8 16" xfId="13509"/>
    <cellStyle name="Moeda 8 16 2" xfId="36125"/>
    <cellStyle name="Moeda 8 16 2 2" xfId="37678"/>
    <cellStyle name="Moeda 8 16 3" xfId="37677"/>
    <cellStyle name="Moeda 8 16 3 2" xfId="37679"/>
    <cellStyle name="Moeda 8 16 4" xfId="37680"/>
    <cellStyle name="Moeda 8 16 5" xfId="37681"/>
    <cellStyle name="Moeda 8 16 6" xfId="37682"/>
    <cellStyle name="Moeda 8 16 7" xfId="37683"/>
    <cellStyle name="Moeda 8 16 8" xfId="37684"/>
    <cellStyle name="Moeda 8 16 9" xfId="37685"/>
    <cellStyle name="Moeda 8 17" xfId="13508"/>
    <cellStyle name="Moeda 8 17 2" xfId="36126"/>
    <cellStyle name="Moeda 8 17 3" xfId="37686"/>
    <cellStyle name="Moeda 8 18" xfId="37687"/>
    <cellStyle name="Moeda 8 19" xfId="37688"/>
    <cellStyle name="Moeda 8 2" xfId="13507"/>
    <cellStyle name="Moeda 8 2 2" xfId="13506"/>
    <cellStyle name="Moeda 8 2 3" xfId="13505"/>
    <cellStyle name="Moeda 8 20" xfId="37689"/>
    <cellStyle name="Moeda 8 21" xfId="37690"/>
    <cellStyle name="Moeda 8 22" xfId="37691"/>
    <cellStyle name="Moeda 8 23" xfId="37692"/>
    <cellStyle name="Moeda 8 24" xfId="37693"/>
    <cellStyle name="Moeda 8 25" xfId="37694"/>
    <cellStyle name="Moeda 8 26" xfId="37695"/>
    <cellStyle name="Moeda 8 27" xfId="37696"/>
    <cellStyle name="Moeda 8 28" xfId="37697"/>
    <cellStyle name="Moeda 8 29" xfId="37698"/>
    <cellStyle name="Moeda 8 3" xfId="13504"/>
    <cellStyle name="Moeda 8 3 2" xfId="13503"/>
    <cellStyle name="Moeda 8 3 3" xfId="13502"/>
    <cellStyle name="Moeda 8 30" xfId="37699"/>
    <cellStyle name="Moeda 8 31" xfId="37700"/>
    <cellStyle name="Moeda 8 32" xfId="37701"/>
    <cellStyle name="Moeda 8 33" xfId="37702"/>
    <cellStyle name="Moeda 8 34" xfId="37703"/>
    <cellStyle name="Moeda 8 35" xfId="37704"/>
    <cellStyle name="Moeda 8 36" xfId="37705"/>
    <cellStyle name="Moeda 8 37" xfId="37706"/>
    <cellStyle name="Moeda 8 38" xfId="37707"/>
    <cellStyle name="Moeda 8 39" xfId="37708"/>
    <cellStyle name="Moeda 8 4" xfId="13501"/>
    <cellStyle name="Moeda 8 4 2" xfId="13500"/>
    <cellStyle name="Moeda 8 4 3" xfId="13499"/>
    <cellStyle name="Moeda 8 5" xfId="13498"/>
    <cellStyle name="Moeda 8 5 2" xfId="13497"/>
    <cellStyle name="Moeda 8 5 3" xfId="13496"/>
    <cellStyle name="Moeda 8 6" xfId="13495"/>
    <cellStyle name="Moeda 8 6 2" xfId="13494"/>
    <cellStyle name="Moeda 8 6 3" xfId="13493"/>
    <cellStyle name="Moeda 8 7" xfId="13492"/>
    <cellStyle name="Moeda 8 7 2" xfId="13491"/>
    <cellStyle name="Moeda 8 8" xfId="13490"/>
    <cellStyle name="Moeda 8 8 2" xfId="13489"/>
    <cellStyle name="Moeda 8 9" xfId="13488"/>
    <cellStyle name="Moeda 8 9 2" xfId="13487"/>
    <cellStyle name="Moeda 9" xfId="13486"/>
    <cellStyle name="Moeda 9 10" xfId="13485"/>
    <cellStyle name="Moeda 9 10 2" xfId="37710"/>
    <cellStyle name="Moeda 9 11" xfId="13484"/>
    <cellStyle name="Moeda 9 11 2" xfId="37711"/>
    <cellStyle name="Moeda 9 12" xfId="13483"/>
    <cellStyle name="Moeda 9 12 2" xfId="37712"/>
    <cellStyle name="Moeda 9 13" xfId="36127"/>
    <cellStyle name="Moeda 9 13 2" xfId="37713"/>
    <cellStyle name="Moeda 9 14" xfId="37709"/>
    <cellStyle name="Moeda 9 2" xfId="13482"/>
    <cellStyle name="Moeda 9 2 10" xfId="37715"/>
    <cellStyle name="Moeda 9 2 11" xfId="37716"/>
    <cellStyle name="Moeda 9 2 12" xfId="37717"/>
    <cellStyle name="Moeda 9 2 13" xfId="37718"/>
    <cellStyle name="Moeda 9 2 14" xfId="37719"/>
    <cellStyle name="Moeda 9 2 2" xfId="13481"/>
    <cellStyle name="Moeda 9 2 2 2" xfId="37720"/>
    <cellStyle name="Moeda 9 2 2 2 2" xfId="37721"/>
    <cellStyle name="Moeda 9 2 2 2 2 2" xfId="37722"/>
    <cellStyle name="Moeda 9 2 2 3" xfId="37723"/>
    <cellStyle name="Moeda 9 2 2 4" xfId="37724"/>
    <cellStyle name="Moeda 9 2 2 5" xfId="37725"/>
    <cellStyle name="Moeda 9 2 2 6" xfId="37726"/>
    <cellStyle name="Moeda 9 2 2 7" xfId="37727"/>
    <cellStyle name="Moeda 9 2 2 8" xfId="37728"/>
    <cellStyle name="Moeda 9 2 2 9" xfId="37729"/>
    <cellStyle name="Moeda 9 2 3" xfId="37714"/>
    <cellStyle name="Moeda 9 2 3 2" xfId="37730"/>
    <cellStyle name="Moeda 9 2 4" xfId="37731"/>
    <cellStyle name="Moeda 9 2 4 2" xfId="37732"/>
    <cellStyle name="Moeda 9 2 5" xfId="37733"/>
    <cellStyle name="Moeda 9 2 6" xfId="37734"/>
    <cellStyle name="Moeda 9 2 7" xfId="37735"/>
    <cellStyle name="Moeda 9 2 8" xfId="37736"/>
    <cellStyle name="Moeda 9 2 9" xfId="37737"/>
    <cellStyle name="Moeda 9 3" xfId="13480"/>
    <cellStyle name="Moeda 9 3 2" xfId="13479"/>
    <cellStyle name="Moeda 9 4" xfId="13478"/>
    <cellStyle name="Moeda 9 4 2" xfId="13477"/>
    <cellStyle name="Moeda 9 5" xfId="13476"/>
    <cellStyle name="Moeda 9 5 2" xfId="13475"/>
    <cellStyle name="Moeda 9 6" xfId="13474"/>
    <cellStyle name="Moeda 9 6 2" xfId="13473"/>
    <cellStyle name="Moeda 9 7" xfId="13472"/>
    <cellStyle name="Moeda 9 7 2" xfId="13471"/>
    <cellStyle name="Moeda 9 8" xfId="13470"/>
    <cellStyle name="Moeda 9 8 2" xfId="37738"/>
    <cellStyle name="Moeda 9 9" xfId="13469"/>
    <cellStyle name="Moeda 9 9 2" xfId="37739"/>
    <cellStyle name="Neutra 10" xfId="13468"/>
    <cellStyle name="Neutra 10 10" xfId="13467"/>
    <cellStyle name="Neutra 10 11" xfId="13466"/>
    <cellStyle name="Neutra 10 12" xfId="13465"/>
    <cellStyle name="Neutra 10 13" xfId="13464"/>
    <cellStyle name="Neutra 10 14" xfId="13463"/>
    <cellStyle name="Neutra 10 15" xfId="13462"/>
    <cellStyle name="Neutra 10 16" xfId="13461"/>
    <cellStyle name="Neutra 10 17" xfId="13460"/>
    <cellStyle name="Neutra 10 18" xfId="13459"/>
    <cellStyle name="Neutra 10 19" xfId="13458"/>
    <cellStyle name="Neutra 10 2" xfId="13457"/>
    <cellStyle name="Neutra 10 20" xfId="13456"/>
    <cellStyle name="Neutra 10 21" xfId="13455"/>
    <cellStyle name="Neutra 10 22" xfId="13454"/>
    <cellStyle name="Neutra 10 23" xfId="13453"/>
    <cellStyle name="Neutra 10 24" xfId="13452"/>
    <cellStyle name="Neutra 10 3" xfId="13451"/>
    <cellStyle name="Neutra 10 4" xfId="13450"/>
    <cellStyle name="Neutra 10 5" xfId="13449"/>
    <cellStyle name="Neutra 10 6" xfId="13448"/>
    <cellStyle name="Neutra 10 7" xfId="13447"/>
    <cellStyle name="Neutra 10 8" xfId="13446"/>
    <cellStyle name="Neutra 10 9" xfId="13445"/>
    <cellStyle name="Neutra 11" xfId="13444"/>
    <cellStyle name="Neutra 11 10" xfId="13443"/>
    <cellStyle name="Neutra 11 11" xfId="13442"/>
    <cellStyle name="Neutra 11 12" xfId="13441"/>
    <cellStyle name="Neutra 11 13" xfId="13440"/>
    <cellStyle name="Neutra 11 14" xfId="13439"/>
    <cellStyle name="Neutra 11 15" xfId="13438"/>
    <cellStyle name="Neutra 11 16" xfId="13437"/>
    <cellStyle name="Neutra 11 17" xfId="13436"/>
    <cellStyle name="Neutra 11 18" xfId="13435"/>
    <cellStyle name="Neutra 11 19" xfId="13434"/>
    <cellStyle name="Neutra 11 2" xfId="13433"/>
    <cellStyle name="Neutra 11 20" xfId="13432"/>
    <cellStyle name="Neutra 11 21" xfId="13431"/>
    <cellStyle name="Neutra 11 22" xfId="13430"/>
    <cellStyle name="Neutra 11 23" xfId="13429"/>
    <cellStyle name="Neutra 11 24" xfId="13428"/>
    <cellStyle name="Neutra 11 3" xfId="13427"/>
    <cellStyle name="Neutra 11 4" xfId="13426"/>
    <cellStyle name="Neutra 11 5" xfId="13425"/>
    <cellStyle name="Neutra 11 6" xfId="13424"/>
    <cellStyle name="Neutra 11 7" xfId="13423"/>
    <cellStyle name="Neutra 11 8" xfId="13422"/>
    <cellStyle name="Neutra 11 9" xfId="13421"/>
    <cellStyle name="Neutra 12" xfId="13420"/>
    <cellStyle name="Neutra 12 10" xfId="13419"/>
    <cellStyle name="Neutra 12 11" xfId="13418"/>
    <cellStyle name="Neutra 12 12" xfId="13417"/>
    <cellStyle name="Neutra 12 13" xfId="13416"/>
    <cellStyle name="Neutra 12 14" xfId="13415"/>
    <cellStyle name="Neutra 12 15" xfId="13414"/>
    <cellStyle name="Neutra 12 16" xfId="13413"/>
    <cellStyle name="Neutra 12 17" xfId="13412"/>
    <cellStyle name="Neutra 12 18" xfId="13411"/>
    <cellStyle name="Neutra 12 19" xfId="13410"/>
    <cellStyle name="Neutra 12 2" xfId="13409"/>
    <cellStyle name="Neutra 12 20" xfId="13408"/>
    <cellStyle name="Neutra 12 21" xfId="13407"/>
    <cellStyle name="Neutra 12 22" xfId="13406"/>
    <cellStyle name="Neutra 12 23" xfId="13405"/>
    <cellStyle name="Neutra 12 24" xfId="13404"/>
    <cellStyle name="Neutra 12 3" xfId="13403"/>
    <cellStyle name="Neutra 12 4" xfId="13402"/>
    <cellStyle name="Neutra 12 5" xfId="13401"/>
    <cellStyle name="Neutra 12 6" xfId="13400"/>
    <cellStyle name="Neutra 12 7" xfId="13399"/>
    <cellStyle name="Neutra 12 8" xfId="13398"/>
    <cellStyle name="Neutra 12 9" xfId="13397"/>
    <cellStyle name="Neutra 13" xfId="13396"/>
    <cellStyle name="Neutra 13 10" xfId="13395"/>
    <cellStyle name="Neutra 13 11" xfId="13394"/>
    <cellStyle name="Neutra 13 12" xfId="13393"/>
    <cellStyle name="Neutra 13 13" xfId="13392"/>
    <cellStyle name="Neutra 13 14" xfId="13391"/>
    <cellStyle name="Neutra 13 15" xfId="13390"/>
    <cellStyle name="Neutra 13 16" xfId="13389"/>
    <cellStyle name="Neutra 13 17" xfId="13388"/>
    <cellStyle name="Neutra 13 18" xfId="13387"/>
    <cellStyle name="Neutra 13 19" xfId="13386"/>
    <cellStyle name="Neutra 13 2" xfId="13385"/>
    <cellStyle name="Neutra 13 20" xfId="13384"/>
    <cellStyle name="Neutra 13 21" xfId="13383"/>
    <cellStyle name="Neutra 13 22" xfId="13382"/>
    <cellStyle name="Neutra 13 23" xfId="13381"/>
    <cellStyle name="Neutra 13 24" xfId="13380"/>
    <cellStyle name="Neutra 13 3" xfId="13379"/>
    <cellStyle name="Neutra 13 4" xfId="13378"/>
    <cellStyle name="Neutra 13 5" xfId="13377"/>
    <cellStyle name="Neutra 13 6" xfId="13376"/>
    <cellStyle name="Neutra 13 7" xfId="13375"/>
    <cellStyle name="Neutra 13 8" xfId="13374"/>
    <cellStyle name="Neutra 13 9" xfId="13373"/>
    <cellStyle name="Neutra 14" xfId="13372"/>
    <cellStyle name="Neutra 14 10" xfId="13371"/>
    <cellStyle name="Neutra 14 11" xfId="13370"/>
    <cellStyle name="Neutra 14 12" xfId="13369"/>
    <cellStyle name="Neutra 14 13" xfId="13368"/>
    <cellStyle name="Neutra 14 14" xfId="13367"/>
    <cellStyle name="Neutra 14 15" xfId="13366"/>
    <cellStyle name="Neutra 14 16" xfId="13365"/>
    <cellStyle name="Neutra 14 17" xfId="13364"/>
    <cellStyle name="Neutra 14 18" xfId="13363"/>
    <cellStyle name="Neutra 14 19" xfId="13362"/>
    <cellStyle name="Neutra 14 2" xfId="13361"/>
    <cellStyle name="Neutra 14 20" xfId="13360"/>
    <cellStyle name="Neutra 14 21" xfId="13359"/>
    <cellStyle name="Neutra 14 22" xfId="13358"/>
    <cellStyle name="Neutra 14 23" xfId="13357"/>
    <cellStyle name="Neutra 14 24" xfId="13356"/>
    <cellStyle name="Neutra 14 3" xfId="13355"/>
    <cellStyle name="Neutra 14 4" xfId="13354"/>
    <cellStyle name="Neutra 14 5" xfId="13353"/>
    <cellStyle name="Neutra 14 6" xfId="13352"/>
    <cellStyle name="Neutra 14 7" xfId="13351"/>
    <cellStyle name="Neutra 14 8" xfId="13350"/>
    <cellStyle name="Neutra 14 9" xfId="13349"/>
    <cellStyle name="Neutra 15" xfId="13348"/>
    <cellStyle name="Neutra 15 10" xfId="13347"/>
    <cellStyle name="Neutra 15 11" xfId="13346"/>
    <cellStyle name="Neutra 15 12" xfId="13345"/>
    <cellStyle name="Neutra 15 13" xfId="13344"/>
    <cellStyle name="Neutra 15 14" xfId="13343"/>
    <cellStyle name="Neutra 15 15" xfId="13342"/>
    <cellStyle name="Neutra 15 16" xfId="13341"/>
    <cellStyle name="Neutra 15 17" xfId="13340"/>
    <cellStyle name="Neutra 15 18" xfId="13339"/>
    <cellStyle name="Neutra 15 19" xfId="13338"/>
    <cellStyle name="Neutra 15 2" xfId="13337"/>
    <cellStyle name="Neutra 15 20" xfId="13336"/>
    <cellStyle name="Neutra 15 21" xfId="13335"/>
    <cellStyle name="Neutra 15 22" xfId="13334"/>
    <cellStyle name="Neutra 15 23" xfId="13333"/>
    <cellStyle name="Neutra 15 24" xfId="13332"/>
    <cellStyle name="Neutra 15 3" xfId="13331"/>
    <cellStyle name="Neutra 15 4" xfId="13330"/>
    <cellStyle name="Neutra 15 5" xfId="13329"/>
    <cellStyle name="Neutra 15 6" xfId="13328"/>
    <cellStyle name="Neutra 15 7" xfId="13327"/>
    <cellStyle name="Neutra 15 8" xfId="13326"/>
    <cellStyle name="Neutra 15 9" xfId="13325"/>
    <cellStyle name="Neutra 16" xfId="13324"/>
    <cellStyle name="Neutra 16 10" xfId="13323"/>
    <cellStyle name="Neutra 16 11" xfId="13322"/>
    <cellStyle name="Neutra 16 12" xfId="13321"/>
    <cellStyle name="Neutra 16 13" xfId="13320"/>
    <cellStyle name="Neutra 16 14" xfId="13319"/>
    <cellStyle name="Neutra 16 15" xfId="13318"/>
    <cellStyle name="Neutra 16 16" xfId="13317"/>
    <cellStyle name="Neutra 16 17" xfId="13316"/>
    <cellStyle name="Neutra 16 18" xfId="13315"/>
    <cellStyle name="Neutra 16 19" xfId="13314"/>
    <cellStyle name="Neutra 16 2" xfId="13313"/>
    <cellStyle name="Neutra 16 20" xfId="13312"/>
    <cellStyle name="Neutra 16 21" xfId="13311"/>
    <cellStyle name="Neutra 16 22" xfId="13310"/>
    <cellStyle name="Neutra 16 23" xfId="13309"/>
    <cellStyle name="Neutra 16 24" xfId="13308"/>
    <cellStyle name="Neutra 16 3" xfId="13307"/>
    <cellStyle name="Neutra 16 4" xfId="13306"/>
    <cellStyle name="Neutra 16 5" xfId="13305"/>
    <cellStyle name="Neutra 16 6" xfId="13304"/>
    <cellStyle name="Neutra 16 7" xfId="13303"/>
    <cellStyle name="Neutra 16 8" xfId="13302"/>
    <cellStyle name="Neutra 16 9" xfId="13301"/>
    <cellStyle name="Neutra 17" xfId="13300"/>
    <cellStyle name="Neutra 17 10" xfId="13299"/>
    <cellStyle name="Neutra 17 11" xfId="13298"/>
    <cellStyle name="Neutra 17 12" xfId="13297"/>
    <cellStyle name="Neutra 17 13" xfId="13296"/>
    <cellStyle name="Neutra 17 14" xfId="13295"/>
    <cellStyle name="Neutra 17 15" xfId="13294"/>
    <cellStyle name="Neutra 17 16" xfId="13293"/>
    <cellStyle name="Neutra 17 17" xfId="13292"/>
    <cellStyle name="Neutra 17 18" xfId="13291"/>
    <cellStyle name="Neutra 17 19" xfId="13290"/>
    <cellStyle name="Neutra 17 2" xfId="13289"/>
    <cellStyle name="Neutra 17 20" xfId="13288"/>
    <cellStyle name="Neutra 17 21" xfId="13287"/>
    <cellStyle name="Neutra 17 22" xfId="13286"/>
    <cellStyle name="Neutra 17 23" xfId="13285"/>
    <cellStyle name="Neutra 17 24" xfId="13284"/>
    <cellStyle name="Neutra 17 3" xfId="13283"/>
    <cellStyle name="Neutra 17 4" xfId="13282"/>
    <cellStyle name="Neutra 17 5" xfId="13281"/>
    <cellStyle name="Neutra 17 6" xfId="13280"/>
    <cellStyle name="Neutra 17 7" xfId="13279"/>
    <cellStyle name="Neutra 17 8" xfId="13278"/>
    <cellStyle name="Neutra 17 9" xfId="13277"/>
    <cellStyle name="Neutra 2" xfId="13276"/>
    <cellStyle name="Neutra 2 10" xfId="13275"/>
    <cellStyle name="Neutra 2 10 10" xfId="13274"/>
    <cellStyle name="Neutra 2 10 11" xfId="13273"/>
    <cellStyle name="Neutra 2 10 12" xfId="13272"/>
    <cellStyle name="Neutra 2 10 2" xfId="13271"/>
    <cellStyle name="Neutra 2 10 3" xfId="13270"/>
    <cellStyle name="Neutra 2 10 4" xfId="13269"/>
    <cellStyle name="Neutra 2 10 5" xfId="13268"/>
    <cellStyle name="Neutra 2 10 6" xfId="13267"/>
    <cellStyle name="Neutra 2 10 7" xfId="13266"/>
    <cellStyle name="Neutra 2 10 8" xfId="13265"/>
    <cellStyle name="Neutra 2 10 9" xfId="13264"/>
    <cellStyle name="Neutra 2 11" xfId="13263"/>
    <cellStyle name="Neutra 2 11 10" xfId="13262"/>
    <cellStyle name="Neutra 2 11 11" xfId="13261"/>
    <cellStyle name="Neutra 2 11 12" xfId="13260"/>
    <cellStyle name="Neutra 2 11 2" xfId="13259"/>
    <cellStyle name="Neutra 2 11 3" xfId="13258"/>
    <cellStyle name="Neutra 2 11 4" xfId="13257"/>
    <cellStyle name="Neutra 2 11 5" xfId="13256"/>
    <cellStyle name="Neutra 2 11 6" xfId="13255"/>
    <cellStyle name="Neutra 2 11 7" xfId="13254"/>
    <cellStyle name="Neutra 2 11 8" xfId="13253"/>
    <cellStyle name="Neutra 2 11 9" xfId="13252"/>
    <cellStyle name="Neutra 2 12" xfId="13251"/>
    <cellStyle name="Neutra 2 12 10" xfId="13250"/>
    <cellStyle name="Neutra 2 12 11" xfId="13249"/>
    <cellStyle name="Neutra 2 12 12" xfId="13248"/>
    <cellStyle name="Neutra 2 12 2" xfId="13247"/>
    <cellStyle name="Neutra 2 12 3" xfId="13246"/>
    <cellStyle name="Neutra 2 12 4" xfId="13245"/>
    <cellStyle name="Neutra 2 12 5" xfId="13244"/>
    <cellStyle name="Neutra 2 12 6" xfId="13243"/>
    <cellStyle name="Neutra 2 12 7" xfId="13242"/>
    <cellStyle name="Neutra 2 12 8" xfId="13241"/>
    <cellStyle name="Neutra 2 12 9" xfId="13240"/>
    <cellStyle name="Neutra 2 13" xfId="13239"/>
    <cellStyle name="Neutra 2 13 10" xfId="13238"/>
    <cellStyle name="Neutra 2 13 11" xfId="13237"/>
    <cellStyle name="Neutra 2 13 12" xfId="13236"/>
    <cellStyle name="Neutra 2 13 2" xfId="13235"/>
    <cellStyle name="Neutra 2 13 3" xfId="13234"/>
    <cellStyle name="Neutra 2 13 4" xfId="13233"/>
    <cellStyle name="Neutra 2 13 5" xfId="13232"/>
    <cellStyle name="Neutra 2 13 6" xfId="13231"/>
    <cellStyle name="Neutra 2 13 7" xfId="13230"/>
    <cellStyle name="Neutra 2 13 8" xfId="13229"/>
    <cellStyle name="Neutra 2 13 9" xfId="13228"/>
    <cellStyle name="Neutra 2 14" xfId="13227"/>
    <cellStyle name="Neutra 2 14 10" xfId="13226"/>
    <cellStyle name="Neutra 2 14 11" xfId="13225"/>
    <cellStyle name="Neutra 2 14 12" xfId="13224"/>
    <cellStyle name="Neutra 2 14 2" xfId="13223"/>
    <cellStyle name="Neutra 2 14 3" xfId="13222"/>
    <cellStyle name="Neutra 2 14 4" xfId="13221"/>
    <cellStyle name="Neutra 2 14 5" xfId="13220"/>
    <cellStyle name="Neutra 2 14 6" xfId="13219"/>
    <cellStyle name="Neutra 2 14 7" xfId="13218"/>
    <cellStyle name="Neutra 2 14 8" xfId="13217"/>
    <cellStyle name="Neutra 2 14 9" xfId="13216"/>
    <cellStyle name="Neutra 2 15" xfId="13215"/>
    <cellStyle name="Neutra 2 15 10" xfId="13214"/>
    <cellStyle name="Neutra 2 15 11" xfId="13213"/>
    <cellStyle name="Neutra 2 15 12" xfId="13212"/>
    <cellStyle name="Neutra 2 15 2" xfId="13211"/>
    <cellStyle name="Neutra 2 15 3" xfId="13210"/>
    <cellStyle name="Neutra 2 15 4" xfId="13209"/>
    <cellStyle name="Neutra 2 15 5" xfId="13208"/>
    <cellStyle name="Neutra 2 15 6" xfId="13207"/>
    <cellStyle name="Neutra 2 15 7" xfId="13206"/>
    <cellStyle name="Neutra 2 15 8" xfId="13205"/>
    <cellStyle name="Neutra 2 15 9" xfId="13204"/>
    <cellStyle name="Neutra 2 16" xfId="13203"/>
    <cellStyle name="Neutra 2 17" xfId="13202"/>
    <cellStyle name="Neutra 2 18" xfId="13201"/>
    <cellStyle name="Neutra 2 19" xfId="13200"/>
    <cellStyle name="Neutra 2 2" xfId="13199"/>
    <cellStyle name="Neutra 2 2 10" xfId="13198"/>
    <cellStyle name="Neutra 2 2 11" xfId="13197"/>
    <cellStyle name="Neutra 2 2 12" xfId="13196"/>
    <cellStyle name="Neutra 2 2 2" xfId="13195"/>
    <cellStyle name="Neutra 2 2 2 2" xfId="13194"/>
    <cellStyle name="Neutra 2 2 3" xfId="13193"/>
    <cellStyle name="Neutra 2 2 3 2" xfId="13192"/>
    <cellStyle name="Neutra 2 2 4" xfId="13191"/>
    <cellStyle name="Neutra 2 2 4 2" xfId="13190"/>
    <cellStyle name="Neutra 2 2 5" xfId="13189"/>
    <cellStyle name="Neutra 2 2 5 2" xfId="13188"/>
    <cellStyle name="Neutra 2 2 6" xfId="13187"/>
    <cellStyle name="Neutra 2 2 6 2" xfId="13186"/>
    <cellStyle name="Neutra 2 2 7" xfId="13185"/>
    <cellStyle name="Neutra 2 2 8" xfId="13184"/>
    <cellStyle name="Neutra 2 2 9" xfId="13183"/>
    <cellStyle name="Neutra 2 20" xfId="13182"/>
    <cellStyle name="Neutra 2 21" xfId="13181"/>
    <cellStyle name="Neutra 2 22" xfId="13180"/>
    <cellStyle name="Neutra 2 23" xfId="13179"/>
    <cellStyle name="Neutra 2 24" xfId="13178"/>
    <cellStyle name="Neutra 2 25" xfId="13177"/>
    <cellStyle name="Neutra 2 26" xfId="13176"/>
    <cellStyle name="Neutra 2 27" xfId="13175"/>
    <cellStyle name="Neutra 2 28" xfId="13174"/>
    <cellStyle name="Neutra 2 29" xfId="13173"/>
    <cellStyle name="Neutra 2 3" xfId="13172"/>
    <cellStyle name="Neutra 2 3 10" xfId="13171"/>
    <cellStyle name="Neutra 2 3 11" xfId="13170"/>
    <cellStyle name="Neutra 2 3 12" xfId="13169"/>
    <cellStyle name="Neutra 2 3 2" xfId="13168"/>
    <cellStyle name="Neutra 2 3 3" xfId="13167"/>
    <cellStyle name="Neutra 2 3 4" xfId="13166"/>
    <cellStyle name="Neutra 2 3 5" xfId="13165"/>
    <cellStyle name="Neutra 2 3 6" xfId="13164"/>
    <cellStyle name="Neutra 2 3 7" xfId="13163"/>
    <cellStyle name="Neutra 2 3 8" xfId="13162"/>
    <cellStyle name="Neutra 2 3 9" xfId="13161"/>
    <cellStyle name="Neutra 2 30" xfId="13160"/>
    <cellStyle name="Neutra 2 31" xfId="13159"/>
    <cellStyle name="Neutra 2 32" xfId="13158"/>
    <cellStyle name="Neutra 2 33" xfId="13157"/>
    <cellStyle name="Neutra 2 34" xfId="13156"/>
    <cellStyle name="Neutra 2 35" xfId="13155"/>
    <cellStyle name="Neutra 2 36" xfId="13154"/>
    <cellStyle name="Neutra 2 37" xfId="13153"/>
    <cellStyle name="Neutra 2 38" xfId="13152"/>
    <cellStyle name="Neutra 2 4" xfId="13151"/>
    <cellStyle name="Neutra 2 4 10" xfId="13150"/>
    <cellStyle name="Neutra 2 4 11" xfId="13149"/>
    <cellStyle name="Neutra 2 4 12" xfId="13148"/>
    <cellStyle name="Neutra 2 4 2" xfId="13147"/>
    <cellStyle name="Neutra 2 4 3" xfId="13146"/>
    <cellStyle name="Neutra 2 4 4" xfId="13145"/>
    <cellStyle name="Neutra 2 4 5" xfId="13144"/>
    <cellStyle name="Neutra 2 4 6" xfId="13143"/>
    <cellStyle name="Neutra 2 4 7" xfId="13142"/>
    <cellStyle name="Neutra 2 4 8" xfId="13141"/>
    <cellStyle name="Neutra 2 4 9" xfId="13140"/>
    <cellStyle name="Neutra 2 5" xfId="13139"/>
    <cellStyle name="Neutra 2 5 10" xfId="13138"/>
    <cellStyle name="Neutra 2 5 11" xfId="13137"/>
    <cellStyle name="Neutra 2 5 12" xfId="13136"/>
    <cellStyle name="Neutra 2 5 2" xfId="13135"/>
    <cellStyle name="Neutra 2 5 3" xfId="13134"/>
    <cellStyle name="Neutra 2 5 4" xfId="13133"/>
    <cellStyle name="Neutra 2 5 5" xfId="13132"/>
    <cellStyle name="Neutra 2 5 6" xfId="13131"/>
    <cellStyle name="Neutra 2 5 7" xfId="13130"/>
    <cellStyle name="Neutra 2 5 8" xfId="13129"/>
    <cellStyle name="Neutra 2 5 9" xfId="13128"/>
    <cellStyle name="Neutra 2 6" xfId="13127"/>
    <cellStyle name="Neutra 2 6 10" xfId="13126"/>
    <cellStyle name="Neutra 2 6 11" xfId="13125"/>
    <cellStyle name="Neutra 2 6 12" xfId="13124"/>
    <cellStyle name="Neutra 2 6 2" xfId="13123"/>
    <cellStyle name="Neutra 2 6 3" xfId="13122"/>
    <cellStyle name="Neutra 2 6 4" xfId="13121"/>
    <cellStyle name="Neutra 2 6 5" xfId="13120"/>
    <cellStyle name="Neutra 2 6 6" xfId="13119"/>
    <cellStyle name="Neutra 2 6 7" xfId="13118"/>
    <cellStyle name="Neutra 2 6 8" xfId="13117"/>
    <cellStyle name="Neutra 2 6 9" xfId="13116"/>
    <cellStyle name="Neutra 2 7" xfId="13115"/>
    <cellStyle name="Neutra 2 7 10" xfId="13114"/>
    <cellStyle name="Neutra 2 7 11" xfId="13113"/>
    <cellStyle name="Neutra 2 7 12" xfId="13112"/>
    <cellStyle name="Neutra 2 7 2" xfId="13111"/>
    <cellStyle name="Neutra 2 7 3" xfId="13110"/>
    <cellStyle name="Neutra 2 7 4" xfId="13109"/>
    <cellStyle name="Neutra 2 7 5" xfId="13108"/>
    <cellStyle name="Neutra 2 7 6" xfId="13107"/>
    <cellStyle name="Neutra 2 7 7" xfId="13106"/>
    <cellStyle name="Neutra 2 7 8" xfId="13105"/>
    <cellStyle name="Neutra 2 7 9" xfId="13104"/>
    <cellStyle name="Neutra 2 8" xfId="13103"/>
    <cellStyle name="Neutra 2 8 10" xfId="13102"/>
    <cellStyle name="Neutra 2 8 11" xfId="13101"/>
    <cellStyle name="Neutra 2 8 12" xfId="13100"/>
    <cellStyle name="Neutra 2 8 2" xfId="13099"/>
    <cellStyle name="Neutra 2 8 3" xfId="13098"/>
    <cellStyle name="Neutra 2 8 4" xfId="13097"/>
    <cellStyle name="Neutra 2 8 5" xfId="13096"/>
    <cellStyle name="Neutra 2 8 6" xfId="13095"/>
    <cellStyle name="Neutra 2 8 7" xfId="13094"/>
    <cellStyle name="Neutra 2 8 8" xfId="13093"/>
    <cellStyle name="Neutra 2 8 9" xfId="13092"/>
    <cellStyle name="Neutra 2 9" xfId="13091"/>
    <cellStyle name="Neutra 2 9 10" xfId="13090"/>
    <cellStyle name="Neutra 2 9 11" xfId="13089"/>
    <cellStyle name="Neutra 2 9 12" xfId="13088"/>
    <cellStyle name="Neutra 2 9 2" xfId="13087"/>
    <cellStyle name="Neutra 2 9 3" xfId="13086"/>
    <cellStyle name="Neutra 2 9 4" xfId="13085"/>
    <cellStyle name="Neutra 2 9 5" xfId="13084"/>
    <cellStyle name="Neutra 2 9 6" xfId="13083"/>
    <cellStyle name="Neutra 2 9 7" xfId="13082"/>
    <cellStyle name="Neutra 2 9 8" xfId="13081"/>
    <cellStyle name="Neutra 2 9 9" xfId="13080"/>
    <cellStyle name="Neutra 3" xfId="13079"/>
    <cellStyle name="Neutra 3 10" xfId="13078"/>
    <cellStyle name="Neutra 3 11" xfId="13077"/>
    <cellStyle name="Neutra 3 12" xfId="13076"/>
    <cellStyle name="Neutra 3 13" xfId="13075"/>
    <cellStyle name="Neutra 3 2" xfId="13074"/>
    <cellStyle name="Neutra 3 2 10" xfId="13073"/>
    <cellStyle name="Neutra 3 2 11" xfId="13072"/>
    <cellStyle name="Neutra 3 2 12" xfId="13071"/>
    <cellStyle name="Neutra 3 2 2" xfId="13070"/>
    <cellStyle name="Neutra 3 2 2 2" xfId="13069"/>
    <cellStyle name="Neutra 3 2 3" xfId="13068"/>
    <cellStyle name="Neutra 3 2 3 2" xfId="13067"/>
    <cellStyle name="Neutra 3 2 4" xfId="13066"/>
    <cellStyle name="Neutra 3 2 4 2" xfId="13065"/>
    <cellStyle name="Neutra 3 2 5" xfId="13064"/>
    <cellStyle name="Neutra 3 2 5 2" xfId="13063"/>
    <cellStyle name="Neutra 3 2 6" xfId="13062"/>
    <cellStyle name="Neutra 3 2 6 2" xfId="13061"/>
    <cellStyle name="Neutra 3 2 7" xfId="13060"/>
    <cellStyle name="Neutra 3 2 8" xfId="13059"/>
    <cellStyle name="Neutra 3 2 9" xfId="13058"/>
    <cellStyle name="Neutra 3 3" xfId="13057"/>
    <cellStyle name="Neutra 3 3 2" xfId="13056"/>
    <cellStyle name="Neutra 3 4" xfId="13055"/>
    <cellStyle name="Neutra 3 4 2" xfId="13054"/>
    <cellStyle name="Neutra 3 5" xfId="13053"/>
    <cellStyle name="Neutra 3 5 2" xfId="13052"/>
    <cellStyle name="Neutra 3 6" xfId="13051"/>
    <cellStyle name="Neutra 3 6 2" xfId="13050"/>
    <cellStyle name="Neutra 3 7" xfId="13049"/>
    <cellStyle name="Neutra 3 7 2" xfId="13048"/>
    <cellStyle name="Neutra 3 8" xfId="13047"/>
    <cellStyle name="Neutra 3 9" xfId="13046"/>
    <cellStyle name="Neutra 4" xfId="13045"/>
    <cellStyle name="Neutra 4 10" xfId="13044"/>
    <cellStyle name="Neutra 4 10 2" xfId="37741"/>
    <cellStyle name="Neutra 4 11" xfId="13043"/>
    <cellStyle name="Neutra 4 12" xfId="13042"/>
    <cellStyle name="Neutra 4 13" xfId="36128"/>
    <cellStyle name="Neutra 4 14" xfId="37740"/>
    <cellStyle name="Neutra 4 2" xfId="13041"/>
    <cellStyle name="Neutra 4 2 2" xfId="13040"/>
    <cellStyle name="Neutra 4 2 2 2" xfId="37743"/>
    <cellStyle name="Neutra 4 2 3" xfId="37742"/>
    <cellStyle name="Neutra 4 2 3 2" xfId="37744"/>
    <cellStyle name="Neutra 4 2 4" xfId="37745"/>
    <cellStyle name="Neutra 4 2 5" xfId="37746"/>
    <cellStyle name="Neutra 4 2 6" xfId="37747"/>
    <cellStyle name="Neutra 4 2 7" xfId="37748"/>
    <cellStyle name="Neutra 4 2 8" xfId="37749"/>
    <cellStyle name="Neutra 4 2 9" xfId="37750"/>
    <cellStyle name="Neutra 4 3" xfId="13039"/>
    <cellStyle name="Neutra 4 3 2" xfId="13038"/>
    <cellStyle name="Neutra 4 4" xfId="13037"/>
    <cellStyle name="Neutra 4 4 2" xfId="37751"/>
    <cellStyle name="Neutra 4 5" xfId="13036"/>
    <cellStyle name="Neutra 4 5 2" xfId="37752"/>
    <cellStyle name="Neutra 4 6" xfId="13035"/>
    <cellStyle name="Neutra 4 6 2" xfId="37753"/>
    <cellStyle name="Neutra 4 7" xfId="13034"/>
    <cellStyle name="Neutra 4 7 2" xfId="37754"/>
    <cellStyle name="Neutra 4 8" xfId="13033"/>
    <cellStyle name="Neutra 4 8 2" xfId="37755"/>
    <cellStyle name="Neutra 4 9" xfId="13032"/>
    <cellStyle name="Neutra 4 9 2" xfId="37756"/>
    <cellStyle name="Neutra 5" xfId="13031"/>
    <cellStyle name="Neutra 5 10" xfId="13030"/>
    <cellStyle name="Neutra 5 11" xfId="13029"/>
    <cellStyle name="Neutra 5 12" xfId="13028"/>
    <cellStyle name="Neutra 5 13" xfId="13027"/>
    <cellStyle name="Neutra 5 14" xfId="13026"/>
    <cellStyle name="Neutra 5 15" xfId="13025"/>
    <cellStyle name="Neutra 5 16" xfId="13024"/>
    <cellStyle name="Neutra 5 17" xfId="13023"/>
    <cellStyle name="Neutra 5 18" xfId="13022"/>
    <cellStyle name="Neutra 5 19" xfId="13021"/>
    <cellStyle name="Neutra 5 2" xfId="13020"/>
    <cellStyle name="Neutra 5 2 2" xfId="13019"/>
    <cellStyle name="Neutra 5 20" xfId="13018"/>
    <cellStyle name="Neutra 5 21" xfId="13017"/>
    <cellStyle name="Neutra 5 22" xfId="13016"/>
    <cellStyle name="Neutra 5 23" xfId="13015"/>
    <cellStyle name="Neutra 5 24" xfId="13014"/>
    <cellStyle name="Neutra 5 3" xfId="13013"/>
    <cellStyle name="Neutra 5 3 2" xfId="13012"/>
    <cellStyle name="Neutra 5 4" xfId="13011"/>
    <cellStyle name="Neutra 5 5" xfId="13010"/>
    <cellStyle name="Neutra 5 6" xfId="13009"/>
    <cellStyle name="Neutra 5 7" xfId="13008"/>
    <cellStyle name="Neutra 5 8" xfId="13007"/>
    <cellStyle name="Neutra 5 9" xfId="13006"/>
    <cellStyle name="Neutra 6" xfId="13005"/>
    <cellStyle name="Neutra 6 10" xfId="13004"/>
    <cellStyle name="Neutra 6 11" xfId="13003"/>
    <cellStyle name="Neutra 6 12" xfId="13002"/>
    <cellStyle name="Neutra 6 13" xfId="13001"/>
    <cellStyle name="Neutra 6 14" xfId="13000"/>
    <cellStyle name="Neutra 6 15" xfId="12999"/>
    <cellStyle name="Neutra 6 16" xfId="12998"/>
    <cellStyle name="Neutra 6 17" xfId="12997"/>
    <cellStyle name="Neutra 6 18" xfId="12996"/>
    <cellStyle name="Neutra 6 19" xfId="12995"/>
    <cellStyle name="Neutra 6 2" xfId="12994"/>
    <cellStyle name="Neutra 6 2 2" xfId="12993"/>
    <cellStyle name="Neutra 6 20" xfId="12992"/>
    <cellStyle name="Neutra 6 21" xfId="12991"/>
    <cellStyle name="Neutra 6 22" xfId="12990"/>
    <cellStyle name="Neutra 6 23" xfId="12989"/>
    <cellStyle name="Neutra 6 24" xfId="12988"/>
    <cellStyle name="Neutra 6 3" xfId="12987"/>
    <cellStyle name="Neutra 6 4" xfId="12986"/>
    <cellStyle name="Neutra 6 5" xfId="12985"/>
    <cellStyle name="Neutra 6 6" xfId="12984"/>
    <cellStyle name="Neutra 6 7" xfId="12983"/>
    <cellStyle name="Neutra 6 8" xfId="12982"/>
    <cellStyle name="Neutra 6 9" xfId="12981"/>
    <cellStyle name="Neutra 7" xfId="12980"/>
    <cellStyle name="Neutra 7 10" xfId="12979"/>
    <cellStyle name="Neutra 7 11" xfId="12978"/>
    <cellStyle name="Neutra 7 12" xfId="12977"/>
    <cellStyle name="Neutra 7 13" xfId="12976"/>
    <cellStyle name="Neutra 7 14" xfId="12975"/>
    <cellStyle name="Neutra 7 15" xfId="12974"/>
    <cellStyle name="Neutra 7 16" xfId="12973"/>
    <cellStyle name="Neutra 7 17" xfId="12972"/>
    <cellStyle name="Neutra 7 18" xfId="12971"/>
    <cellStyle name="Neutra 7 19" xfId="12970"/>
    <cellStyle name="Neutra 7 2" xfId="12969"/>
    <cellStyle name="Neutra 7 2 2" xfId="12968"/>
    <cellStyle name="Neutra 7 20" xfId="12967"/>
    <cellStyle name="Neutra 7 21" xfId="12966"/>
    <cellStyle name="Neutra 7 22" xfId="12965"/>
    <cellStyle name="Neutra 7 23" xfId="12964"/>
    <cellStyle name="Neutra 7 24" xfId="12963"/>
    <cellStyle name="Neutra 7 3" xfId="12962"/>
    <cellStyle name="Neutra 7 4" xfId="12961"/>
    <cellStyle name="Neutra 7 5" xfId="12960"/>
    <cellStyle name="Neutra 7 6" xfId="12959"/>
    <cellStyle name="Neutra 7 7" xfId="12958"/>
    <cellStyle name="Neutra 7 8" xfId="12957"/>
    <cellStyle name="Neutra 7 9" xfId="12956"/>
    <cellStyle name="Neutra 8" xfId="12955"/>
    <cellStyle name="Neutra 8 10" xfId="12954"/>
    <cellStyle name="Neutra 8 11" xfId="12953"/>
    <cellStyle name="Neutra 8 12" xfId="12952"/>
    <cellStyle name="Neutra 8 13" xfId="12951"/>
    <cellStyle name="Neutra 8 14" xfId="12950"/>
    <cellStyle name="Neutra 8 15" xfId="12949"/>
    <cellStyle name="Neutra 8 16" xfId="12948"/>
    <cellStyle name="Neutra 8 17" xfId="12947"/>
    <cellStyle name="Neutra 8 18" xfId="12946"/>
    <cellStyle name="Neutra 8 19" xfId="12945"/>
    <cellStyle name="Neutra 8 2" xfId="12944"/>
    <cellStyle name="Neutra 8 2 2" xfId="12943"/>
    <cellStyle name="Neutra 8 20" xfId="12942"/>
    <cellStyle name="Neutra 8 21" xfId="12941"/>
    <cellStyle name="Neutra 8 22" xfId="12940"/>
    <cellStyle name="Neutra 8 23" xfId="12939"/>
    <cellStyle name="Neutra 8 24" xfId="12938"/>
    <cellStyle name="Neutra 8 3" xfId="12937"/>
    <cellStyle name="Neutra 8 4" xfId="12936"/>
    <cellStyle name="Neutra 8 5" xfId="12935"/>
    <cellStyle name="Neutra 8 6" xfId="12934"/>
    <cellStyle name="Neutra 8 7" xfId="12933"/>
    <cellStyle name="Neutra 8 8" xfId="12932"/>
    <cellStyle name="Neutra 8 9" xfId="12931"/>
    <cellStyle name="Neutra 9" xfId="12930"/>
    <cellStyle name="Neutra 9 10" xfId="12929"/>
    <cellStyle name="Neutra 9 11" xfId="12928"/>
    <cellStyle name="Neutra 9 12" xfId="12927"/>
    <cellStyle name="Neutra 9 13" xfId="12926"/>
    <cellStyle name="Neutra 9 14" xfId="12925"/>
    <cellStyle name="Neutra 9 15" xfId="12924"/>
    <cellStyle name="Neutra 9 16" xfId="12923"/>
    <cellStyle name="Neutra 9 17" xfId="12922"/>
    <cellStyle name="Neutra 9 18" xfId="12921"/>
    <cellStyle name="Neutra 9 19" xfId="12920"/>
    <cellStyle name="Neutra 9 2" xfId="12919"/>
    <cellStyle name="Neutra 9 20" xfId="12918"/>
    <cellStyle name="Neutra 9 21" xfId="12917"/>
    <cellStyle name="Neutra 9 22" xfId="12916"/>
    <cellStyle name="Neutra 9 23" xfId="12915"/>
    <cellStyle name="Neutra 9 24" xfId="12914"/>
    <cellStyle name="Neutra 9 3" xfId="12913"/>
    <cellStyle name="Neutra 9 4" xfId="12912"/>
    <cellStyle name="Neutra 9 5" xfId="12911"/>
    <cellStyle name="Neutra 9 6" xfId="12910"/>
    <cellStyle name="Neutra 9 7" xfId="12909"/>
    <cellStyle name="Neutra 9 8" xfId="12908"/>
    <cellStyle name="Neutra 9 9" xfId="12907"/>
    <cellStyle name="Neutral" xfId="12906"/>
    <cellStyle name="Neutral 1" xfId="12905"/>
    <cellStyle name="Neutral 1 2" xfId="12904"/>
    <cellStyle name="Neutral 10" xfId="12903"/>
    <cellStyle name="Neutral 10 10" xfId="12902"/>
    <cellStyle name="Neutral 10 11" xfId="12901"/>
    <cellStyle name="Neutral 10 12" xfId="12900"/>
    <cellStyle name="Neutral 10 2" xfId="12899"/>
    <cellStyle name="Neutral 10 3" xfId="12898"/>
    <cellStyle name="Neutral 10 4" xfId="12897"/>
    <cellStyle name="Neutral 10 5" xfId="12896"/>
    <cellStyle name="Neutral 10 6" xfId="12895"/>
    <cellStyle name="Neutral 10 7" xfId="12894"/>
    <cellStyle name="Neutral 10 8" xfId="12893"/>
    <cellStyle name="Neutral 10 9" xfId="12892"/>
    <cellStyle name="Neutral 11" xfId="12891"/>
    <cellStyle name="Neutral 11 10" xfId="12890"/>
    <cellStyle name="Neutral 11 11" xfId="12889"/>
    <cellStyle name="Neutral 11 12" xfId="12888"/>
    <cellStyle name="Neutral 11 2" xfId="12887"/>
    <cellStyle name="Neutral 11 3" xfId="12886"/>
    <cellStyle name="Neutral 11 4" xfId="12885"/>
    <cellStyle name="Neutral 11 5" xfId="12884"/>
    <cellStyle name="Neutral 11 6" xfId="12883"/>
    <cellStyle name="Neutral 11 7" xfId="12882"/>
    <cellStyle name="Neutral 11 8" xfId="12881"/>
    <cellStyle name="Neutral 11 9" xfId="12880"/>
    <cellStyle name="Neutral 12" xfId="12879"/>
    <cellStyle name="Neutral 12 10" xfId="12878"/>
    <cellStyle name="Neutral 12 11" xfId="12877"/>
    <cellStyle name="Neutral 12 12" xfId="12876"/>
    <cellStyle name="Neutral 12 2" xfId="12875"/>
    <cellStyle name="Neutral 12 3" xfId="12874"/>
    <cellStyle name="Neutral 12 4" xfId="12873"/>
    <cellStyle name="Neutral 12 5" xfId="12872"/>
    <cellStyle name="Neutral 12 6" xfId="12871"/>
    <cellStyle name="Neutral 12 7" xfId="12870"/>
    <cellStyle name="Neutral 12 8" xfId="12869"/>
    <cellStyle name="Neutral 12 9" xfId="12868"/>
    <cellStyle name="Neutral 13" xfId="12867"/>
    <cellStyle name="Neutral 13 10" xfId="12866"/>
    <cellStyle name="Neutral 13 11" xfId="12865"/>
    <cellStyle name="Neutral 13 12" xfId="12864"/>
    <cellStyle name="Neutral 13 2" xfId="12863"/>
    <cellStyle name="Neutral 13 3" xfId="12862"/>
    <cellStyle name="Neutral 13 4" xfId="12861"/>
    <cellStyle name="Neutral 13 5" xfId="12860"/>
    <cellStyle name="Neutral 13 6" xfId="12859"/>
    <cellStyle name="Neutral 13 7" xfId="12858"/>
    <cellStyle name="Neutral 13 8" xfId="12857"/>
    <cellStyle name="Neutral 13 9" xfId="12856"/>
    <cellStyle name="Neutral 14" xfId="12855"/>
    <cellStyle name="Neutral 14 10" xfId="12854"/>
    <cellStyle name="Neutral 14 11" xfId="12853"/>
    <cellStyle name="Neutral 14 12" xfId="12852"/>
    <cellStyle name="Neutral 14 2" xfId="12851"/>
    <cellStyle name="Neutral 14 3" xfId="12850"/>
    <cellStyle name="Neutral 14 4" xfId="12849"/>
    <cellStyle name="Neutral 14 5" xfId="12848"/>
    <cellStyle name="Neutral 14 6" xfId="12847"/>
    <cellStyle name="Neutral 14 7" xfId="12846"/>
    <cellStyle name="Neutral 14 8" xfId="12845"/>
    <cellStyle name="Neutral 14 9" xfId="12844"/>
    <cellStyle name="Neutral 15" xfId="12843"/>
    <cellStyle name="Neutral 15 10" xfId="12842"/>
    <cellStyle name="Neutral 15 11" xfId="12841"/>
    <cellStyle name="Neutral 15 12" xfId="12840"/>
    <cellStyle name="Neutral 15 2" xfId="12839"/>
    <cellStyle name="Neutral 15 3" xfId="12838"/>
    <cellStyle name="Neutral 15 4" xfId="12837"/>
    <cellStyle name="Neutral 15 5" xfId="12836"/>
    <cellStyle name="Neutral 15 6" xfId="12835"/>
    <cellStyle name="Neutral 15 7" xfId="12834"/>
    <cellStyle name="Neutral 15 8" xfId="12833"/>
    <cellStyle name="Neutral 15 9" xfId="12832"/>
    <cellStyle name="Neutral 16" xfId="12831"/>
    <cellStyle name="Neutral 2" xfId="12830"/>
    <cellStyle name="Neutral 2 10" xfId="12829"/>
    <cellStyle name="Neutral 2 10 10" xfId="12828"/>
    <cellStyle name="Neutral 2 10 11" xfId="12827"/>
    <cellStyle name="Neutral 2 10 12" xfId="12826"/>
    <cellStyle name="Neutral 2 10 2" xfId="12825"/>
    <cellStyle name="Neutral 2 10 3" xfId="12824"/>
    <cellStyle name="Neutral 2 10 4" xfId="12823"/>
    <cellStyle name="Neutral 2 10 5" xfId="12822"/>
    <cellStyle name="Neutral 2 10 6" xfId="12821"/>
    <cellStyle name="Neutral 2 10 7" xfId="12820"/>
    <cellStyle name="Neutral 2 10 8" xfId="12819"/>
    <cellStyle name="Neutral 2 10 9" xfId="12818"/>
    <cellStyle name="Neutral 2 11" xfId="12817"/>
    <cellStyle name="Neutral 2 11 10" xfId="12816"/>
    <cellStyle name="Neutral 2 11 11" xfId="12815"/>
    <cellStyle name="Neutral 2 11 12" xfId="12814"/>
    <cellStyle name="Neutral 2 11 2" xfId="12813"/>
    <cellStyle name="Neutral 2 11 3" xfId="12812"/>
    <cellStyle name="Neutral 2 11 4" xfId="12811"/>
    <cellStyle name="Neutral 2 11 5" xfId="12810"/>
    <cellStyle name="Neutral 2 11 6" xfId="12809"/>
    <cellStyle name="Neutral 2 11 7" xfId="12808"/>
    <cellStyle name="Neutral 2 11 8" xfId="12807"/>
    <cellStyle name="Neutral 2 11 9" xfId="12806"/>
    <cellStyle name="Neutral 2 12" xfId="12805"/>
    <cellStyle name="Neutral 2 12 10" xfId="12804"/>
    <cellStyle name="Neutral 2 12 11" xfId="12803"/>
    <cellStyle name="Neutral 2 12 12" xfId="12802"/>
    <cellStyle name="Neutral 2 12 2" xfId="12801"/>
    <cellStyle name="Neutral 2 12 3" xfId="12800"/>
    <cellStyle name="Neutral 2 12 4" xfId="12799"/>
    <cellStyle name="Neutral 2 12 5" xfId="12798"/>
    <cellStyle name="Neutral 2 12 6" xfId="12797"/>
    <cellStyle name="Neutral 2 12 7" xfId="12796"/>
    <cellStyle name="Neutral 2 12 8" xfId="12795"/>
    <cellStyle name="Neutral 2 12 9" xfId="12794"/>
    <cellStyle name="Neutral 2 13" xfId="12793"/>
    <cellStyle name="Neutral 2 13 10" xfId="12792"/>
    <cellStyle name="Neutral 2 13 11" xfId="12791"/>
    <cellStyle name="Neutral 2 13 12" xfId="12790"/>
    <cellStyle name="Neutral 2 13 2" xfId="12789"/>
    <cellStyle name="Neutral 2 13 3" xfId="12788"/>
    <cellStyle name="Neutral 2 13 4" xfId="12787"/>
    <cellStyle name="Neutral 2 13 5" xfId="12786"/>
    <cellStyle name="Neutral 2 13 6" xfId="12785"/>
    <cellStyle name="Neutral 2 13 7" xfId="12784"/>
    <cellStyle name="Neutral 2 13 8" xfId="12783"/>
    <cellStyle name="Neutral 2 13 9" xfId="12782"/>
    <cellStyle name="Neutral 2 14" xfId="12781"/>
    <cellStyle name="Neutral 2 14 10" xfId="12780"/>
    <cellStyle name="Neutral 2 14 11" xfId="12779"/>
    <cellStyle name="Neutral 2 14 12" xfId="12778"/>
    <cellStyle name="Neutral 2 14 2" xfId="12777"/>
    <cellStyle name="Neutral 2 14 3" xfId="12776"/>
    <cellStyle name="Neutral 2 14 4" xfId="12775"/>
    <cellStyle name="Neutral 2 14 5" xfId="12774"/>
    <cellStyle name="Neutral 2 14 6" xfId="12773"/>
    <cellStyle name="Neutral 2 14 7" xfId="12772"/>
    <cellStyle name="Neutral 2 14 8" xfId="12771"/>
    <cellStyle name="Neutral 2 14 9" xfId="12770"/>
    <cellStyle name="Neutral 2 15" xfId="12769"/>
    <cellStyle name="Neutral 2 15 10" xfId="12768"/>
    <cellStyle name="Neutral 2 15 11" xfId="12767"/>
    <cellStyle name="Neutral 2 15 12" xfId="12766"/>
    <cellStyle name="Neutral 2 15 2" xfId="12765"/>
    <cellStyle name="Neutral 2 15 3" xfId="12764"/>
    <cellStyle name="Neutral 2 15 4" xfId="12763"/>
    <cellStyle name="Neutral 2 15 5" xfId="12762"/>
    <cellStyle name="Neutral 2 15 6" xfId="12761"/>
    <cellStyle name="Neutral 2 15 7" xfId="12760"/>
    <cellStyle name="Neutral 2 15 8" xfId="12759"/>
    <cellStyle name="Neutral 2 15 9" xfId="12758"/>
    <cellStyle name="Neutral 2 16" xfId="12757"/>
    <cellStyle name="Neutral 2 17" xfId="12756"/>
    <cellStyle name="Neutral 2 18" xfId="12755"/>
    <cellStyle name="Neutral 2 19" xfId="12754"/>
    <cellStyle name="Neutral 2 2" xfId="12753"/>
    <cellStyle name="Neutral 2 2 10" xfId="12752"/>
    <cellStyle name="Neutral 2 2 11" xfId="12751"/>
    <cellStyle name="Neutral 2 2 12" xfId="12750"/>
    <cellStyle name="Neutral 2 2 13" xfId="12749"/>
    <cellStyle name="Neutral 2 2 14" xfId="12748"/>
    <cellStyle name="Neutral 2 2 15" xfId="12747"/>
    <cellStyle name="Neutral 2 2 16" xfId="12746"/>
    <cellStyle name="Neutral 2 2 17" xfId="12745"/>
    <cellStyle name="Neutral 2 2 18" xfId="12744"/>
    <cellStyle name="Neutral 2 2 19" xfId="12743"/>
    <cellStyle name="Neutral 2 2 2" xfId="12742"/>
    <cellStyle name="Neutral 2 2 2 10" xfId="12741"/>
    <cellStyle name="Neutral 2 2 2 11" xfId="12740"/>
    <cellStyle name="Neutral 2 2 2 12" xfId="12739"/>
    <cellStyle name="Neutral 2 2 2 13" xfId="36130"/>
    <cellStyle name="Neutral 2 2 2 14" xfId="37758"/>
    <cellStyle name="Neutral 2 2 2 2" xfId="12738"/>
    <cellStyle name="Neutral 2 2 2 3" xfId="12737"/>
    <cellStyle name="Neutral 2 2 2 4" xfId="12736"/>
    <cellStyle name="Neutral 2 2 2 5" xfId="12735"/>
    <cellStyle name="Neutral 2 2 2 6" xfId="12734"/>
    <cellStyle name="Neutral 2 2 2 7" xfId="12733"/>
    <cellStyle name="Neutral 2 2 2 8" xfId="12732"/>
    <cellStyle name="Neutral 2 2 2 9" xfId="12731"/>
    <cellStyle name="Neutral 2 2 20" xfId="36129"/>
    <cellStyle name="Neutral 2 2 21" xfId="37757"/>
    <cellStyle name="Neutral 2 2 3" xfId="12730"/>
    <cellStyle name="Neutral 2 2 3 10" xfId="12729"/>
    <cellStyle name="Neutral 2 2 3 11" xfId="12728"/>
    <cellStyle name="Neutral 2 2 3 12" xfId="12727"/>
    <cellStyle name="Neutral 2 2 3 2" xfId="12726"/>
    <cellStyle name="Neutral 2 2 3 3" xfId="12725"/>
    <cellStyle name="Neutral 2 2 3 4" xfId="12724"/>
    <cellStyle name="Neutral 2 2 3 5" xfId="12723"/>
    <cellStyle name="Neutral 2 2 3 6" xfId="12722"/>
    <cellStyle name="Neutral 2 2 3 7" xfId="12721"/>
    <cellStyle name="Neutral 2 2 3 8" xfId="12720"/>
    <cellStyle name="Neutral 2 2 3 9" xfId="12719"/>
    <cellStyle name="Neutral 2 2 4" xfId="12718"/>
    <cellStyle name="Neutral 2 2 4 10" xfId="12717"/>
    <cellStyle name="Neutral 2 2 4 11" xfId="12716"/>
    <cellStyle name="Neutral 2 2 4 12" xfId="12715"/>
    <cellStyle name="Neutral 2 2 4 2" xfId="12714"/>
    <cellStyle name="Neutral 2 2 4 3" xfId="12713"/>
    <cellStyle name="Neutral 2 2 4 4" xfId="12712"/>
    <cellStyle name="Neutral 2 2 4 5" xfId="12711"/>
    <cellStyle name="Neutral 2 2 4 6" xfId="12710"/>
    <cellStyle name="Neutral 2 2 4 7" xfId="12709"/>
    <cellStyle name="Neutral 2 2 4 8" xfId="12708"/>
    <cellStyle name="Neutral 2 2 4 9" xfId="12707"/>
    <cellStyle name="Neutral 2 2 5" xfId="12706"/>
    <cellStyle name="Neutral 2 2 5 10" xfId="12705"/>
    <cellStyle name="Neutral 2 2 5 11" xfId="12704"/>
    <cellStyle name="Neutral 2 2 5 12" xfId="12703"/>
    <cellStyle name="Neutral 2 2 5 2" xfId="12702"/>
    <cellStyle name="Neutral 2 2 5 3" xfId="12701"/>
    <cellStyle name="Neutral 2 2 5 4" xfId="12700"/>
    <cellStyle name="Neutral 2 2 5 5" xfId="12699"/>
    <cellStyle name="Neutral 2 2 5 6" xfId="12698"/>
    <cellStyle name="Neutral 2 2 5 7" xfId="12697"/>
    <cellStyle name="Neutral 2 2 5 8" xfId="12696"/>
    <cellStyle name="Neutral 2 2 5 9" xfId="12695"/>
    <cellStyle name="Neutral 2 2 6" xfId="12694"/>
    <cellStyle name="Neutral 2 2 6 10" xfId="12693"/>
    <cellStyle name="Neutral 2 2 6 11" xfId="12692"/>
    <cellStyle name="Neutral 2 2 6 12" xfId="12691"/>
    <cellStyle name="Neutral 2 2 6 2" xfId="12690"/>
    <cellStyle name="Neutral 2 2 6 3" xfId="12689"/>
    <cellStyle name="Neutral 2 2 6 4" xfId="12688"/>
    <cellStyle name="Neutral 2 2 6 5" xfId="12687"/>
    <cellStyle name="Neutral 2 2 6 6" xfId="12686"/>
    <cellStyle name="Neutral 2 2 6 7" xfId="12685"/>
    <cellStyle name="Neutral 2 2 6 8" xfId="12684"/>
    <cellStyle name="Neutral 2 2 6 9" xfId="12683"/>
    <cellStyle name="Neutral 2 2 7" xfId="12682"/>
    <cellStyle name="Neutral 2 2 7 10" xfId="12681"/>
    <cellStyle name="Neutral 2 2 7 11" xfId="12680"/>
    <cellStyle name="Neutral 2 2 7 12" xfId="12679"/>
    <cellStyle name="Neutral 2 2 7 2" xfId="12678"/>
    <cellStyle name="Neutral 2 2 7 3" xfId="12677"/>
    <cellStyle name="Neutral 2 2 7 4" xfId="12676"/>
    <cellStyle name="Neutral 2 2 7 5" xfId="12675"/>
    <cellStyle name="Neutral 2 2 7 6" xfId="12674"/>
    <cellStyle name="Neutral 2 2 7 7" xfId="12673"/>
    <cellStyle name="Neutral 2 2 7 8" xfId="12672"/>
    <cellStyle name="Neutral 2 2 7 9" xfId="12671"/>
    <cellStyle name="Neutral 2 2 8" xfId="12670"/>
    <cellStyle name="Neutral 2 2 8 10" xfId="12669"/>
    <cellStyle name="Neutral 2 2 8 11" xfId="12668"/>
    <cellStyle name="Neutral 2 2 8 12" xfId="12667"/>
    <cellStyle name="Neutral 2 2 8 2" xfId="12666"/>
    <cellStyle name="Neutral 2 2 8 3" xfId="12665"/>
    <cellStyle name="Neutral 2 2 8 4" xfId="12664"/>
    <cellStyle name="Neutral 2 2 8 5" xfId="12663"/>
    <cellStyle name="Neutral 2 2 8 6" xfId="12662"/>
    <cellStyle name="Neutral 2 2 8 7" xfId="12661"/>
    <cellStyle name="Neutral 2 2 8 8" xfId="12660"/>
    <cellStyle name="Neutral 2 2 8 9" xfId="12659"/>
    <cellStyle name="Neutral 2 2 9" xfId="12658"/>
    <cellStyle name="Neutral 2 20" xfId="12657"/>
    <cellStyle name="Neutral 2 21" xfId="12656"/>
    <cellStyle name="Neutral 2 22" xfId="12655"/>
    <cellStyle name="Neutral 2 23" xfId="12654"/>
    <cellStyle name="Neutral 2 24" xfId="12653"/>
    <cellStyle name="Neutral 2 25" xfId="12652"/>
    <cellStyle name="Neutral 2 26" xfId="12651"/>
    <cellStyle name="Neutral 2 3" xfId="12650"/>
    <cellStyle name="Neutral 2 3 10" xfId="12649"/>
    <cellStyle name="Neutral 2 3 11" xfId="12648"/>
    <cellStyle name="Neutral 2 3 12" xfId="12647"/>
    <cellStyle name="Neutral 2 3 2" xfId="12646"/>
    <cellStyle name="Neutral 2 3 3" xfId="12645"/>
    <cellStyle name="Neutral 2 3 4" xfId="12644"/>
    <cellStyle name="Neutral 2 3 5" xfId="12643"/>
    <cellStyle name="Neutral 2 3 6" xfId="12642"/>
    <cellStyle name="Neutral 2 3 7" xfId="12641"/>
    <cellStyle name="Neutral 2 3 8" xfId="12640"/>
    <cellStyle name="Neutral 2 3 9" xfId="12639"/>
    <cellStyle name="Neutral 2 4" xfId="12638"/>
    <cellStyle name="Neutral 2 4 10" xfId="12637"/>
    <cellStyle name="Neutral 2 4 11" xfId="12636"/>
    <cellStyle name="Neutral 2 4 12" xfId="12635"/>
    <cellStyle name="Neutral 2 4 2" xfId="12634"/>
    <cellStyle name="Neutral 2 4 3" xfId="12633"/>
    <cellStyle name="Neutral 2 4 4" xfId="12632"/>
    <cellStyle name="Neutral 2 4 5" xfId="12631"/>
    <cellStyle name="Neutral 2 4 6" xfId="12630"/>
    <cellStyle name="Neutral 2 4 7" xfId="12629"/>
    <cellStyle name="Neutral 2 4 8" xfId="12628"/>
    <cellStyle name="Neutral 2 4 9" xfId="12627"/>
    <cellStyle name="Neutral 2 5" xfId="12626"/>
    <cellStyle name="Neutral 2 5 10" xfId="12625"/>
    <cellStyle name="Neutral 2 5 11" xfId="12624"/>
    <cellStyle name="Neutral 2 5 12" xfId="12623"/>
    <cellStyle name="Neutral 2 5 2" xfId="12622"/>
    <cellStyle name="Neutral 2 5 3" xfId="12621"/>
    <cellStyle name="Neutral 2 5 4" xfId="12620"/>
    <cellStyle name="Neutral 2 5 5" xfId="12619"/>
    <cellStyle name="Neutral 2 5 6" xfId="12618"/>
    <cellStyle name="Neutral 2 5 7" xfId="12617"/>
    <cellStyle name="Neutral 2 5 8" xfId="12616"/>
    <cellStyle name="Neutral 2 5 9" xfId="12615"/>
    <cellStyle name="Neutral 2 6" xfId="12614"/>
    <cellStyle name="Neutral 2 6 10" xfId="12613"/>
    <cellStyle name="Neutral 2 6 11" xfId="12612"/>
    <cellStyle name="Neutral 2 6 12" xfId="12611"/>
    <cellStyle name="Neutral 2 6 2" xfId="12610"/>
    <cellStyle name="Neutral 2 6 3" xfId="12609"/>
    <cellStyle name="Neutral 2 6 4" xfId="12608"/>
    <cellStyle name="Neutral 2 6 5" xfId="12607"/>
    <cellStyle name="Neutral 2 6 6" xfId="12606"/>
    <cellStyle name="Neutral 2 6 7" xfId="12605"/>
    <cellStyle name="Neutral 2 6 8" xfId="12604"/>
    <cellStyle name="Neutral 2 6 9" xfId="12603"/>
    <cellStyle name="Neutral 2 7" xfId="12602"/>
    <cellStyle name="Neutral 2 7 10" xfId="12601"/>
    <cellStyle name="Neutral 2 7 11" xfId="12600"/>
    <cellStyle name="Neutral 2 7 12" xfId="12599"/>
    <cellStyle name="Neutral 2 7 2" xfId="12598"/>
    <cellStyle name="Neutral 2 7 3" xfId="12597"/>
    <cellStyle name="Neutral 2 7 4" xfId="12596"/>
    <cellStyle name="Neutral 2 7 5" xfId="12595"/>
    <cellStyle name="Neutral 2 7 6" xfId="12594"/>
    <cellStyle name="Neutral 2 7 7" xfId="12593"/>
    <cellStyle name="Neutral 2 7 8" xfId="12592"/>
    <cellStyle name="Neutral 2 7 9" xfId="12591"/>
    <cellStyle name="Neutral 2 8" xfId="12590"/>
    <cellStyle name="Neutral 2 8 10" xfId="12589"/>
    <cellStyle name="Neutral 2 8 11" xfId="12588"/>
    <cellStyle name="Neutral 2 8 12" xfId="12587"/>
    <cellStyle name="Neutral 2 8 2" xfId="12586"/>
    <cellStyle name="Neutral 2 8 3" xfId="12585"/>
    <cellStyle name="Neutral 2 8 4" xfId="12584"/>
    <cellStyle name="Neutral 2 8 5" xfId="12583"/>
    <cellStyle name="Neutral 2 8 6" xfId="12582"/>
    <cellStyle name="Neutral 2 8 7" xfId="12581"/>
    <cellStyle name="Neutral 2 8 8" xfId="12580"/>
    <cellStyle name="Neutral 2 8 9" xfId="12579"/>
    <cellStyle name="Neutral 2 9" xfId="12578"/>
    <cellStyle name="Neutral 2 9 10" xfId="12577"/>
    <cellStyle name="Neutral 2 9 11" xfId="12576"/>
    <cellStyle name="Neutral 2 9 12" xfId="12575"/>
    <cellStyle name="Neutral 2 9 2" xfId="12574"/>
    <cellStyle name="Neutral 2 9 3" xfId="12573"/>
    <cellStyle name="Neutral 2 9 4" xfId="12572"/>
    <cellStyle name="Neutral 2 9 5" xfId="12571"/>
    <cellStyle name="Neutral 2 9 6" xfId="12570"/>
    <cellStyle name="Neutral 2 9 7" xfId="12569"/>
    <cellStyle name="Neutral 2 9 8" xfId="12568"/>
    <cellStyle name="Neutral 2 9 9" xfId="12567"/>
    <cellStyle name="Neutral 3" xfId="12566"/>
    <cellStyle name="Neutral 3 10" xfId="12565"/>
    <cellStyle name="Neutral 3 11" xfId="12564"/>
    <cellStyle name="Neutral 3 12" xfId="12563"/>
    <cellStyle name="Neutral 3 2" xfId="12562"/>
    <cellStyle name="Neutral 3 3" xfId="12561"/>
    <cellStyle name="Neutral 3 4" xfId="12560"/>
    <cellStyle name="Neutral 3 5" xfId="12559"/>
    <cellStyle name="Neutral 3 6" xfId="12558"/>
    <cellStyle name="Neutral 3 7" xfId="12557"/>
    <cellStyle name="Neutral 3 8" xfId="12556"/>
    <cellStyle name="Neutral 3 9" xfId="12555"/>
    <cellStyle name="Neutral 4" xfId="12554"/>
    <cellStyle name="Neutral 4 10" xfId="12553"/>
    <cellStyle name="Neutral 4 11" xfId="12552"/>
    <cellStyle name="Neutral 4 12" xfId="12551"/>
    <cellStyle name="Neutral 4 2" xfId="12550"/>
    <cellStyle name="Neutral 4 3" xfId="12549"/>
    <cellStyle name="Neutral 4 4" xfId="12548"/>
    <cellStyle name="Neutral 4 5" xfId="12547"/>
    <cellStyle name="Neutral 4 6" xfId="12546"/>
    <cellStyle name="Neutral 4 7" xfId="12545"/>
    <cellStyle name="Neutral 4 8" xfId="12544"/>
    <cellStyle name="Neutral 4 9" xfId="12543"/>
    <cellStyle name="Neutral 5" xfId="12542"/>
    <cellStyle name="Neutral 5 10" xfId="12541"/>
    <cellStyle name="Neutral 5 11" xfId="12540"/>
    <cellStyle name="Neutral 5 12" xfId="12539"/>
    <cellStyle name="Neutral 5 2" xfId="12538"/>
    <cellStyle name="Neutral 5 3" xfId="12537"/>
    <cellStyle name="Neutral 5 4" xfId="12536"/>
    <cellStyle name="Neutral 5 5" xfId="12535"/>
    <cellStyle name="Neutral 5 6" xfId="12534"/>
    <cellStyle name="Neutral 5 7" xfId="12533"/>
    <cellStyle name="Neutral 5 8" xfId="12532"/>
    <cellStyle name="Neutral 5 9" xfId="12531"/>
    <cellStyle name="Neutral 6" xfId="12530"/>
    <cellStyle name="Neutral 6 10" xfId="12529"/>
    <cellStyle name="Neutral 6 11" xfId="12528"/>
    <cellStyle name="Neutral 6 12" xfId="12527"/>
    <cellStyle name="Neutral 6 2" xfId="12526"/>
    <cellStyle name="Neutral 6 3" xfId="12525"/>
    <cellStyle name="Neutral 6 4" xfId="12524"/>
    <cellStyle name="Neutral 6 5" xfId="12523"/>
    <cellStyle name="Neutral 6 6" xfId="12522"/>
    <cellStyle name="Neutral 6 7" xfId="12521"/>
    <cellStyle name="Neutral 6 8" xfId="12520"/>
    <cellStyle name="Neutral 6 9" xfId="12519"/>
    <cellStyle name="Neutral 7" xfId="12518"/>
    <cellStyle name="Neutral 7 10" xfId="12517"/>
    <cellStyle name="Neutral 7 11" xfId="12516"/>
    <cellStyle name="Neutral 7 12" xfId="12515"/>
    <cellStyle name="Neutral 7 2" xfId="12514"/>
    <cellStyle name="Neutral 7 3" xfId="12513"/>
    <cellStyle name="Neutral 7 4" xfId="12512"/>
    <cellStyle name="Neutral 7 5" xfId="12511"/>
    <cellStyle name="Neutral 7 6" xfId="12510"/>
    <cellStyle name="Neutral 7 7" xfId="12509"/>
    <cellStyle name="Neutral 7 8" xfId="12508"/>
    <cellStyle name="Neutral 7 9" xfId="12507"/>
    <cellStyle name="Neutral 8" xfId="12506"/>
    <cellStyle name="Neutral 8 10" xfId="12505"/>
    <cellStyle name="Neutral 8 11" xfId="12504"/>
    <cellStyle name="Neutral 8 12" xfId="12503"/>
    <cellStyle name="Neutral 8 2" xfId="12502"/>
    <cellStyle name="Neutral 8 3" xfId="12501"/>
    <cellStyle name="Neutral 8 4" xfId="12500"/>
    <cellStyle name="Neutral 8 5" xfId="12499"/>
    <cellStyle name="Neutral 8 6" xfId="12498"/>
    <cellStyle name="Neutral 8 7" xfId="12497"/>
    <cellStyle name="Neutral 8 8" xfId="12496"/>
    <cellStyle name="Neutral 8 9" xfId="12495"/>
    <cellStyle name="Neutral 9" xfId="12494"/>
    <cellStyle name="Neutral 9 10" xfId="12493"/>
    <cellStyle name="Neutral 9 11" xfId="12492"/>
    <cellStyle name="Neutral 9 12" xfId="12491"/>
    <cellStyle name="Neutral 9 2" xfId="12490"/>
    <cellStyle name="Neutral 9 3" xfId="12489"/>
    <cellStyle name="Neutral 9 4" xfId="12488"/>
    <cellStyle name="Neutral 9 5" xfId="12487"/>
    <cellStyle name="Neutral 9 6" xfId="12486"/>
    <cellStyle name="Neutral 9 7" xfId="12485"/>
    <cellStyle name="Neutral 9 8" xfId="12484"/>
    <cellStyle name="Neutral 9 9" xfId="12483"/>
    <cellStyle name="Neutral_PLANILHA DE MEDIÇÃO" xfId="12482"/>
    <cellStyle name="Neutro" xfId="12481"/>
    <cellStyle name="Neutro 10" xfId="12480"/>
    <cellStyle name="Neutro 11" xfId="12479"/>
    <cellStyle name="Neutro 12" xfId="12478"/>
    <cellStyle name="Neutro 13" xfId="36131"/>
    <cellStyle name="Neutro 14" xfId="37759"/>
    <cellStyle name="Neutro 2" xfId="12477"/>
    <cellStyle name="Neutro 3" xfId="12476"/>
    <cellStyle name="Neutro 4" xfId="12475"/>
    <cellStyle name="Neutro 5" xfId="12474"/>
    <cellStyle name="Neutro 6" xfId="12473"/>
    <cellStyle name="Neutro 7" xfId="12472"/>
    <cellStyle name="Neutro 8" xfId="12471"/>
    <cellStyle name="Neutro 9" xfId="12470"/>
    <cellStyle name="Normal" xfId="0" builtinId="0" customBuiltin="1"/>
    <cellStyle name="Normal 10" xfId="12469"/>
    <cellStyle name="Normal 10 10" xfId="12468"/>
    <cellStyle name="Normal 10 11" xfId="12467"/>
    <cellStyle name="Normal 10 12" xfId="12466"/>
    <cellStyle name="Normal 10 2" xfId="12465"/>
    <cellStyle name="Normal 10 2 2" xfId="36132"/>
    <cellStyle name="Normal 10 2 3" xfId="37760"/>
    <cellStyle name="Normal 10 3" xfId="12464"/>
    <cellStyle name="Normal 10 4" xfId="12463"/>
    <cellStyle name="Normal 10 5" xfId="12462"/>
    <cellStyle name="Normal 10 6" xfId="12461"/>
    <cellStyle name="Normal 10 7" xfId="12460"/>
    <cellStyle name="Normal 10 8" xfId="12459"/>
    <cellStyle name="Normal 10 9" xfId="12458"/>
    <cellStyle name="Normal 11" xfId="12457"/>
    <cellStyle name="Normal 11 10" xfId="12456"/>
    <cellStyle name="Normal 11 10 2" xfId="37761"/>
    <cellStyle name="Normal 11 11" xfId="12455"/>
    <cellStyle name="Normal 11 11 2" xfId="37762"/>
    <cellStyle name="Normal 11 12" xfId="12454"/>
    <cellStyle name="Normal 11 12 2" xfId="37763"/>
    <cellStyle name="Normal 11 13" xfId="12453"/>
    <cellStyle name="Normal 11 13 2" xfId="37764"/>
    <cellStyle name="Normal 11 14" xfId="36497"/>
    <cellStyle name="Normal 11 15" xfId="36622"/>
    <cellStyle name="Normal 11 2" xfId="35948"/>
    <cellStyle name="Normal 11 2 10" xfId="37766"/>
    <cellStyle name="Normal 11 2 11" xfId="37767"/>
    <cellStyle name="Normal 11 2 12" xfId="37768"/>
    <cellStyle name="Normal 11 2 13" xfId="37769"/>
    <cellStyle name="Normal 11 2 14" xfId="37770"/>
    <cellStyle name="Normal 11 2 15" xfId="37771"/>
    <cellStyle name="Normal 11 2 16" xfId="37772"/>
    <cellStyle name="Normal 11 2 17" xfId="37773"/>
    <cellStyle name="Normal 11 2 18" xfId="40703"/>
    <cellStyle name="Normal 11 2 2" xfId="12452"/>
    <cellStyle name="Normal 11 2 2 10" xfId="37775"/>
    <cellStyle name="Normal 11 2 2 11" xfId="37776"/>
    <cellStyle name="Normal 11 2 2 12" xfId="37777"/>
    <cellStyle name="Normal 11 2 2 2" xfId="37774"/>
    <cellStyle name="Normal 11 2 2 2 10" xfId="37779"/>
    <cellStyle name="Normal 11 2 2 2 11" xfId="37780"/>
    <cellStyle name="Normal 11 2 2 2 12" xfId="37781"/>
    <cellStyle name="Normal 11 2 2 2 2" xfId="37778"/>
    <cellStyle name="Normal 11 2 2 2 2 2" xfId="37782"/>
    <cellStyle name="Normal 11 2 2 2 2 2 2" xfId="37783"/>
    <cellStyle name="Normal 11 2 2 2 2 2 2 2" xfId="37784"/>
    <cellStyle name="Normal 11 2 2 2 2 2 3" xfId="37785"/>
    <cellStyle name="Normal 11 2 2 2 2 2 4" xfId="37786"/>
    <cellStyle name="Normal 11 2 2 2 2 2 5" xfId="37787"/>
    <cellStyle name="Normal 11 2 2 2 2 3" xfId="37788"/>
    <cellStyle name="Normal 11 2 2 2 2 4" xfId="37789"/>
    <cellStyle name="Normal 11 2 2 2 2 5" xfId="37790"/>
    <cellStyle name="Normal 11 2 2 2 3" xfId="37791"/>
    <cellStyle name="Normal 11 2 2 2 4" xfId="37792"/>
    <cellStyle name="Normal 11 2 2 2 5" xfId="37793"/>
    <cellStyle name="Normal 11 2 2 2 6" xfId="37794"/>
    <cellStyle name="Normal 11 2 2 2 7" xfId="37795"/>
    <cellStyle name="Normal 11 2 2 2 8" xfId="37796"/>
    <cellStyle name="Normal 11 2 2 2 9" xfId="37797"/>
    <cellStyle name="Normal 11 2 2 3" xfId="37798"/>
    <cellStyle name="Normal 11 2 2 3 2" xfId="37799"/>
    <cellStyle name="Normal 11 2 2 4" xfId="37800"/>
    <cellStyle name="Normal 11 2 2 5" xfId="37801"/>
    <cellStyle name="Normal 11 2 2 6" xfId="37802"/>
    <cellStyle name="Normal 11 2 2 7" xfId="37803"/>
    <cellStyle name="Normal 11 2 2 8" xfId="37804"/>
    <cellStyle name="Normal 11 2 2 9" xfId="37805"/>
    <cellStyle name="Normal 11 2 3" xfId="36133"/>
    <cellStyle name="Normal 11 2 3 2" xfId="37806"/>
    <cellStyle name="Normal 11 2 4" xfId="36028"/>
    <cellStyle name="Normal 11 2 4 2" xfId="37807"/>
    <cellStyle name="Normal 11 2 5" xfId="37765"/>
    <cellStyle name="Normal 11 2 5 2" xfId="37808"/>
    <cellStyle name="Normal 11 2 6" xfId="37809"/>
    <cellStyle name="Normal 11 2 7" xfId="37810"/>
    <cellStyle name="Normal 11 2 8" xfId="37811"/>
    <cellStyle name="Normal 11 2 9" xfId="37812"/>
    <cellStyle name="Normal 11 3" xfId="12451"/>
    <cellStyle name="Normal 11 3 2" xfId="36325"/>
    <cellStyle name="Normal 11 3 3" xfId="37813"/>
    <cellStyle name="Normal 11 4" xfId="12450"/>
    <cellStyle name="Normal 11 4 2" xfId="37814"/>
    <cellStyle name="Normal 11 5" xfId="12449"/>
    <cellStyle name="Normal 11 5 2" xfId="37815"/>
    <cellStyle name="Normal 11 5 2 2" xfId="37816"/>
    <cellStyle name="Normal 11 5 2 3" xfId="37817"/>
    <cellStyle name="Normal 11 5 2 4" xfId="37818"/>
    <cellStyle name="Normal 11 5 2 5" xfId="37819"/>
    <cellStyle name="Normal 11 5 3" xfId="37820"/>
    <cellStyle name="Normal 11 5 4" xfId="37821"/>
    <cellStyle name="Normal 11 5 5" xfId="37822"/>
    <cellStyle name="Normal 11 6" xfId="12448"/>
    <cellStyle name="Normal 11 6 2" xfId="37823"/>
    <cellStyle name="Normal 11 7" xfId="12447"/>
    <cellStyle name="Normal 11 7 2" xfId="37824"/>
    <cellStyle name="Normal 11 8" xfId="12446"/>
    <cellStyle name="Normal 11 8 2" xfId="37825"/>
    <cellStyle name="Normal 11 9" xfId="12445"/>
    <cellStyle name="Normal 11 9 2" xfId="37826"/>
    <cellStyle name="Normal 12" xfId="12444"/>
    <cellStyle name="Normal 12 10" xfId="12443"/>
    <cellStyle name="Normal 12 11" xfId="12442"/>
    <cellStyle name="Normal 12 12" xfId="12441"/>
    <cellStyle name="Normal 12 13" xfId="12440"/>
    <cellStyle name="Normal 12 14" xfId="12439"/>
    <cellStyle name="Normal 12 15" xfId="12438"/>
    <cellStyle name="Normal 12 16" xfId="12437"/>
    <cellStyle name="Normal 12 17" xfId="12436"/>
    <cellStyle name="Normal 12 18" xfId="12435"/>
    <cellStyle name="Normal 12 19" xfId="12434"/>
    <cellStyle name="Normal 12 2" xfId="12433"/>
    <cellStyle name="Normal 12 2 10" xfId="37828"/>
    <cellStyle name="Normal 12 2 11" xfId="37829"/>
    <cellStyle name="Normal 12 2 12" xfId="37830"/>
    <cellStyle name="Normal 12 2 13" xfId="37831"/>
    <cellStyle name="Normal 12 2 14" xfId="37832"/>
    <cellStyle name="Normal 12 2 15" xfId="37833"/>
    <cellStyle name="Normal 12 2 16" xfId="37834"/>
    <cellStyle name="Normal 12 2 17" xfId="37835"/>
    <cellStyle name="Normal 12 2 2" xfId="12432"/>
    <cellStyle name="Normal 12 2 2 2" xfId="37836"/>
    <cellStyle name="Normal 12 2 2 2 2" xfId="37837"/>
    <cellStyle name="Normal 12 2 2 3" xfId="37838"/>
    <cellStyle name="Normal 12 2 2 4" xfId="37839"/>
    <cellStyle name="Normal 12 2 2 5" xfId="37840"/>
    <cellStyle name="Normal 12 2 3" xfId="36134"/>
    <cellStyle name="Normal 12 2 3 2" xfId="37841"/>
    <cellStyle name="Normal 12 2 3 2 2" xfId="37842"/>
    <cellStyle name="Normal 12 2 3 3" xfId="37843"/>
    <cellStyle name="Normal 12 2 3 4" xfId="37844"/>
    <cellStyle name="Normal 12 2 3 5" xfId="37845"/>
    <cellStyle name="Normal 12 2 3 6" xfId="37846"/>
    <cellStyle name="Normal 12 2 3 7" xfId="37847"/>
    <cellStyle name="Normal 12 2 3 8" xfId="37848"/>
    <cellStyle name="Normal 12 2 3 9" xfId="37849"/>
    <cellStyle name="Normal 12 2 4" xfId="37827"/>
    <cellStyle name="Normal 12 2 4 2" xfId="37850"/>
    <cellStyle name="Normal 12 2 5" xfId="37851"/>
    <cellStyle name="Normal 12 2 6" xfId="37852"/>
    <cellStyle name="Normal 12 2 7" xfId="37853"/>
    <cellStyle name="Normal 12 2 8" xfId="37854"/>
    <cellStyle name="Normal 12 2 9" xfId="37855"/>
    <cellStyle name="Normal 12 20" xfId="12431"/>
    <cellStyle name="Normal 12 21" xfId="12430"/>
    <cellStyle name="Normal 12 22" xfId="12429"/>
    <cellStyle name="Normal 12 23" xfId="12428"/>
    <cellStyle name="Normal 12 24" xfId="12427"/>
    <cellStyle name="Normal 12 25" xfId="12426"/>
    <cellStyle name="Normal 12 3" xfId="12425"/>
    <cellStyle name="Normal 12 3 2" xfId="36135"/>
    <cellStyle name="Normal 12 3 2 2" xfId="37857"/>
    <cellStyle name="Normal 12 3 3" xfId="37856"/>
    <cellStyle name="Normal 12 3 3 2" xfId="37858"/>
    <cellStyle name="Normal 12 3 4" xfId="37859"/>
    <cellStyle name="Normal 12 3 5" xfId="37860"/>
    <cellStyle name="Normal 12 4" xfId="12424"/>
    <cellStyle name="Normal 12 4 2" xfId="37861"/>
    <cellStyle name="Normal 12 5" xfId="12423"/>
    <cellStyle name="Normal 12 5 2" xfId="37862"/>
    <cellStyle name="Normal 12 6" xfId="12422"/>
    <cellStyle name="Normal 12 6 2" xfId="37863"/>
    <cellStyle name="Normal 12 7" xfId="12421"/>
    <cellStyle name="Normal 12 7 2" xfId="37864"/>
    <cellStyle name="Normal 12 8" xfId="12420"/>
    <cellStyle name="Normal 12 8 2" xfId="37865"/>
    <cellStyle name="Normal 12 9" xfId="12419"/>
    <cellStyle name="Normal 12 9 2" xfId="37866"/>
    <cellStyle name="Normal 13" xfId="12418"/>
    <cellStyle name="Normal 13 10" xfId="12417"/>
    <cellStyle name="Normal 13 11" xfId="12416"/>
    <cellStyle name="Normal 13 12" xfId="12415"/>
    <cellStyle name="Normal 13 13" xfId="12414"/>
    <cellStyle name="Normal 13 14" xfId="12413"/>
    <cellStyle name="Normal 13 15" xfId="12412"/>
    <cellStyle name="Normal 13 16" xfId="12411"/>
    <cellStyle name="Normal 13 17" xfId="12410"/>
    <cellStyle name="Normal 13 18" xfId="12409"/>
    <cellStyle name="Normal 13 19" xfId="12408"/>
    <cellStyle name="Normal 13 2" xfId="12407"/>
    <cellStyle name="Normal 13 2 2" xfId="37867"/>
    <cellStyle name="Normal 13 20" xfId="12406"/>
    <cellStyle name="Normal 13 21" xfId="12405"/>
    <cellStyle name="Normal 13 22" xfId="12404"/>
    <cellStyle name="Normal 13 23" xfId="12403"/>
    <cellStyle name="Normal 13 24" xfId="12402"/>
    <cellStyle name="Normal 13 3" xfId="12401"/>
    <cellStyle name="Normal 13 3 2" xfId="37868"/>
    <cellStyle name="Normal 13 4" xfId="12400"/>
    <cellStyle name="Normal 13 4 2" xfId="37869"/>
    <cellStyle name="Normal 13 5" xfId="12399"/>
    <cellStyle name="Normal 13 5 2" xfId="37870"/>
    <cellStyle name="Normal 13 6" xfId="12398"/>
    <cellStyle name="Normal 13 6 2" xfId="37871"/>
    <cellStyle name="Normal 13 7" xfId="12397"/>
    <cellStyle name="Normal 13 8" xfId="12396"/>
    <cellStyle name="Normal 13 9" xfId="12395"/>
    <cellStyle name="Normal 14" xfId="12394"/>
    <cellStyle name="Normal 14 10" xfId="12393"/>
    <cellStyle name="Normal 14 11" xfId="12392"/>
    <cellStyle name="Normal 14 2" xfId="12391"/>
    <cellStyle name="Normal 14 2 2" xfId="37872"/>
    <cellStyle name="Normal 14 3" xfId="12390"/>
    <cellStyle name="Normal 14 3 2" xfId="37873"/>
    <cellStyle name="Normal 14 4" xfId="12389"/>
    <cellStyle name="Normal 14 4 2" xfId="37874"/>
    <cellStyle name="Normal 14 5" xfId="12388"/>
    <cellStyle name="Normal 14 5 2" xfId="37875"/>
    <cellStyle name="Normal 14 6" xfId="12387"/>
    <cellStyle name="Normal 14 6 2" xfId="37876"/>
    <cellStyle name="Normal 14 7" xfId="12386"/>
    <cellStyle name="Normal 14 7 2" xfId="37877"/>
    <cellStyle name="Normal 14 8" xfId="12385"/>
    <cellStyle name="Normal 14 8 2" xfId="37878"/>
    <cellStyle name="Normal 14 9" xfId="12384"/>
    <cellStyle name="Normal 141" xfId="35955"/>
    <cellStyle name="Normal 142" xfId="12383"/>
    <cellStyle name="Normal 147" xfId="12382"/>
    <cellStyle name="Normal 15" xfId="12381"/>
    <cellStyle name="Normal 15 10" xfId="12380"/>
    <cellStyle name="Normal 15 11" xfId="12379"/>
    <cellStyle name="Normal 15 2" xfId="12378"/>
    <cellStyle name="Normal 15 2 2" xfId="37879"/>
    <cellStyle name="Normal 15 3" xfId="12377"/>
    <cellStyle name="Normal 15 3 2" xfId="37880"/>
    <cellStyle name="Normal 15 4" xfId="12376"/>
    <cellStyle name="Normal 15 4 2" xfId="37881"/>
    <cellStyle name="Normal 15 5" xfId="12375"/>
    <cellStyle name="Normal 15 5 2" xfId="37882"/>
    <cellStyle name="Normal 15 6" xfId="12374"/>
    <cellStyle name="Normal 15 6 2" xfId="37883"/>
    <cellStyle name="Normal 15 7" xfId="12373"/>
    <cellStyle name="Normal 15 7 2" xfId="37884"/>
    <cellStyle name="Normal 15 8" xfId="12372"/>
    <cellStyle name="Normal 15 8 2" xfId="37885"/>
    <cellStyle name="Normal 15 9" xfId="12371"/>
    <cellStyle name="Normal 152" xfId="12370"/>
    <cellStyle name="Normal 153" xfId="12369"/>
    <cellStyle name="Normal 155" xfId="12368"/>
    <cellStyle name="Normal 156" xfId="12367"/>
    <cellStyle name="Normal 158" xfId="12366"/>
    <cellStyle name="Normal 159" xfId="12365"/>
    <cellStyle name="Normal 16" xfId="12364"/>
    <cellStyle name="Normal 16 10" xfId="12363"/>
    <cellStyle name="Normal 16 10 2" xfId="37886"/>
    <cellStyle name="Normal 16 11" xfId="12362"/>
    <cellStyle name="Normal 16 11 2" xfId="37887"/>
    <cellStyle name="Normal 16 12" xfId="12361"/>
    <cellStyle name="Normal 16 13" xfId="12360"/>
    <cellStyle name="Normal 16 14" xfId="12359"/>
    <cellStyle name="Normal 16 15" xfId="12358"/>
    <cellStyle name="Normal 16 16" xfId="12357"/>
    <cellStyle name="Normal 16 17" xfId="12356"/>
    <cellStyle name="Normal 16 18" xfId="12355"/>
    <cellStyle name="Normal 16 19" xfId="12354"/>
    <cellStyle name="Normal 16 2" xfId="12353"/>
    <cellStyle name="Normal 16 2 2" xfId="37888"/>
    <cellStyle name="Normal 16 20" xfId="12352"/>
    <cellStyle name="Normal 16 21" xfId="12351"/>
    <cellStyle name="Normal 16 22" xfId="12350"/>
    <cellStyle name="Normal 16 23" xfId="12349"/>
    <cellStyle name="Normal 16 3" xfId="12348"/>
    <cellStyle name="Normal 16 3 2" xfId="37889"/>
    <cellStyle name="Normal 16 4" xfId="12347"/>
    <cellStyle name="Normal 16 4 2" xfId="37890"/>
    <cellStyle name="Normal 16 5" xfId="12346"/>
    <cellStyle name="Normal 16 5 2" xfId="37891"/>
    <cellStyle name="Normal 16 6" xfId="12345"/>
    <cellStyle name="Normal 16 6 2" xfId="37892"/>
    <cellStyle name="Normal 16 7" xfId="12344"/>
    <cellStyle name="Normal 16 7 2" xfId="37893"/>
    <cellStyle name="Normal 16 8" xfId="12343"/>
    <cellStyle name="Normal 16 8 2" xfId="37894"/>
    <cellStyle name="Normal 16 9" xfId="12342"/>
    <cellStyle name="Normal 16 9 2" xfId="37895"/>
    <cellStyle name="Normal 160" xfId="12341"/>
    <cellStyle name="Normal 161" xfId="12340"/>
    <cellStyle name="Normal 165" xfId="12339"/>
    <cellStyle name="Normal 166" xfId="12338"/>
    <cellStyle name="Normal 17" xfId="12337"/>
    <cellStyle name="Normal 17 2" xfId="36309"/>
    <cellStyle name="Normal 17 2 2" xfId="37896"/>
    <cellStyle name="Normal 17 3" xfId="37897"/>
    <cellStyle name="Normal 17 4" xfId="37898"/>
    <cellStyle name="Normal 17 5" xfId="37899"/>
    <cellStyle name="Normal 17 6" xfId="37900"/>
    <cellStyle name="Normal 17 7" xfId="37901"/>
    <cellStyle name="Normal 17 8" xfId="37902"/>
    <cellStyle name="Normal 17 9" xfId="37903"/>
    <cellStyle name="Normal 173" xfId="12336"/>
    <cellStyle name="Normal 18" xfId="12335"/>
    <cellStyle name="Normal 19" xfId="37904"/>
    <cellStyle name="Normal 2 10" xfId="12334"/>
    <cellStyle name="Normal 2 10 2" xfId="12333"/>
    <cellStyle name="Normal 2 11" xfId="12332"/>
    <cellStyle name="Normal 2 11 2" xfId="12331"/>
    <cellStyle name="Normal 2 12" xfId="12330"/>
    <cellStyle name="Normal 2 12 2" xfId="12329"/>
    <cellStyle name="Normal 2 13" xfId="12328"/>
    <cellStyle name="Normal 2 13 2" xfId="12327"/>
    <cellStyle name="Normal 2 14" xfId="12326"/>
    <cellStyle name="Normal 2 14 2" xfId="12325"/>
    <cellStyle name="Normal 2 15" xfId="12324"/>
    <cellStyle name="Normal 2 15 2" xfId="12323"/>
    <cellStyle name="Normal 2 16" xfId="12322"/>
    <cellStyle name="Normal 2 16 2" xfId="12321"/>
    <cellStyle name="Normal 2 17" xfId="12320"/>
    <cellStyle name="Normal 2 17 2" xfId="12319"/>
    <cellStyle name="Normal 2 18" xfId="12318"/>
    <cellStyle name="Normal 2 18 2" xfId="12317"/>
    <cellStyle name="Normal 2 19" xfId="35954"/>
    <cellStyle name="Normal 2 19 10" xfId="37907"/>
    <cellStyle name="Normal 2 19 11" xfId="37908"/>
    <cellStyle name="Normal 2 19 12" xfId="37909"/>
    <cellStyle name="Normal 2 19 13" xfId="37910"/>
    <cellStyle name="Normal 2 19 14" xfId="37911"/>
    <cellStyle name="Normal 2 19 15" xfId="37912"/>
    <cellStyle name="Normal 2 19 16" xfId="37913"/>
    <cellStyle name="Normal 2 19 17" xfId="37914"/>
    <cellStyle name="Normal 2 19 2" xfId="12316"/>
    <cellStyle name="Normal 2 19 2 10" xfId="37916"/>
    <cellStyle name="Normal 2 19 2 11" xfId="37917"/>
    <cellStyle name="Normal 2 19 2 12" xfId="37918"/>
    <cellStyle name="Normal 2 19 2 2" xfId="37915"/>
    <cellStyle name="Normal 2 19 2 2 2" xfId="37919"/>
    <cellStyle name="Normal 2 19 2 2 2 2" xfId="37920"/>
    <cellStyle name="Normal 2 19 2 2 2 2 2" xfId="37921"/>
    <cellStyle name="Normal 2 19 2 2 2 3" xfId="37922"/>
    <cellStyle name="Normal 2 19 2 2 2 4" xfId="37923"/>
    <cellStyle name="Normal 2 19 2 2 2 5" xfId="37924"/>
    <cellStyle name="Normal 2 19 2 2 3" xfId="37925"/>
    <cellStyle name="Normal 2 19 2 2 4" xfId="37926"/>
    <cellStyle name="Normal 2 19 2 2 5" xfId="37927"/>
    <cellStyle name="Normal 2 19 2 3" xfId="37928"/>
    <cellStyle name="Normal 2 19 2 4" xfId="37929"/>
    <cellStyle name="Normal 2 19 2 5" xfId="37930"/>
    <cellStyle name="Normal 2 19 2 6" xfId="37931"/>
    <cellStyle name="Normal 2 19 2 7" xfId="37932"/>
    <cellStyle name="Normal 2 19 2 8" xfId="37933"/>
    <cellStyle name="Normal 2 19 2 9" xfId="37934"/>
    <cellStyle name="Normal 2 19 3" xfId="36136"/>
    <cellStyle name="Normal 2 19 3 2" xfId="37935"/>
    <cellStyle name="Normal 2 19 4" xfId="37906"/>
    <cellStyle name="Normal 2 19 4 2" xfId="37936"/>
    <cellStyle name="Normal 2 19 4 2 2" xfId="37937"/>
    <cellStyle name="Normal 2 19 5" xfId="37938"/>
    <cellStyle name="Normal 2 19 6" xfId="37939"/>
    <cellStyle name="Normal 2 19 7" xfId="37940"/>
    <cellStyle name="Normal 2 19 8" xfId="37941"/>
    <cellStyle name="Normal 2 19 9" xfId="37942"/>
    <cellStyle name="Normal 2 2" xfId="12315"/>
    <cellStyle name="Normal 2 2 10" xfId="12314"/>
    <cellStyle name="Normal 2 2 11" xfId="12313"/>
    <cellStyle name="Normal 2 2 12" xfId="12312"/>
    <cellStyle name="Normal 2 2 13" xfId="12311"/>
    <cellStyle name="Normal 2 2 14" xfId="12310"/>
    <cellStyle name="Normal 2 2 15" xfId="12309"/>
    <cellStyle name="Normal 2 2 16" xfId="12308"/>
    <cellStyle name="Normal 2 2 17" xfId="12307"/>
    <cellStyle name="Normal 2 2 18" xfId="12306"/>
    <cellStyle name="Normal 2 2 19" xfId="12305"/>
    <cellStyle name="Normal 2 2 2" xfId="35951"/>
    <cellStyle name="Normal 2 2 2 10" xfId="12304"/>
    <cellStyle name="Normal 2 2 2 11" xfId="12303"/>
    <cellStyle name="Normal 2 2 2 12" xfId="12302"/>
    <cellStyle name="Normal 2 2 2 2" xfId="12301"/>
    <cellStyle name="Normal 2 2 2 3" xfId="12300"/>
    <cellStyle name="Normal 2 2 2 4" xfId="12299"/>
    <cellStyle name="Normal 2 2 2 5" xfId="12298"/>
    <cellStyle name="Normal 2 2 2 6" xfId="12297"/>
    <cellStyle name="Normal 2 2 2 7" xfId="12296"/>
    <cellStyle name="Normal 2 2 2 8" xfId="12295"/>
    <cellStyle name="Normal 2 2 2 9" xfId="12294"/>
    <cellStyle name="Normal 2 2 20" xfId="12293"/>
    <cellStyle name="Normal 2 2 21" xfId="12292"/>
    <cellStyle name="Normal 2 2 22" xfId="12291"/>
    <cellStyle name="Normal 2 2 23" xfId="12290"/>
    <cellStyle name="Normal 2 2 24" xfId="12289"/>
    <cellStyle name="Normal 2 2 25" xfId="12288"/>
    <cellStyle name="Normal 2 2 26" xfId="12287"/>
    <cellStyle name="Normal 2 2 27" xfId="12286"/>
    <cellStyle name="Normal 2 2 28" xfId="12285"/>
    <cellStyle name="Normal 2 2 29" xfId="12284"/>
    <cellStyle name="Normal 2 2 3" xfId="12283"/>
    <cellStyle name="Normal 2 2 3 10" xfId="12282"/>
    <cellStyle name="Normal 2 2 3 11" xfId="12281"/>
    <cellStyle name="Normal 2 2 3 12" xfId="12280"/>
    <cellStyle name="Normal 2 2 3 2" xfId="12279"/>
    <cellStyle name="Normal 2 2 3 2 2" xfId="36137"/>
    <cellStyle name="Normal 2 2 3 2 3" xfId="37943"/>
    <cellStyle name="Normal 2 2 3 3" xfId="12278"/>
    <cellStyle name="Normal 2 2 3 4" xfId="12277"/>
    <cellStyle name="Normal 2 2 3 5" xfId="12276"/>
    <cellStyle name="Normal 2 2 3 6" xfId="12275"/>
    <cellStyle name="Normal 2 2 3 7" xfId="12274"/>
    <cellStyle name="Normal 2 2 3 8" xfId="12273"/>
    <cellStyle name="Normal 2 2 3 9" xfId="12272"/>
    <cellStyle name="Normal 2 2 30" xfId="12271"/>
    <cellStyle name="Normal 2 2 31" xfId="12270"/>
    <cellStyle name="Normal 2 2 32" xfId="12269"/>
    <cellStyle name="Normal 2 2 33" xfId="12268"/>
    <cellStyle name="Normal 2 2 34" xfId="12267"/>
    <cellStyle name="Normal 2 2 35" xfId="12266"/>
    <cellStyle name="Normal 2 2 36" xfId="12265"/>
    <cellStyle name="Normal 2 2 37" xfId="12264"/>
    <cellStyle name="Normal 2 2 38" xfId="12263"/>
    <cellStyle name="Normal 2 2 39" xfId="12262"/>
    <cellStyle name="Normal 2 2 4" xfId="12261"/>
    <cellStyle name="Normal 2 2 4 2" xfId="36138"/>
    <cellStyle name="Normal 2 2 4 3" xfId="37944"/>
    <cellStyle name="Normal 2 2 5" xfId="12260"/>
    <cellStyle name="Normal 2 2 5 2" xfId="36139"/>
    <cellStyle name="Normal 2 2 5 3" xfId="37945"/>
    <cellStyle name="Normal 2 2 6" xfId="12259"/>
    <cellStyle name="Normal 2 2 7" xfId="12258"/>
    <cellStyle name="Normal 2 2 8" xfId="12257"/>
    <cellStyle name="Normal 2 2 9" xfId="12256"/>
    <cellStyle name="Normal 2 20" xfId="12255"/>
    <cellStyle name="Normal 2 20 10" xfId="37947"/>
    <cellStyle name="Normal 2 20 11" xfId="37948"/>
    <cellStyle name="Normal 2 20 12" xfId="37949"/>
    <cellStyle name="Normal 2 20 13" xfId="37950"/>
    <cellStyle name="Normal 2 20 14" xfId="37951"/>
    <cellStyle name="Normal 2 20 2" xfId="36140"/>
    <cellStyle name="Normal 2 20 2 2" xfId="37952"/>
    <cellStyle name="Normal 2 20 2 2 2" xfId="37953"/>
    <cellStyle name="Normal 2 20 2 2 2 2" xfId="37954"/>
    <cellStyle name="Normal 2 20 2 3" xfId="37955"/>
    <cellStyle name="Normal 2 20 2 4" xfId="37956"/>
    <cellStyle name="Normal 2 20 2 5" xfId="37957"/>
    <cellStyle name="Normal 2 20 2 6" xfId="37958"/>
    <cellStyle name="Normal 2 20 2 7" xfId="37959"/>
    <cellStyle name="Normal 2 20 2 8" xfId="37960"/>
    <cellStyle name="Normal 2 20 2 9" xfId="37961"/>
    <cellStyle name="Normal 2 20 3" xfId="37946"/>
    <cellStyle name="Normal 2 20 3 2" xfId="37962"/>
    <cellStyle name="Normal 2 20 4" xfId="37963"/>
    <cellStyle name="Normal 2 20 4 2" xfId="37964"/>
    <cellStyle name="Normal 2 20 5" xfId="37965"/>
    <cellStyle name="Normal 2 20 6" xfId="37966"/>
    <cellStyle name="Normal 2 20 7" xfId="37967"/>
    <cellStyle name="Normal 2 20 8" xfId="37968"/>
    <cellStyle name="Normal 2 20 9" xfId="37969"/>
    <cellStyle name="Normal 2 21" xfId="12254"/>
    <cellStyle name="Normal 2 21 10" xfId="37970"/>
    <cellStyle name="Normal 2 21 11" xfId="37971"/>
    <cellStyle name="Normal 2 21 12" xfId="37972"/>
    <cellStyle name="Normal 2 21 13" xfId="37973"/>
    <cellStyle name="Normal 2 21 2" xfId="12253"/>
    <cellStyle name="Normal 2 21 2 10" xfId="37975"/>
    <cellStyle name="Normal 2 21 2 11" xfId="37976"/>
    <cellStyle name="Normal 2 21 2 12" xfId="37977"/>
    <cellStyle name="Normal 2 21 2 2" xfId="37974"/>
    <cellStyle name="Normal 2 21 2 2 2" xfId="37978"/>
    <cellStyle name="Normal 2 21 2 2 2 2" xfId="37979"/>
    <cellStyle name="Normal 2 21 2 2 2 2 2" xfId="37980"/>
    <cellStyle name="Normal 2 21 2 2 2 3" xfId="37981"/>
    <cellStyle name="Normal 2 21 2 2 2 4" xfId="37982"/>
    <cellStyle name="Normal 2 21 2 2 2 5" xfId="37983"/>
    <cellStyle name="Normal 2 21 2 2 3" xfId="37984"/>
    <cellStyle name="Normal 2 21 2 2 4" xfId="37985"/>
    <cellStyle name="Normal 2 21 2 2 5" xfId="37986"/>
    <cellStyle name="Normal 2 21 2 3" xfId="37987"/>
    <cellStyle name="Normal 2 21 2 4" xfId="37988"/>
    <cellStyle name="Normal 2 21 2 5" xfId="37989"/>
    <cellStyle name="Normal 2 21 2 6" xfId="37990"/>
    <cellStyle name="Normal 2 21 2 7" xfId="37991"/>
    <cellStyle name="Normal 2 21 2 8" xfId="37992"/>
    <cellStyle name="Normal 2 21 2 9" xfId="37993"/>
    <cellStyle name="Normal 2 21 3" xfId="37994"/>
    <cellStyle name="Normal 2 21 4" xfId="37995"/>
    <cellStyle name="Normal 2 21 4 2" xfId="37996"/>
    <cellStyle name="Normal 2 21 5" xfId="37997"/>
    <cellStyle name="Normal 2 21 6" xfId="37998"/>
    <cellStyle name="Normal 2 21 7" xfId="37999"/>
    <cellStyle name="Normal 2 21 8" xfId="38000"/>
    <cellStyle name="Normal 2 21 9" xfId="38001"/>
    <cellStyle name="Normal 2 22" xfId="12252"/>
    <cellStyle name="Normal 2 22 10" xfId="38003"/>
    <cellStyle name="Normal 2 22 11" xfId="38004"/>
    <cellStyle name="Normal 2 22 12" xfId="38005"/>
    <cellStyle name="Normal 2 22 13" xfId="38006"/>
    <cellStyle name="Normal 2 22 14" xfId="38007"/>
    <cellStyle name="Normal 2 22 2" xfId="12251"/>
    <cellStyle name="Normal 2 22 2 2" xfId="38008"/>
    <cellStyle name="Normal 2 22 2 2 2" xfId="38009"/>
    <cellStyle name="Normal 2 22 2 2 2 2" xfId="38010"/>
    <cellStyle name="Normal 2 22 2 3" xfId="38011"/>
    <cellStyle name="Normal 2 22 2 4" xfId="38012"/>
    <cellStyle name="Normal 2 22 2 5" xfId="38013"/>
    <cellStyle name="Normal 2 22 2 6" xfId="38014"/>
    <cellStyle name="Normal 2 22 2 7" xfId="38015"/>
    <cellStyle name="Normal 2 22 2 8" xfId="38016"/>
    <cellStyle name="Normal 2 22 2 9" xfId="38017"/>
    <cellStyle name="Normal 2 22 3" xfId="38002"/>
    <cellStyle name="Normal 2 22 3 2" xfId="38018"/>
    <cellStyle name="Normal 2 22 4" xfId="38019"/>
    <cellStyle name="Normal 2 22 4 2" xfId="38020"/>
    <cellStyle name="Normal 2 22 5" xfId="38021"/>
    <cellStyle name="Normal 2 22 6" xfId="38022"/>
    <cellStyle name="Normal 2 22 7" xfId="38023"/>
    <cellStyle name="Normal 2 22 8" xfId="38024"/>
    <cellStyle name="Normal 2 22 9" xfId="38025"/>
    <cellStyle name="Normal 2 23" xfId="12250"/>
    <cellStyle name="Normal 2 23 10" xfId="38027"/>
    <cellStyle name="Normal 2 23 11" xfId="38028"/>
    <cellStyle name="Normal 2 23 12" xfId="38029"/>
    <cellStyle name="Normal 2 23 13" xfId="38030"/>
    <cellStyle name="Normal 2 23 14" xfId="38031"/>
    <cellStyle name="Normal 2 23 2" xfId="12249"/>
    <cellStyle name="Normal 2 23 2 2" xfId="38032"/>
    <cellStyle name="Normal 2 23 2 2 2" xfId="38033"/>
    <cellStyle name="Normal 2 23 2 2 2 2" xfId="38034"/>
    <cellStyle name="Normal 2 23 2 3" xfId="38035"/>
    <cellStyle name="Normal 2 23 2 4" xfId="38036"/>
    <cellStyle name="Normal 2 23 2 5" xfId="38037"/>
    <cellStyle name="Normal 2 23 2 6" xfId="38038"/>
    <cellStyle name="Normal 2 23 2 7" xfId="38039"/>
    <cellStyle name="Normal 2 23 2 8" xfId="38040"/>
    <cellStyle name="Normal 2 23 2 9" xfId="38041"/>
    <cellStyle name="Normal 2 23 3" xfId="38026"/>
    <cellStyle name="Normal 2 23 3 2" xfId="38042"/>
    <cellStyle name="Normal 2 23 4" xfId="38043"/>
    <cellStyle name="Normal 2 23 4 2" xfId="38044"/>
    <cellStyle name="Normal 2 23 5" xfId="38045"/>
    <cellStyle name="Normal 2 23 6" xfId="38046"/>
    <cellStyle name="Normal 2 23 7" xfId="38047"/>
    <cellStyle name="Normal 2 23 8" xfId="38048"/>
    <cellStyle name="Normal 2 23 9" xfId="38049"/>
    <cellStyle name="Normal 2 24" xfId="12248"/>
    <cellStyle name="Normal 2 24 10" xfId="38051"/>
    <cellStyle name="Normal 2 24 11" xfId="38052"/>
    <cellStyle name="Normal 2 24 12" xfId="38053"/>
    <cellStyle name="Normal 2 24 13" xfId="38054"/>
    <cellStyle name="Normal 2 24 14" xfId="38055"/>
    <cellStyle name="Normal 2 24 2" xfId="12247"/>
    <cellStyle name="Normal 2 24 2 2" xfId="38056"/>
    <cellStyle name="Normal 2 24 2 2 2" xfId="38057"/>
    <cellStyle name="Normal 2 24 2 2 2 2" xfId="38058"/>
    <cellStyle name="Normal 2 24 2 3" xfId="38059"/>
    <cellStyle name="Normal 2 24 2 4" xfId="38060"/>
    <cellStyle name="Normal 2 24 2 5" xfId="38061"/>
    <cellStyle name="Normal 2 24 2 6" xfId="38062"/>
    <cellStyle name="Normal 2 24 2 7" xfId="38063"/>
    <cellStyle name="Normal 2 24 2 8" xfId="38064"/>
    <cellStyle name="Normal 2 24 2 9" xfId="38065"/>
    <cellStyle name="Normal 2 24 3" xfId="38050"/>
    <cellStyle name="Normal 2 24 3 2" xfId="38066"/>
    <cellStyle name="Normal 2 24 4" xfId="38067"/>
    <cellStyle name="Normal 2 24 4 2" xfId="38068"/>
    <cellStyle name="Normal 2 24 5" xfId="38069"/>
    <cellStyle name="Normal 2 24 6" xfId="38070"/>
    <cellStyle name="Normal 2 24 7" xfId="38071"/>
    <cellStyle name="Normal 2 24 8" xfId="38072"/>
    <cellStyle name="Normal 2 24 9" xfId="38073"/>
    <cellStyle name="Normal 2 25" xfId="12246"/>
    <cellStyle name="Normal 2 25 10" xfId="38075"/>
    <cellStyle name="Normal 2 25 11" xfId="38076"/>
    <cellStyle name="Normal 2 25 12" xfId="38077"/>
    <cellStyle name="Normal 2 25 13" xfId="38078"/>
    <cellStyle name="Normal 2 25 14" xfId="38079"/>
    <cellStyle name="Normal 2 25 2" xfId="12245"/>
    <cellStyle name="Normal 2 25 2 2" xfId="38080"/>
    <cellStyle name="Normal 2 25 2 2 2" xfId="38081"/>
    <cellStyle name="Normal 2 25 2 2 2 2" xfId="38082"/>
    <cellStyle name="Normal 2 25 2 3" xfId="38083"/>
    <cellStyle name="Normal 2 25 2 4" xfId="38084"/>
    <cellStyle name="Normal 2 25 2 5" xfId="38085"/>
    <cellStyle name="Normal 2 25 2 6" xfId="38086"/>
    <cellStyle name="Normal 2 25 2 7" xfId="38087"/>
    <cellStyle name="Normal 2 25 2 8" xfId="38088"/>
    <cellStyle name="Normal 2 25 2 9" xfId="38089"/>
    <cellStyle name="Normal 2 25 3" xfId="38074"/>
    <cellStyle name="Normal 2 25 3 2" xfId="38090"/>
    <cellStyle name="Normal 2 25 4" xfId="38091"/>
    <cellStyle name="Normal 2 25 4 2" xfId="38092"/>
    <cellStyle name="Normal 2 25 5" xfId="38093"/>
    <cellStyle name="Normal 2 25 6" xfId="38094"/>
    <cellStyle name="Normal 2 25 7" xfId="38095"/>
    <cellStyle name="Normal 2 25 8" xfId="38096"/>
    <cellStyle name="Normal 2 25 9" xfId="38097"/>
    <cellStyle name="Normal 2 26" xfId="12244"/>
    <cellStyle name="Normal 2 26 2" xfId="12243"/>
    <cellStyle name="Normal 2 27" xfId="12242"/>
    <cellStyle name="Normal 2 27 2" xfId="12241"/>
    <cellStyle name="Normal 2 28" xfId="12240"/>
    <cellStyle name="Normal 2 28 2" xfId="12239"/>
    <cellStyle name="Normal 2 29" xfId="12238"/>
    <cellStyle name="Normal 2 29 2" xfId="12237"/>
    <cellStyle name="Normal 2 3" xfId="12236"/>
    <cellStyle name="Normal 2 3 10" xfId="12235"/>
    <cellStyle name="Normal 2 3 11" xfId="12234"/>
    <cellStyle name="Normal 2 3 12" xfId="12233"/>
    <cellStyle name="Normal 2 3 2" xfId="12232"/>
    <cellStyle name="Normal 2 3 2 10" xfId="36947"/>
    <cellStyle name="Normal 2 3 2 2" xfId="12231"/>
    <cellStyle name="Normal 2 3 2 2 2" xfId="38099"/>
    <cellStyle name="Normal 2 3 2 3" xfId="36141"/>
    <cellStyle name="Normal 2 3 2 3 2" xfId="38100"/>
    <cellStyle name="Normal 2 3 2 4" xfId="36347"/>
    <cellStyle name="Normal 2 3 2 4 2" xfId="38101"/>
    <cellStyle name="Normal 2 3 2 5" xfId="38098"/>
    <cellStyle name="Normal 2 3 2 5 2" xfId="38102"/>
    <cellStyle name="Normal 2 3 2 6" xfId="38103"/>
    <cellStyle name="Normal 2 3 2 7" xfId="38104"/>
    <cellStyle name="Normal 2 3 2 8" xfId="38105"/>
    <cellStyle name="Normal 2 3 2 9" xfId="38106"/>
    <cellStyle name="Normal 2 3 3" xfId="12230"/>
    <cellStyle name="Normal 2 3 3 2" xfId="12229"/>
    <cellStyle name="Normal 2 3 3 3" xfId="36348"/>
    <cellStyle name="Normal 2 3 3 4" xfId="38107"/>
    <cellStyle name="Normal 2 3 3 5" xfId="36946"/>
    <cellStyle name="Normal 2 3 4" xfId="12228"/>
    <cellStyle name="Normal 2 3 4 2" xfId="12227"/>
    <cellStyle name="Normal 2 3 4 3" xfId="36349"/>
    <cellStyle name="Normal 2 3 4 4" xfId="38108"/>
    <cellStyle name="Normal 2 3 4 5" xfId="36945"/>
    <cellStyle name="Normal 2 3 5" xfId="12226"/>
    <cellStyle name="Normal 2 3 5 2" xfId="12225"/>
    <cellStyle name="Normal 2 3 5 3" xfId="36350"/>
    <cellStyle name="Normal 2 3 5 4" xfId="38109"/>
    <cellStyle name="Normal 2 3 5 5" xfId="36944"/>
    <cellStyle name="Normal 2 3 6" xfId="12224"/>
    <cellStyle name="Normal 2 3 6 2" xfId="12223"/>
    <cellStyle name="Normal 2 3 6 3" xfId="36351"/>
    <cellStyle name="Normal 2 3 6 4" xfId="38110"/>
    <cellStyle name="Normal 2 3 6 5" xfId="36943"/>
    <cellStyle name="Normal 2 3 7" xfId="12222"/>
    <cellStyle name="Normal 2 3 8" xfId="12221"/>
    <cellStyle name="Normal 2 3 9" xfId="12220"/>
    <cellStyle name="Normal 2 30" xfId="12219"/>
    <cellStyle name="Normal 2 30 2" xfId="12218"/>
    <cellStyle name="Normal 2 30 3" xfId="38111"/>
    <cellStyle name="Normal 2 31" xfId="12217"/>
    <cellStyle name="Normal 2 31 2" xfId="38112"/>
    <cellStyle name="Normal 2 32" xfId="12216"/>
    <cellStyle name="Normal 2 32 2" xfId="38113"/>
    <cellStyle name="Normal 2 33" xfId="12215"/>
    <cellStyle name="Normal 2 33 2" xfId="38114"/>
    <cellStyle name="Normal 2 34" xfId="12214"/>
    <cellStyle name="Normal 2 35" xfId="12213"/>
    <cellStyle name="Normal 2 36" xfId="12212"/>
    <cellStyle name="Normal 2 37" xfId="12211"/>
    <cellStyle name="Normal 2 38" xfId="12210"/>
    <cellStyle name="Normal 2 39" xfId="12209"/>
    <cellStyle name="Normal 2 4" xfId="12208"/>
    <cellStyle name="Normal 2 4 10" xfId="12207"/>
    <cellStyle name="Normal 2 4 11" xfId="12206"/>
    <cellStyle name="Normal 2 4 12" xfId="12205"/>
    <cellStyle name="Normal 2 4 2" xfId="12204"/>
    <cellStyle name="Normal 2 4 2 2" xfId="36142"/>
    <cellStyle name="Normal 2 4 2 3" xfId="38115"/>
    <cellStyle name="Normal 2 4 3" xfId="12203"/>
    <cellStyle name="Normal 2 4 4" xfId="12202"/>
    <cellStyle name="Normal 2 4 5" xfId="12201"/>
    <cellStyle name="Normal 2 4 6" xfId="12200"/>
    <cellStyle name="Normal 2 4 7" xfId="12199"/>
    <cellStyle name="Normal 2 4 8" xfId="12198"/>
    <cellStyle name="Normal 2 4 9" xfId="12197"/>
    <cellStyle name="Normal 2 40" xfId="12196"/>
    <cellStyle name="Normal 2 41" xfId="12195"/>
    <cellStyle name="Normal 2 42" xfId="12194"/>
    <cellStyle name="Normal 2 43" xfId="12193"/>
    <cellStyle name="Normal 2 44" xfId="12192"/>
    <cellStyle name="Normal 2 45" xfId="12191"/>
    <cellStyle name="Normal 2 46" xfId="35982"/>
    <cellStyle name="Normal 2 47" xfId="37905"/>
    <cellStyle name="Normal 2 5" xfId="12190"/>
    <cellStyle name="Normal 2 5 10" xfId="12189"/>
    <cellStyle name="Normal 2 5 11" xfId="12188"/>
    <cellStyle name="Normal 2 5 12" xfId="12187"/>
    <cellStyle name="Normal 2 5 13" xfId="12186"/>
    <cellStyle name="Normal 2 5 14" xfId="12185"/>
    <cellStyle name="Normal 2 5 15" xfId="12184"/>
    <cellStyle name="Normal 2 5 16" xfId="12183"/>
    <cellStyle name="Normal 2 5 16 2" xfId="12182"/>
    <cellStyle name="Normal 2 5 17" xfId="12181"/>
    <cellStyle name="Normal 2 5 17 10" xfId="38117"/>
    <cellStyle name="Normal 2 5 17 11" xfId="38118"/>
    <cellStyle name="Normal 2 5 17 12" xfId="38119"/>
    <cellStyle name="Normal 2 5 17 13" xfId="38120"/>
    <cellStyle name="Normal 2 5 17 14" xfId="38121"/>
    <cellStyle name="Normal 2 5 17 2" xfId="38116"/>
    <cellStyle name="Normal 2 5 17 2 2" xfId="38122"/>
    <cellStyle name="Normal 2 5 17 2 2 2" xfId="38123"/>
    <cellStyle name="Normal 2 5 17 2 2 2 2" xfId="38124"/>
    <cellStyle name="Normal 2 5 17 2 3" xfId="38125"/>
    <cellStyle name="Normal 2 5 17 2 4" xfId="38126"/>
    <cellStyle name="Normal 2 5 17 2 5" xfId="38127"/>
    <cellStyle name="Normal 2 5 17 2 6" xfId="38128"/>
    <cellStyle name="Normal 2 5 17 2 7" xfId="38129"/>
    <cellStyle name="Normal 2 5 17 2 8" xfId="38130"/>
    <cellStyle name="Normal 2 5 17 2 9" xfId="38131"/>
    <cellStyle name="Normal 2 5 17 3" xfId="38132"/>
    <cellStyle name="Normal 2 5 17 4" xfId="38133"/>
    <cellStyle name="Normal 2 5 17 4 2" xfId="38134"/>
    <cellStyle name="Normal 2 5 17 5" xfId="38135"/>
    <cellStyle name="Normal 2 5 17 6" xfId="38136"/>
    <cellStyle name="Normal 2 5 17 7" xfId="38137"/>
    <cellStyle name="Normal 2 5 17 8" xfId="38138"/>
    <cellStyle name="Normal 2 5 17 9" xfId="38139"/>
    <cellStyle name="Normal 2 5 18" xfId="12180"/>
    <cellStyle name="Normal 2 5 18 10" xfId="38141"/>
    <cellStyle name="Normal 2 5 18 11" xfId="38142"/>
    <cellStyle name="Normal 2 5 18 12" xfId="38143"/>
    <cellStyle name="Normal 2 5 18 13" xfId="38144"/>
    <cellStyle name="Normal 2 5 18 14" xfId="38145"/>
    <cellStyle name="Normal 2 5 18 2" xfId="38140"/>
    <cellStyle name="Normal 2 5 18 2 2" xfId="38146"/>
    <cellStyle name="Normal 2 5 18 2 2 2" xfId="38147"/>
    <cellStyle name="Normal 2 5 18 2 2 2 2" xfId="38148"/>
    <cellStyle name="Normal 2 5 18 2 3" xfId="38149"/>
    <cellStyle name="Normal 2 5 18 2 4" xfId="38150"/>
    <cellStyle name="Normal 2 5 18 2 5" xfId="38151"/>
    <cellStyle name="Normal 2 5 18 2 6" xfId="38152"/>
    <cellStyle name="Normal 2 5 18 2 7" xfId="38153"/>
    <cellStyle name="Normal 2 5 18 2 8" xfId="38154"/>
    <cellStyle name="Normal 2 5 18 2 9" xfId="38155"/>
    <cellStyle name="Normal 2 5 18 3" xfId="38156"/>
    <cellStyle name="Normal 2 5 18 4" xfId="38157"/>
    <cellStyle name="Normal 2 5 18 4 2" xfId="38158"/>
    <cellStyle name="Normal 2 5 18 5" xfId="38159"/>
    <cellStyle name="Normal 2 5 18 6" xfId="38160"/>
    <cellStyle name="Normal 2 5 18 7" xfId="38161"/>
    <cellStyle name="Normal 2 5 18 8" xfId="38162"/>
    <cellStyle name="Normal 2 5 18 9" xfId="38163"/>
    <cellStyle name="Normal 2 5 19" xfId="12179"/>
    <cellStyle name="Normal 2 5 2" xfId="12178"/>
    <cellStyle name="Normal 2 5 2 2" xfId="12177"/>
    <cellStyle name="Normal 2 5 2 2 2" xfId="12176"/>
    <cellStyle name="Normal 2 5 2 3" xfId="12175"/>
    <cellStyle name="Normal 2 5 2 4" xfId="12174"/>
    <cellStyle name="Normal 2 5 2 5" xfId="12173"/>
    <cellStyle name="Normal 2 5 2 6" xfId="12172"/>
    <cellStyle name="Normal 2 5 2 7" xfId="12171"/>
    <cellStyle name="Normal 2 5 20" xfId="12170"/>
    <cellStyle name="Normal 2 5 21" xfId="12169"/>
    <cellStyle name="Normal 2 5 21 2" xfId="38164"/>
    <cellStyle name="Normal 2 5 22" xfId="12168"/>
    <cellStyle name="Normal 2 5 23" xfId="38165"/>
    <cellStyle name="Normal 2 5 24" xfId="38166"/>
    <cellStyle name="Normal 2 5 3" xfId="12167"/>
    <cellStyle name="Normal 2 5 4" xfId="12166"/>
    <cellStyle name="Normal 2 5 5" xfId="12165"/>
    <cellStyle name="Normal 2 5 6" xfId="12164"/>
    <cellStyle name="Normal 2 5 7" xfId="12163"/>
    <cellStyle name="Normal 2 5 8" xfId="12162"/>
    <cellStyle name="Normal 2 5 9" xfId="12161"/>
    <cellStyle name="Normal 2 6" xfId="12160"/>
    <cellStyle name="Normal 2 6 2" xfId="12159"/>
    <cellStyle name="Normal 2 7" xfId="12158"/>
    <cellStyle name="Normal 2 7 2" xfId="12157"/>
    <cellStyle name="Normal 2 8" xfId="12156"/>
    <cellStyle name="Normal 2 8 2" xfId="12155"/>
    <cellStyle name="Normal 2 9" xfId="12154"/>
    <cellStyle name="Normal 2 9 2" xfId="12153"/>
    <cellStyle name="Normal 20" xfId="12152"/>
    <cellStyle name="Normal 21" xfId="12151"/>
    <cellStyle name="Normal 21 2" xfId="36498"/>
    <cellStyle name="Normal 21 2 2" xfId="38168"/>
    <cellStyle name="Normal 21 3" xfId="38167"/>
    <cellStyle name="Normal 21 4" xfId="36621"/>
    <cellStyle name="Normal 22" xfId="38169"/>
    <cellStyle name="Normal 23" xfId="38170"/>
    <cellStyle name="Normal 24" xfId="38171"/>
    <cellStyle name="Normal 3" xfId="12150"/>
    <cellStyle name="Normal 3 10" xfId="12149"/>
    <cellStyle name="Normal 3 10 10" xfId="12148"/>
    <cellStyle name="Normal 3 10 11" xfId="12147"/>
    <cellStyle name="Normal 3 10 12" xfId="12146"/>
    <cellStyle name="Normal 3 10 2" xfId="12145"/>
    <cellStyle name="Normal 3 10 3" xfId="12144"/>
    <cellStyle name="Normal 3 10 4" xfId="12143"/>
    <cellStyle name="Normal 3 10 5" xfId="12142"/>
    <cellStyle name="Normal 3 10 6" xfId="12141"/>
    <cellStyle name="Normal 3 10 7" xfId="12140"/>
    <cellStyle name="Normal 3 10 8" xfId="12139"/>
    <cellStyle name="Normal 3 10 9" xfId="12138"/>
    <cellStyle name="Normal 3 11" xfId="12137"/>
    <cellStyle name="Normal 3 11 10" xfId="12136"/>
    <cellStyle name="Normal 3 11 11" xfId="12135"/>
    <cellStyle name="Normal 3 11 12" xfId="12134"/>
    <cellStyle name="Normal 3 11 2" xfId="12133"/>
    <cellStyle name="Normal 3 11 3" xfId="12132"/>
    <cellStyle name="Normal 3 11 4" xfId="12131"/>
    <cellStyle name="Normal 3 11 5" xfId="12130"/>
    <cellStyle name="Normal 3 11 6" xfId="12129"/>
    <cellStyle name="Normal 3 11 7" xfId="12128"/>
    <cellStyle name="Normal 3 11 8" xfId="12127"/>
    <cellStyle name="Normal 3 11 9" xfId="12126"/>
    <cellStyle name="Normal 3 12" xfId="12125"/>
    <cellStyle name="Normal 3 12 10" xfId="12124"/>
    <cellStyle name="Normal 3 12 11" xfId="12123"/>
    <cellStyle name="Normal 3 12 12" xfId="12122"/>
    <cellStyle name="Normal 3 12 2" xfId="12121"/>
    <cellStyle name="Normal 3 12 3" xfId="12120"/>
    <cellStyle name="Normal 3 12 4" xfId="12119"/>
    <cellStyle name="Normal 3 12 5" xfId="12118"/>
    <cellStyle name="Normal 3 12 6" xfId="12117"/>
    <cellStyle name="Normal 3 12 7" xfId="12116"/>
    <cellStyle name="Normal 3 12 8" xfId="12115"/>
    <cellStyle name="Normal 3 12 9" xfId="12114"/>
    <cellStyle name="Normal 3 13" xfId="12113"/>
    <cellStyle name="Normal 3 13 10" xfId="12112"/>
    <cellStyle name="Normal 3 13 11" xfId="12111"/>
    <cellStyle name="Normal 3 13 12" xfId="12110"/>
    <cellStyle name="Normal 3 13 2" xfId="12109"/>
    <cellStyle name="Normal 3 13 3" xfId="12108"/>
    <cellStyle name="Normal 3 13 4" xfId="12107"/>
    <cellStyle name="Normal 3 13 5" xfId="12106"/>
    <cellStyle name="Normal 3 13 6" xfId="12105"/>
    <cellStyle name="Normal 3 13 7" xfId="12104"/>
    <cellStyle name="Normal 3 13 8" xfId="12103"/>
    <cellStyle name="Normal 3 13 9" xfId="12102"/>
    <cellStyle name="Normal 3 14" xfId="12101"/>
    <cellStyle name="Normal 3 14 10" xfId="12100"/>
    <cellStyle name="Normal 3 14 11" xfId="12099"/>
    <cellStyle name="Normal 3 14 12" xfId="12098"/>
    <cellStyle name="Normal 3 14 2" xfId="12097"/>
    <cellStyle name="Normal 3 14 3" xfId="12096"/>
    <cellStyle name="Normal 3 14 4" xfId="12095"/>
    <cellStyle name="Normal 3 14 5" xfId="12094"/>
    <cellStyle name="Normal 3 14 6" xfId="12093"/>
    <cellStyle name="Normal 3 14 7" xfId="12092"/>
    <cellStyle name="Normal 3 14 8" xfId="12091"/>
    <cellStyle name="Normal 3 14 9" xfId="12090"/>
    <cellStyle name="Normal 3 15" xfId="12089"/>
    <cellStyle name="Normal 3 15 10" xfId="12088"/>
    <cellStyle name="Normal 3 15 11" xfId="12087"/>
    <cellStyle name="Normal 3 15 12" xfId="12086"/>
    <cellStyle name="Normal 3 15 2" xfId="12085"/>
    <cellStyle name="Normal 3 15 3" xfId="12084"/>
    <cellStyle name="Normal 3 15 4" xfId="12083"/>
    <cellStyle name="Normal 3 15 5" xfId="12082"/>
    <cellStyle name="Normal 3 15 6" xfId="12081"/>
    <cellStyle name="Normal 3 15 7" xfId="12080"/>
    <cellStyle name="Normal 3 15 8" xfId="12079"/>
    <cellStyle name="Normal 3 15 9" xfId="12078"/>
    <cellStyle name="Normal 3 16" xfId="12077"/>
    <cellStyle name="Normal 3 16 2" xfId="12076"/>
    <cellStyle name="Normal 3 17" xfId="12075"/>
    <cellStyle name="Normal 3 17 2" xfId="12074"/>
    <cellStyle name="Normal 3 18" xfId="12073"/>
    <cellStyle name="Normal 3 18 2" xfId="12072"/>
    <cellStyle name="Normal 3 18 3" xfId="12071"/>
    <cellStyle name="Normal 3 19" xfId="12070"/>
    <cellStyle name="Normal 3 19 10" xfId="38173"/>
    <cellStyle name="Normal 3 19 11" xfId="38174"/>
    <cellStyle name="Normal 3 19 12" xfId="38175"/>
    <cellStyle name="Normal 3 19 13" xfId="38176"/>
    <cellStyle name="Normal 3 19 14" xfId="38177"/>
    <cellStyle name="Normal 3 19 2" xfId="12069"/>
    <cellStyle name="Normal 3 19 2 2" xfId="38178"/>
    <cellStyle name="Normal 3 19 2 2 2" xfId="38179"/>
    <cellStyle name="Normal 3 19 2 2 2 2" xfId="38180"/>
    <cellStyle name="Normal 3 19 2 3" xfId="38181"/>
    <cellStyle name="Normal 3 19 2 4" xfId="38182"/>
    <cellStyle name="Normal 3 19 2 5" xfId="38183"/>
    <cellStyle name="Normal 3 19 2 6" xfId="38184"/>
    <cellStyle name="Normal 3 19 2 7" xfId="38185"/>
    <cellStyle name="Normal 3 19 2 8" xfId="38186"/>
    <cellStyle name="Normal 3 19 2 9" xfId="38187"/>
    <cellStyle name="Normal 3 19 3" xfId="38172"/>
    <cellStyle name="Normal 3 19 3 2" xfId="38188"/>
    <cellStyle name="Normal 3 19 4" xfId="38189"/>
    <cellStyle name="Normal 3 19 4 2" xfId="38190"/>
    <cellStyle name="Normal 3 19 5" xfId="38191"/>
    <cellStyle name="Normal 3 19 6" xfId="38192"/>
    <cellStyle name="Normal 3 19 7" xfId="38193"/>
    <cellStyle name="Normal 3 19 8" xfId="38194"/>
    <cellStyle name="Normal 3 19 9" xfId="38195"/>
    <cellStyle name="Normal 3 2" xfId="12068"/>
    <cellStyle name="Normal 3 2 10" xfId="12067"/>
    <cellStyle name="Normal 3 2 10 2" xfId="12066"/>
    <cellStyle name="Normal 3 2 11" xfId="12065"/>
    <cellStyle name="Normal 3 2 11 2" xfId="12064"/>
    <cellStyle name="Normal 3 2 12" xfId="12063"/>
    <cellStyle name="Normal 3 2 13" xfId="12062"/>
    <cellStyle name="Normal 3 2 14" xfId="12061"/>
    <cellStyle name="Normal 3 2 15" xfId="12060"/>
    <cellStyle name="Normal 3 2 16" xfId="12059"/>
    <cellStyle name="Normal 3 2 16 2" xfId="12058"/>
    <cellStyle name="Normal 3 2 17" xfId="12057"/>
    <cellStyle name="Normal 3 2 17 2" xfId="12056"/>
    <cellStyle name="Normal 3 2 18" xfId="12055"/>
    <cellStyle name="Normal 3 2 18 10" xfId="38197"/>
    <cellStyle name="Normal 3 2 18 11" xfId="38198"/>
    <cellStyle name="Normal 3 2 18 12" xfId="38199"/>
    <cellStyle name="Normal 3 2 18 13" xfId="38200"/>
    <cellStyle name="Normal 3 2 18 14" xfId="38201"/>
    <cellStyle name="Normal 3 2 18 2" xfId="38196"/>
    <cellStyle name="Normal 3 2 18 2 2" xfId="38202"/>
    <cellStyle name="Normal 3 2 18 2 2 2" xfId="38203"/>
    <cellStyle name="Normal 3 2 18 2 2 2 2" xfId="38204"/>
    <cellStyle name="Normal 3 2 18 2 3" xfId="38205"/>
    <cellStyle name="Normal 3 2 18 2 4" xfId="38206"/>
    <cellStyle name="Normal 3 2 18 2 5" xfId="38207"/>
    <cellStyle name="Normal 3 2 18 2 6" xfId="38208"/>
    <cellStyle name="Normal 3 2 18 2 7" xfId="38209"/>
    <cellStyle name="Normal 3 2 18 2 8" xfId="38210"/>
    <cellStyle name="Normal 3 2 18 2 9" xfId="38211"/>
    <cellStyle name="Normal 3 2 18 3" xfId="38212"/>
    <cellStyle name="Normal 3 2 18 4" xfId="38213"/>
    <cellStyle name="Normal 3 2 18 4 2" xfId="38214"/>
    <cellStyle name="Normal 3 2 18 5" xfId="38215"/>
    <cellStyle name="Normal 3 2 18 6" xfId="38216"/>
    <cellStyle name="Normal 3 2 18 7" xfId="38217"/>
    <cellStyle name="Normal 3 2 18 8" xfId="38218"/>
    <cellStyle name="Normal 3 2 18 9" xfId="38219"/>
    <cellStyle name="Normal 3 2 19" xfId="12054"/>
    <cellStyle name="Normal 3 2 19 2" xfId="38220"/>
    <cellStyle name="Normal 3 2 19 2 2" xfId="38221"/>
    <cellStyle name="Normal 3 2 19 3" xfId="38222"/>
    <cellStyle name="Normal 3 2 19 4" xfId="38223"/>
    <cellStyle name="Normal 3 2 19 5" xfId="38224"/>
    <cellStyle name="Normal 3 2 19 6" xfId="38225"/>
    <cellStyle name="Normal 3 2 19 7" xfId="38226"/>
    <cellStyle name="Normal 3 2 19 8" xfId="38227"/>
    <cellStyle name="Normal 3 2 19 9" xfId="38228"/>
    <cellStyle name="Normal 3 2 2" xfId="12053"/>
    <cellStyle name="Normal 3 2 2 2" xfId="12052"/>
    <cellStyle name="Normal 3 2 2 2 2" xfId="12051"/>
    <cellStyle name="Normal 3 2 2 3" xfId="12050"/>
    <cellStyle name="Normal 3 2 2 4" xfId="12049"/>
    <cellStyle name="Normal 3 2 2 5" xfId="12048"/>
    <cellStyle name="Normal 3 2 2 6" xfId="12047"/>
    <cellStyle name="Normal 3 2 2 7" xfId="12046"/>
    <cellStyle name="Normal 3 2 2 8" xfId="12045"/>
    <cellStyle name="Normal 3 2 20" xfId="12044"/>
    <cellStyle name="Normal 3 2 21" xfId="12043"/>
    <cellStyle name="Normal 3 2 21 2" xfId="38229"/>
    <cellStyle name="Normal 3 2 22" xfId="12042"/>
    <cellStyle name="Normal 3 2 23" xfId="38230"/>
    <cellStyle name="Normal 3 2 24" xfId="38231"/>
    <cellStyle name="Normal 3 2 3" xfId="12041"/>
    <cellStyle name="Normal 3 2 3 2" xfId="12040"/>
    <cellStyle name="Normal 3 2 4" xfId="12039"/>
    <cellStyle name="Normal 3 2 4 2" xfId="12038"/>
    <cellStyle name="Normal 3 2 5" xfId="12037"/>
    <cellStyle name="Normal 3 2 5 2" xfId="12036"/>
    <cellStyle name="Normal 3 2 6" xfId="12035"/>
    <cellStyle name="Normal 3 2 6 2" xfId="12034"/>
    <cellStyle name="Normal 3 2 7" xfId="12033"/>
    <cellStyle name="Normal 3 2 7 2" xfId="12032"/>
    <cellStyle name="Normal 3 2 8" xfId="12031"/>
    <cellStyle name="Normal 3 2 8 2" xfId="12030"/>
    <cellStyle name="Normal 3 2 9" xfId="12029"/>
    <cellStyle name="Normal 3 2 9 2" xfId="12028"/>
    <cellStyle name="Normal 3 20" xfId="12027"/>
    <cellStyle name="Normal 3 20 10" xfId="38233"/>
    <cellStyle name="Normal 3 20 11" xfId="38234"/>
    <cellStyle name="Normal 3 20 12" xfId="38235"/>
    <cellStyle name="Normal 3 20 13" xfId="38236"/>
    <cellStyle name="Normal 3 20 14" xfId="38237"/>
    <cellStyle name="Normal 3 20 2" xfId="12026"/>
    <cellStyle name="Normal 3 20 2 2" xfId="38238"/>
    <cellStyle name="Normal 3 20 2 2 2" xfId="38239"/>
    <cellStyle name="Normal 3 20 2 2 2 2" xfId="38240"/>
    <cellStyle name="Normal 3 20 2 3" xfId="38241"/>
    <cellStyle name="Normal 3 20 2 4" xfId="38242"/>
    <cellStyle name="Normal 3 20 2 5" xfId="38243"/>
    <cellStyle name="Normal 3 20 2 6" xfId="38244"/>
    <cellStyle name="Normal 3 20 2 7" xfId="38245"/>
    <cellStyle name="Normal 3 20 2 8" xfId="38246"/>
    <cellStyle name="Normal 3 20 2 9" xfId="38247"/>
    <cellStyle name="Normal 3 20 3" xfId="38232"/>
    <cellStyle name="Normal 3 20 3 2" xfId="38248"/>
    <cellStyle name="Normal 3 20 4" xfId="38249"/>
    <cellStyle name="Normal 3 20 4 2" xfId="38250"/>
    <cellStyle name="Normal 3 20 5" xfId="38251"/>
    <cellStyle name="Normal 3 20 6" xfId="38252"/>
    <cellStyle name="Normal 3 20 7" xfId="38253"/>
    <cellStyle name="Normal 3 20 8" xfId="38254"/>
    <cellStyle name="Normal 3 20 9" xfId="38255"/>
    <cellStyle name="Normal 3 21" xfId="12025"/>
    <cellStyle name="Normal 3 21 2" xfId="12024"/>
    <cellStyle name="Normal 3 22" xfId="12023"/>
    <cellStyle name="Normal 3 22 2" xfId="12022"/>
    <cellStyle name="Normal 3 23" xfId="12021"/>
    <cellStyle name="Normal 3 23 2" xfId="38256"/>
    <cellStyle name="Normal 3 24" xfId="12020"/>
    <cellStyle name="Normal 3 24 2" xfId="38257"/>
    <cellStyle name="Normal 3 25" xfId="12019"/>
    <cellStyle name="Normal 3 25 2" xfId="38258"/>
    <cellStyle name="Normal 3 26" xfId="12018"/>
    <cellStyle name="Normal 3 26 2" xfId="38259"/>
    <cellStyle name="Normal 3 27" xfId="12017"/>
    <cellStyle name="Normal 3 28" xfId="12016"/>
    <cellStyle name="Normal 3 29" xfId="12015"/>
    <cellStyle name="Normal 3 3" xfId="12014"/>
    <cellStyle name="Normal 3 3 10" xfId="12013"/>
    <cellStyle name="Normal 3 3 11" xfId="12012"/>
    <cellStyle name="Normal 3 3 12" xfId="12011"/>
    <cellStyle name="Normal 3 3 13" xfId="12010"/>
    <cellStyle name="Normal 3 3 14" xfId="12009"/>
    <cellStyle name="Normal 3 3 15" xfId="12008"/>
    <cellStyle name="Normal 3 3 16" xfId="12007"/>
    <cellStyle name="Normal 3 3 17" xfId="12006"/>
    <cellStyle name="Normal 3 3 18" xfId="12005"/>
    <cellStyle name="Normal 3 3 19" xfId="12004"/>
    <cellStyle name="Normal 3 3 2" xfId="12003"/>
    <cellStyle name="Normal 3 3 2 10" xfId="12002"/>
    <cellStyle name="Normal 3 3 2 11" xfId="12001"/>
    <cellStyle name="Normal 3 3 2 12" xfId="12000"/>
    <cellStyle name="Normal 3 3 2 2" xfId="11999"/>
    <cellStyle name="Normal 3 3 2 3" xfId="11998"/>
    <cellStyle name="Normal 3 3 2 4" xfId="11997"/>
    <cellStyle name="Normal 3 3 2 5" xfId="11996"/>
    <cellStyle name="Normal 3 3 2 6" xfId="11995"/>
    <cellStyle name="Normal 3 3 2 7" xfId="11994"/>
    <cellStyle name="Normal 3 3 2 8" xfId="11993"/>
    <cellStyle name="Normal 3 3 2 9" xfId="11992"/>
    <cellStyle name="Normal 3 3 3" xfId="11991"/>
    <cellStyle name="Normal 3 3 3 10" xfId="11990"/>
    <cellStyle name="Normal 3 3 3 11" xfId="11989"/>
    <cellStyle name="Normal 3 3 3 12" xfId="11988"/>
    <cellStyle name="Normal 3 3 3 2" xfId="11987"/>
    <cellStyle name="Normal 3 3 3 3" xfId="11986"/>
    <cellStyle name="Normal 3 3 3 4" xfId="11985"/>
    <cellStyle name="Normal 3 3 3 5" xfId="11984"/>
    <cellStyle name="Normal 3 3 3 6" xfId="11983"/>
    <cellStyle name="Normal 3 3 3 7" xfId="11982"/>
    <cellStyle name="Normal 3 3 3 8" xfId="11981"/>
    <cellStyle name="Normal 3 3 3 9" xfId="11980"/>
    <cellStyle name="Normal 3 3 4" xfId="11979"/>
    <cellStyle name="Normal 3 3 4 10" xfId="11978"/>
    <cellStyle name="Normal 3 3 4 11" xfId="11977"/>
    <cellStyle name="Normal 3 3 4 12" xfId="11976"/>
    <cellStyle name="Normal 3 3 4 2" xfId="11975"/>
    <cellStyle name="Normal 3 3 4 3" xfId="11974"/>
    <cellStyle name="Normal 3 3 4 4" xfId="11973"/>
    <cellStyle name="Normal 3 3 4 5" xfId="11972"/>
    <cellStyle name="Normal 3 3 4 6" xfId="11971"/>
    <cellStyle name="Normal 3 3 4 7" xfId="11970"/>
    <cellStyle name="Normal 3 3 4 8" xfId="11969"/>
    <cellStyle name="Normal 3 3 4 9" xfId="11968"/>
    <cellStyle name="Normal 3 3 5" xfId="11967"/>
    <cellStyle name="Normal 3 3 5 10" xfId="11966"/>
    <cellStyle name="Normal 3 3 5 11" xfId="11965"/>
    <cellStyle name="Normal 3 3 5 12" xfId="11964"/>
    <cellStyle name="Normal 3 3 5 2" xfId="11963"/>
    <cellStyle name="Normal 3 3 5 3" xfId="11962"/>
    <cellStyle name="Normal 3 3 5 4" xfId="11961"/>
    <cellStyle name="Normal 3 3 5 5" xfId="11960"/>
    <cellStyle name="Normal 3 3 5 6" xfId="11959"/>
    <cellStyle name="Normal 3 3 5 7" xfId="11958"/>
    <cellStyle name="Normal 3 3 5 8" xfId="11957"/>
    <cellStyle name="Normal 3 3 5 9" xfId="11956"/>
    <cellStyle name="Normal 3 3 6" xfId="11955"/>
    <cellStyle name="Normal 3 3 6 10" xfId="11954"/>
    <cellStyle name="Normal 3 3 6 11" xfId="11953"/>
    <cellStyle name="Normal 3 3 6 12" xfId="11952"/>
    <cellStyle name="Normal 3 3 6 2" xfId="11951"/>
    <cellStyle name="Normal 3 3 6 3" xfId="11950"/>
    <cellStyle name="Normal 3 3 6 4" xfId="11949"/>
    <cellStyle name="Normal 3 3 6 5" xfId="11948"/>
    <cellStyle name="Normal 3 3 6 6" xfId="11947"/>
    <cellStyle name="Normal 3 3 6 7" xfId="11946"/>
    <cellStyle name="Normal 3 3 6 8" xfId="11945"/>
    <cellStyle name="Normal 3 3 6 9" xfId="11944"/>
    <cellStyle name="Normal 3 3 7" xfId="11943"/>
    <cellStyle name="Normal 3 3 7 10" xfId="11942"/>
    <cellStyle name="Normal 3 3 7 11" xfId="11941"/>
    <cellStyle name="Normal 3 3 7 12" xfId="11940"/>
    <cellStyle name="Normal 3 3 7 2" xfId="11939"/>
    <cellStyle name="Normal 3 3 7 3" xfId="11938"/>
    <cellStyle name="Normal 3 3 7 4" xfId="11937"/>
    <cellStyle name="Normal 3 3 7 5" xfId="11936"/>
    <cellStyle name="Normal 3 3 7 6" xfId="11935"/>
    <cellStyle name="Normal 3 3 7 7" xfId="11934"/>
    <cellStyle name="Normal 3 3 7 8" xfId="11933"/>
    <cellStyle name="Normal 3 3 7 9" xfId="11932"/>
    <cellStyle name="Normal 3 3 8" xfId="11931"/>
    <cellStyle name="Normal 3 3 8 10" xfId="11930"/>
    <cellStyle name="Normal 3 3 8 11" xfId="11929"/>
    <cellStyle name="Normal 3 3 8 12" xfId="11928"/>
    <cellStyle name="Normal 3 3 8 2" xfId="11927"/>
    <cellStyle name="Normal 3 3 8 3" xfId="11926"/>
    <cellStyle name="Normal 3 3 8 4" xfId="11925"/>
    <cellStyle name="Normal 3 3 8 5" xfId="11924"/>
    <cellStyle name="Normal 3 3 8 6" xfId="11923"/>
    <cellStyle name="Normal 3 3 8 7" xfId="11922"/>
    <cellStyle name="Normal 3 3 8 8" xfId="11921"/>
    <cellStyle name="Normal 3 3 8 9" xfId="11920"/>
    <cellStyle name="Normal 3 3 9" xfId="11919"/>
    <cellStyle name="Normal 3 30" xfId="11918"/>
    <cellStyle name="Normal 3 31" xfId="11917"/>
    <cellStyle name="Normal 3 32" xfId="11916"/>
    <cellStyle name="Normal 3 33" xfId="11915"/>
    <cellStyle name="Normal 3 34" xfId="11914"/>
    <cellStyle name="Normal 3 35" xfId="11913"/>
    <cellStyle name="Normal 3 36" xfId="11912"/>
    <cellStyle name="Normal 3 37" xfId="11911"/>
    <cellStyle name="Normal 3 38" xfId="11910"/>
    <cellStyle name="Normal 3 39" xfId="11909"/>
    <cellStyle name="Normal 3 4" xfId="11908"/>
    <cellStyle name="Normal 3 4 10" xfId="11907"/>
    <cellStyle name="Normal 3 4 11" xfId="11906"/>
    <cellStyle name="Normal 3 4 12" xfId="11905"/>
    <cellStyle name="Normal 3 4 2" xfId="11904"/>
    <cellStyle name="Normal 3 4 2 2" xfId="11903"/>
    <cellStyle name="Normal 3 4 2 3" xfId="11902"/>
    <cellStyle name="Normal 3 4 3" xfId="11901"/>
    <cellStyle name="Normal 3 4 4" xfId="11900"/>
    <cellStyle name="Normal 3 4 5" xfId="11899"/>
    <cellStyle name="Normal 3 4 6" xfId="11898"/>
    <cellStyle name="Normal 3 4 7" xfId="11897"/>
    <cellStyle name="Normal 3 4 8" xfId="11896"/>
    <cellStyle name="Normal 3 4 9" xfId="11895"/>
    <cellStyle name="Normal 3 40" xfId="11894"/>
    <cellStyle name="Normal 3 41" xfId="11893"/>
    <cellStyle name="Normal 3 5" xfId="11892"/>
    <cellStyle name="Normal 3 5 10" xfId="11891"/>
    <cellStyle name="Normal 3 5 11" xfId="11890"/>
    <cellStyle name="Normal 3 5 12" xfId="11889"/>
    <cellStyle name="Normal 3 5 2" xfId="11888"/>
    <cellStyle name="Normal 3 5 2 2" xfId="11887"/>
    <cellStyle name="Normal 3 5 2 3" xfId="11886"/>
    <cellStyle name="Normal 3 5 2 4" xfId="36352"/>
    <cellStyle name="Normal 3 5 2 5" xfId="38260"/>
    <cellStyle name="Normal 3 5 2 6" xfId="36942"/>
    <cellStyle name="Normal 3 5 3" xfId="11885"/>
    <cellStyle name="Normal 3 5 3 2" xfId="11884"/>
    <cellStyle name="Normal 3 5 3 3" xfId="11883"/>
    <cellStyle name="Normal 3 5 4" xfId="11882"/>
    <cellStyle name="Normal 3 5 4 2" xfId="11881"/>
    <cellStyle name="Normal 3 5 5" xfId="11880"/>
    <cellStyle name="Normal 3 5 5 2" xfId="11879"/>
    <cellStyle name="Normal 3 5 6" xfId="11878"/>
    <cellStyle name="Normal 3 5 6 2" xfId="11877"/>
    <cellStyle name="Normal 3 5 7" xfId="11876"/>
    <cellStyle name="Normal 3 5 7 2" xfId="11875"/>
    <cellStyle name="Normal 3 5 8" xfId="11874"/>
    <cellStyle name="Normal 3 5 9" xfId="11873"/>
    <cellStyle name="Normal 3 6" xfId="11872"/>
    <cellStyle name="Normal 3 6 10" xfId="11871"/>
    <cellStyle name="Normal 3 6 11" xfId="11870"/>
    <cellStyle name="Normal 3 6 12" xfId="11869"/>
    <cellStyle name="Normal 3 6 2" xfId="11868"/>
    <cellStyle name="Normal 3 6 2 2" xfId="11867"/>
    <cellStyle name="Normal 3 6 2 3" xfId="36353"/>
    <cellStyle name="Normal 3 6 2 4" xfId="38261"/>
    <cellStyle name="Normal 3 6 2 5" xfId="36941"/>
    <cellStyle name="Normal 3 6 3" xfId="11866"/>
    <cellStyle name="Normal 3 6 4" xfId="11865"/>
    <cellStyle name="Normal 3 6 5" xfId="11864"/>
    <cellStyle name="Normal 3 6 6" xfId="11863"/>
    <cellStyle name="Normal 3 6 7" xfId="11862"/>
    <cellStyle name="Normal 3 6 8" xfId="11861"/>
    <cellStyle name="Normal 3 6 9" xfId="11860"/>
    <cellStyle name="Normal 3 7" xfId="11859"/>
    <cellStyle name="Normal 3 7 10" xfId="11858"/>
    <cellStyle name="Normal 3 7 11" xfId="11857"/>
    <cellStyle name="Normal 3 7 12" xfId="11856"/>
    <cellStyle name="Normal 3 7 2" xfId="11855"/>
    <cellStyle name="Normal 3 7 2 2" xfId="11854"/>
    <cellStyle name="Normal 3 7 2 3" xfId="36354"/>
    <cellStyle name="Normal 3 7 2 4" xfId="38262"/>
    <cellStyle name="Normal 3 7 2 5" xfId="36940"/>
    <cellStyle name="Normal 3 7 3" xfId="11853"/>
    <cellStyle name="Normal 3 7 4" xfId="11852"/>
    <cellStyle name="Normal 3 7 5" xfId="11851"/>
    <cellStyle name="Normal 3 7 6" xfId="11850"/>
    <cellStyle name="Normal 3 7 7" xfId="11849"/>
    <cellStyle name="Normal 3 7 8" xfId="11848"/>
    <cellStyle name="Normal 3 7 9" xfId="11847"/>
    <cellStyle name="Normal 3 8" xfId="11846"/>
    <cellStyle name="Normal 3 8 10" xfId="11845"/>
    <cellStyle name="Normal 3 8 11" xfId="11844"/>
    <cellStyle name="Normal 3 8 12" xfId="11843"/>
    <cellStyle name="Normal 3 8 2" xfId="11842"/>
    <cellStyle name="Normal 3 8 2 2" xfId="11841"/>
    <cellStyle name="Normal 3 8 3" xfId="11840"/>
    <cellStyle name="Normal 3 8 4" xfId="11839"/>
    <cellStyle name="Normal 3 8 5" xfId="11838"/>
    <cellStyle name="Normal 3 8 6" xfId="11837"/>
    <cellStyle name="Normal 3 8 7" xfId="11836"/>
    <cellStyle name="Normal 3 8 8" xfId="11835"/>
    <cellStyle name="Normal 3 8 9" xfId="11834"/>
    <cellStyle name="Normal 3 9" xfId="11833"/>
    <cellStyle name="Normal 3 9 10" xfId="11832"/>
    <cellStyle name="Normal 3 9 11" xfId="11831"/>
    <cellStyle name="Normal 3 9 12" xfId="11830"/>
    <cellStyle name="Normal 3 9 2" xfId="11829"/>
    <cellStyle name="Normal 3 9 3" xfId="11828"/>
    <cellStyle name="Normal 3 9 4" xfId="11827"/>
    <cellStyle name="Normal 3 9 5" xfId="11826"/>
    <cellStyle name="Normal 3 9 6" xfId="11825"/>
    <cellStyle name="Normal 3 9 7" xfId="11824"/>
    <cellStyle name="Normal 3 9 8" xfId="11823"/>
    <cellStyle name="Normal 3 9 9" xfId="11822"/>
    <cellStyle name="Normal 3_ASCAMARE 01-2016 -terraplanagem - 22.05.17" xfId="11821"/>
    <cellStyle name="Normal 30" xfId="11820"/>
    <cellStyle name="Normal 31" xfId="11819"/>
    <cellStyle name="Normal 4" xfId="11818"/>
    <cellStyle name="Normal 4 10" xfId="11817"/>
    <cellStyle name="Normal 4 10 2" xfId="11816"/>
    <cellStyle name="Normal 4 11" xfId="11815"/>
    <cellStyle name="Normal 4 11 2" xfId="11814"/>
    <cellStyle name="Normal 4 12" xfId="11813"/>
    <cellStyle name="Normal 4 12 2" xfId="11812"/>
    <cellStyle name="Normal 4 13" xfId="11811"/>
    <cellStyle name="Normal 4 14" xfId="11810"/>
    <cellStyle name="Normal 4 15" xfId="11809"/>
    <cellStyle name="Normal 4 16" xfId="11808"/>
    <cellStyle name="Normal 4 17" xfId="11807"/>
    <cellStyle name="Normal 4 17 2" xfId="11806"/>
    <cellStyle name="Normal 4 18" xfId="11805"/>
    <cellStyle name="Normal 4 18 10" xfId="38264"/>
    <cellStyle name="Normal 4 18 11" xfId="38265"/>
    <cellStyle name="Normal 4 18 12" xfId="38266"/>
    <cellStyle name="Normal 4 18 13" xfId="38267"/>
    <cellStyle name="Normal 4 18 14" xfId="38268"/>
    <cellStyle name="Normal 4 18 2" xfId="38263"/>
    <cellStyle name="Normal 4 18 2 2" xfId="38269"/>
    <cellStyle name="Normal 4 18 2 2 2" xfId="38270"/>
    <cellStyle name="Normal 4 18 2 2 2 2" xfId="38271"/>
    <cellStyle name="Normal 4 18 2 3" xfId="38272"/>
    <cellStyle name="Normal 4 18 2 4" xfId="38273"/>
    <cellStyle name="Normal 4 18 2 5" xfId="38274"/>
    <cellStyle name="Normal 4 18 2 6" xfId="38275"/>
    <cellStyle name="Normal 4 18 2 7" xfId="38276"/>
    <cellStyle name="Normal 4 18 2 8" xfId="38277"/>
    <cellStyle name="Normal 4 18 2 9" xfId="38278"/>
    <cellStyle name="Normal 4 18 3" xfId="38279"/>
    <cellStyle name="Normal 4 18 4" xfId="38280"/>
    <cellStyle name="Normal 4 18 4 2" xfId="38281"/>
    <cellStyle name="Normal 4 18 5" xfId="38282"/>
    <cellStyle name="Normal 4 18 6" xfId="38283"/>
    <cellStyle name="Normal 4 18 7" xfId="38284"/>
    <cellStyle name="Normal 4 18 8" xfId="38285"/>
    <cellStyle name="Normal 4 18 9" xfId="38286"/>
    <cellStyle name="Normal 4 19" xfId="11804"/>
    <cellStyle name="Normal 4 19 10" xfId="38288"/>
    <cellStyle name="Normal 4 19 11" xfId="38289"/>
    <cellStyle name="Normal 4 19 12" xfId="38290"/>
    <cellStyle name="Normal 4 19 13" xfId="38291"/>
    <cellStyle name="Normal 4 19 14" xfId="38292"/>
    <cellStyle name="Normal 4 19 2" xfId="38287"/>
    <cellStyle name="Normal 4 19 2 2" xfId="38293"/>
    <cellStyle name="Normal 4 19 2 2 2" xfId="38294"/>
    <cellStyle name="Normal 4 19 2 2 2 2" xfId="38295"/>
    <cellStyle name="Normal 4 19 2 3" xfId="38296"/>
    <cellStyle name="Normal 4 19 2 4" xfId="38297"/>
    <cellStyle name="Normal 4 19 2 5" xfId="38298"/>
    <cellStyle name="Normal 4 19 2 6" xfId="38299"/>
    <cellStyle name="Normal 4 19 2 7" xfId="38300"/>
    <cellStyle name="Normal 4 19 2 8" xfId="38301"/>
    <cellStyle name="Normal 4 19 2 9" xfId="38302"/>
    <cellStyle name="Normal 4 19 3" xfId="38303"/>
    <cellStyle name="Normal 4 19 4" xfId="38304"/>
    <cellStyle name="Normal 4 19 4 2" xfId="38305"/>
    <cellStyle name="Normal 4 19 5" xfId="38306"/>
    <cellStyle name="Normal 4 19 6" xfId="38307"/>
    <cellStyle name="Normal 4 19 7" xfId="38308"/>
    <cellStyle name="Normal 4 19 8" xfId="38309"/>
    <cellStyle name="Normal 4 19 9" xfId="38310"/>
    <cellStyle name="Normal 4 2" xfId="11803"/>
    <cellStyle name="Normal 4 2 10" xfId="11802"/>
    <cellStyle name="Normal 4 2 11" xfId="11801"/>
    <cellStyle name="Normal 4 2 12" xfId="11800"/>
    <cellStyle name="Normal 4 2 13" xfId="11799"/>
    <cellStyle name="Normal 4 2 14" xfId="11798"/>
    <cellStyle name="Normal 4 2 15" xfId="11797"/>
    <cellStyle name="Normal 4 2 16" xfId="11796"/>
    <cellStyle name="Normal 4 2 16 2" xfId="11795"/>
    <cellStyle name="Normal 4 2 17" xfId="11794"/>
    <cellStyle name="Normal 4 2 17 10" xfId="38312"/>
    <cellStyle name="Normal 4 2 17 11" xfId="38313"/>
    <cellStyle name="Normal 4 2 17 12" xfId="38314"/>
    <cellStyle name="Normal 4 2 17 13" xfId="38315"/>
    <cellStyle name="Normal 4 2 17 14" xfId="38316"/>
    <cellStyle name="Normal 4 2 17 2" xfId="38311"/>
    <cellStyle name="Normal 4 2 17 2 2" xfId="38317"/>
    <cellStyle name="Normal 4 2 17 2 2 2" xfId="38318"/>
    <cellStyle name="Normal 4 2 17 2 2 2 2" xfId="38319"/>
    <cellStyle name="Normal 4 2 17 2 3" xfId="38320"/>
    <cellStyle name="Normal 4 2 17 2 4" xfId="38321"/>
    <cellStyle name="Normal 4 2 17 2 5" xfId="38322"/>
    <cellStyle name="Normal 4 2 17 2 6" xfId="38323"/>
    <cellStyle name="Normal 4 2 17 2 7" xfId="38324"/>
    <cellStyle name="Normal 4 2 17 2 8" xfId="38325"/>
    <cellStyle name="Normal 4 2 17 2 9" xfId="38326"/>
    <cellStyle name="Normal 4 2 17 3" xfId="38327"/>
    <cellStyle name="Normal 4 2 17 4" xfId="38328"/>
    <cellStyle name="Normal 4 2 17 4 2" xfId="38329"/>
    <cellStyle name="Normal 4 2 17 5" xfId="38330"/>
    <cellStyle name="Normal 4 2 17 6" xfId="38331"/>
    <cellStyle name="Normal 4 2 17 7" xfId="38332"/>
    <cellStyle name="Normal 4 2 17 8" xfId="38333"/>
    <cellStyle name="Normal 4 2 17 9" xfId="38334"/>
    <cellStyle name="Normal 4 2 18" xfId="11793"/>
    <cellStyle name="Normal 4 2 18 10" xfId="38336"/>
    <cellStyle name="Normal 4 2 18 11" xfId="38337"/>
    <cellStyle name="Normal 4 2 18 12" xfId="38338"/>
    <cellStyle name="Normal 4 2 18 13" xfId="38339"/>
    <cellStyle name="Normal 4 2 18 14" xfId="38340"/>
    <cellStyle name="Normal 4 2 18 2" xfId="38335"/>
    <cellStyle name="Normal 4 2 18 2 2" xfId="38341"/>
    <cellStyle name="Normal 4 2 18 2 2 2" xfId="38342"/>
    <cellStyle name="Normal 4 2 18 2 2 2 2" xfId="38343"/>
    <cellStyle name="Normal 4 2 18 2 3" xfId="38344"/>
    <cellStyle name="Normal 4 2 18 2 4" xfId="38345"/>
    <cellStyle name="Normal 4 2 18 2 5" xfId="38346"/>
    <cellStyle name="Normal 4 2 18 2 6" xfId="38347"/>
    <cellStyle name="Normal 4 2 18 2 7" xfId="38348"/>
    <cellStyle name="Normal 4 2 18 2 8" xfId="38349"/>
    <cellStyle name="Normal 4 2 18 2 9" xfId="38350"/>
    <cellStyle name="Normal 4 2 18 3" xfId="38351"/>
    <cellStyle name="Normal 4 2 18 4" xfId="38352"/>
    <cellStyle name="Normal 4 2 18 4 2" xfId="38353"/>
    <cellStyle name="Normal 4 2 18 5" xfId="38354"/>
    <cellStyle name="Normal 4 2 18 6" xfId="38355"/>
    <cellStyle name="Normal 4 2 18 7" xfId="38356"/>
    <cellStyle name="Normal 4 2 18 8" xfId="38357"/>
    <cellStyle name="Normal 4 2 18 9" xfId="38358"/>
    <cellStyle name="Normal 4 2 19" xfId="11792"/>
    <cellStyle name="Normal 4 2 2" xfId="11791"/>
    <cellStyle name="Normal 4 2 2 2" xfId="11790"/>
    <cellStyle name="Normal 4 2 2 2 2" xfId="11789"/>
    <cellStyle name="Normal 4 2 2 3" xfId="11788"/>
    <cellStyle name="Normal 4 2 2 4" xfId="11787"/>
    <cellStyle name="Normal 4 2 2 5" xfId="11786"/>
    <cellStyle name="Normal 4 2 2 6" xfId="11785"/>
    <cellStyle name="Normal 4 2 2 7" xfId="11784"/>
    <cellStyle name="Normal 4 2 20" xfId="11783"/>
    <cellStyle name="Normal 4 2 21" xfId="11782"/>
    <cellStyle name="Normal 4 2 21 2" xfId="38359"/>
    <cellStyle name="Normal 4 2 22" xfId="11781"/>
    <cellStyle name="Normal 4 2 23" xfId="38360"/>
    <cellStyle name="Normal 4 2 24" xfId="38361"/>
    <cellStyle name="Normal 4 2 3" xfId="11780"/>
    <cellStyle name="Normal 4 2 4" xfId="11779"/>
    <cellStyle name="Normal 4 2 5" xfId="11778"/>
    <cellStyle name="Normal 4 2 6" xfId="11777"/>
    <cellStyle name="Normal 4 2 7" xfId="11776"/>
    <cellStyle name="Normal 4 2 8" xfId="11775"/>
    <cellStyle name="Normal 4 2 9" xfId="11774"/>
    <cellStyle name="Normal 4 20" xfId="11773"/>
    <cellStyle name="Normal 4 21" xfId="11772"/>
    <cellStyle name="Normal 4 22" xfId="11771"/>
    <cellStyle name="Normal 4 22 2" xfId="38362"/>
    <cellStyle name="Normal 4 23" xfId="11770"/>
    <cellStyle name="Normal 4 24" xfId="38363"/>
    <cellStyle name="Normal 4 25" xfId="38364"/>
    <cellStyle name="Normal 4 3" xfId="11769"/>
    <cellStyle name="Normal 4 3 2" xfId="11768"/>
    <cellStyle name="Normal 4 4" xfId="11767"/>
    <cellStyle name="Normal 4 4 2" xfId="11766"/>
    <cellStyle name="Normal 4 4 2 2" xfId="11765"/>
    <cellStyle name="Normal 4 4 3" xfId="11764"/>
    <cellStyle name="Normal 4 4 4" xfId="11763"/>
    <cellStyle name="Normal 4 4 5" xfId="11762"/>
    <cellStyle name="Normal 4 4 6" xfId="11761"/>
    <cellStyle name="Normal 4 4 7" xfId="11760"/>
    <cellStyle name="Normal 4 4 8" xfId="11759"/>
    <cellStyle name="Normal 4 5" xfId="11758"/>
    <cellStyle name="Normal 4 5 2" xfId="11757"/>
    <cellStyle name="Normal 4 6" xfId="11756"/>
    <cellStyle name="Normal 4 6 2" xfId="11755"/>
    <cellStyle name="Normal 4 7" xfId="11754"/>
    <cellStyle name="Normal 4 7 2" xfId="11753"/>
    <cellStyle name="Normal 4 8" xfId="11752"/>
    <cellStyle name="Normal 4 8 2" xfId="11751"/>
    <cellStyle name="Normal 4 9" xfId="11750"/>
    <cellStyle name="Normal 4 9 2" xfId="11749"/>
    <cellStyle name="Normal 5" xfId="11748"/>
    <cellStyle name="Normal 5 10" xfId="11747"/>
    <cellStyle name="Normal 5 10 2" xfId="11746"/>
    <cellStyle name="Normal 5 11" xfId="11745"/>
    <cellStyle name="Normal 5 11 2" xfId="11744"/>
    <cellStyle name="Normal 5 12" xfId="11743"/>
    <cellStyle name="Normal 5 12 2" xfId="11742"/>
    <cellStyle name="Normal 5 13" xfId="11741"/>
    <cellStyle name="Normal 5 13 2" xfId="11740"/>
    <cellStyle name="Normal 5 14" xfId="11739"/>
    <cellStyle name="Normal 5 15" xfId="11738"/>
    <cellStyle name="Normal 5 16" xfId="11737"/>
    <cellStyle name="Normal 5 17" xfId="11736"/>
    <cellStyle name="Normal 5 17 2" xfId="11735"/>
    <cellStyle name="Normal 5 18" xfId="11734"/>
    <cellStyle name="Normal 5 18 10" xfId="38366"/>
    <cellStyle name="Normal 5 18 11" xfId="38367"/>
    <cellStyle name="Normal 5 18 12" xfId="38368"/>
    <cellStyle name="Normal 5 18 13" xfId="38369"/>
    <cellStyle name="Normal 5 18 14" xfId="38370"/>
    <cellStyle name="Normal 5 18 2" xfId="38365"/>
    <cellStyle name="Normal 5 18 2 2" xfId="38371"/>
    <cellStyle name="Normal 5 18 2 2 2" xfId="38372"/>
    <cellStyle name="Normal 5 18 2 2 2 2" xfId="38373"/>
    <cellStyle name="Normal 5 18 2 3" xfId="38374"/>
    <cellStyle name="Normal 5 18 2 4" xfId="38375"/>
    <cellStyle name="Normal 5 18 2 5" xfId="38376"/>
    <cellStyle name="Normal 5 18 2 6" xfId="38377"/>
    <cellStyle name="Normal 5 18 2 7" xfId="38378"/>
    <cellStyle name="Normal 5 18 2 8" xfId="38379"/>
    <cellStyle name="Normal 5 18 2 9" xfId="38380"/>
    <cellStyle name="Normal 5 18 3" xfId="38381"/>
    <cellStyle name="Normal 5 18 4" xfId="38382"/>
    <cellStyle name="Normal 5 18 4 2" xfId="38383"/>
    <cellStyle name="Normal 5 18 5" xfId="38384"/>
    <cellStyle name="Normal 5 18 6" xfId="38385"/>
    <cellStyle name="Normal 5 18 7" xfId="38386"/>
    <cellStyle name="Normal 5 18 8" xfId="38387"/>
    <cellStyle name="Normal 5 18 9" xfId="38388"/>
    <cellStyle name="Normal 5 19" xfId="11733"/>
    <cellStyle name="Normal 5 19 10" xfId="38390"/>
    <cellStyle name="Normal 5 19 11" xfId="38391"/>
    <cellStyle name="Normal 5 19 12" xfId="38392"/>
    <cellStyle name="Normal 5 19 13" xfId="38393"/>
    <cellStyle name="Normal 5 19 14" xfId="38394"/>
    <cellStyle name="Normal 5 19 2" xfId="38389"/>
    <cellStyle name="Normal 5 19 2 2" xfId="38395"/>
    <cellStyle name="Normal 5 19 2 2 2" xfId="38396"/>
    <cellStyle name="Normal 5 19 2 2 2 2" xfId="38397"/>
    <cellStyle name="Normal 5 19 2 3" xfId="38398"/>
    <cellStyle name="Normal 5 19 2 4" xfId="38399"/>
    <cellStyle name="Normal 5 19 2 5" xfId="38400"/>
    <cellStyle name="Normal 5 19 2 6" xfId="38401"/>
    <cellStyle name="Normal 5 19 2 7" xfId="38402"/>
    <cellStyle name="Normal 5 19 2 8" xfId="38403"/>
    <cellStyle name="Normal 5 19 2 9" xfId="38404"/>
    <cellStyle name="Normal 5 19 3" xfId="38405"/>
    <cellStyle name="Normal 5 19 4" xfId="38406"/>
    <cellStyle name="Normal 5 19 4 2" xfId="38407"/>
    <cellStyle name="Normal 5 19 5" xfId="38408"/>
    <cellStyle name="Normal 5 19 6" xfId="38409"/>
    <cellStyle name="Normal 5 19 7" xfId="38410"/>
    <cellStyle name="Normal 5 19 8" xfId="38411"/>
    <cellStyle name="Normal 5 19 9" xfId="38412"/>
    <cellStyle name="Normal 5 2" xfId="11732"/>
    <cellStyle name="Normal 5 2 10" xfId="11731"/>
    <cellStyle name="Normal 5 2 10 2" xfId="11730"/>
    <cellStyle name="Normal 5 2 11" xfId="11729"/>
    <cellStyle name="Normal 5 2 11 2" xfId="11728"/>
    <cellStyle name="Normal 5 2 12" xfId="11727"/>
    <cellStyle name="Normal 5 2 12 2" xfId="11726"/>
    <cellStyle name="Normal 5 2 13" xfId="11725"/>
    <cellStyle name="Normal 5 2 14" xfId="11724"/>
    <cellStyle name="Normal 5 2 15" xfId="11723"/>
    <cellStyle name="Normal 5 2 16" xfId="11722"/>
    <cellStyle name="Normal 5 2 16 2" xfId="11721"/>
    <cellStyle name="Normal 5 2 16 2 2" xfId="38414"/>
    <cellStyle name="Normal 5 2 16 2 2 2" xfId="38415"/>
    <cellStyle name="Normal 5 2 16 2 3" xfId="38416"/>
    <cellStyle name="Normal 5 2 16 2 4" xfId="38417"/>
    <cellStyle name="Normal 5 2 16 2 5" xfId="38418"/>
    <cellStyle name="Normal 5 2 16 2 6" xfId="38419"/>
    <cellStyle name="Normal 5 2 16 2 7" xfId="38420"/>
    <cellStyle name="Normal 5 2 16 2 8" xfId="38421"/>
    <cellStyle name="Normal 5 2 16 2 9" xfId="38422"/>
    <cellStyle name="Normal 5 2 16 3" xfId="36143"/>
    <cellStyle name="Normal 5 2 16 3 2" xfId="38423"/>
    <cellStyle name="Normal 5 2 16 4" xfId="38413"/>
    <cellStyle name="Normal 5 2 16 4 2" xfId="38424"/>
    <cellStyle name="Normal 5 2 16 5" xfId="38425"/>
    <cellStyle name="Normal 5 2 16 6" xfId="38426"/>
    <cellStyle name="Normal 5 2 16 7" xfId="38427"/>
    <cellStyle name="Normal 5 2 16 8" xfId="38428"/>
    <cellStyle name="Normal 5 2 16 9" xfId="38429"/>
    <cellStyle name="Normal 5 2 17" xfId="11720"/>
    <cellStyle name="Normal 5 2 17 10" xfId="38431"/>
    <cellStyle name="Normal 5 2 17 11" xfId="38432"/>
    <cellStyle name="Normal 5 2 17 12" xfId="38433"/>
    <cellStyle name="Normal 5 2 17 13" xfId="38434"/>
    <cellStyle name="Normal 5 2 17 14" xfId="38435"/>
    <cellStyle name="Normal 5 2 17 2" xfId="36313"/>
    <cellStyle name="Normal 5 2 17 2 2" xfId="38436"/>
    <cellStyle name="Normal 5 2 17 2 2 2" xfId="38437"/>
    <cellStyle name="Normal 5 2 17 2 2 2 2" xfId="38438"/>
    <cellStyle name="Normal 5 2 17 2 3" xfId="38439"/>
    <cellStyle name="Normal 5 2 17 2 4" xfId="38440"/>
    <cellStyle name="Normal 5 2 17 2 5" xfId="38441"/>
    <cellStyle name="Normal 5 2 17 2 6" xfId="38442"/>
    <cellStyle name="Normal 5 2 17 2 7" xfId="38443"/>
    <cellStyle name="Normal 5 2 17 2 8" xfId="38444"/>
    <cellStyle name="Normal 5 2 17 2 9" xfId="38445"/>
    <cellStyle name="Normal 5 2 17 3" xfId="38430"/>
    <cellStyle name="Normal 5 2 17 3 2" xfId="38446"/>
    <cellStyle name="Normal 5 2 17 4" xfId="38447"/>
    <cellStyle name="Normal 5 2 17 4 2" xfId="38448"/>
    <cellStyle name="Normal 5 2 17 5" xfId="38449"/>
    <cellStyle name="Normal 5 2 17 6" xfId="38450"/>
    <cellStyle name="Normal 5 2 17 7" xfId="38451"/>
    <cellStyle name="Normal 5 2 17 8" xfId="38452"/>
    <cellStyle name="Normal 5 2 17 9" xfId="38453"/>
    <cellStyle name="Normal 5 2 18" xfId="11719"/>
    <cellStyle name="Normal 5 2 18 10" xfId="38455"/>
    <cellStyle name="Normal 5 2 18 11" xfId="38456"/>
    <cellStyle name="Normal 5 2 18 12" xfId="38457"/>
    <cellStyle name="Normal 5 2 18 13" xfId="38458"/>
    <cellStyle name="Normal 5 2 18 14" xfId="38459"/>
    <cellStyle name="Normal 5 2 18 2" xfId="38454"/>
    <cellStyle name="Normal 5 2 18 2 2" xfId="38460"/>
    <cellStyle name="Normal 5 2 18 2 2 2" xfId="38461"/>
    <cellStyle name="Normal 5 2 18 2 2 2 2" xfId="38462"/>
    <cellStyle name="Normal 5 2 18 2 3" xfId="38463"/>
    <cellStyle name="Normal 5 2 18 2 4" xfId="38464"/>
    <cellStyle name="Normal 5 2 18 2 5" xfId="38465"/>
    <cellStyle name="Normal 5 2 18 2 6" xfId="38466"/>
    <cellStyle name="Normal 5 2 18 2 7" xfId="38467"/>
    <cellStyle name="Normal 5 2 18 2 8" xfId="38468"/>
    <cellStyle name="Normal 5 2 18 2 9" xfId="38469"/>
    <cellStyle name="Normal 5 2 18 3" xfId="38470"/>
    <cellStyle name="Normal 5 2 18 4" xfId="38471"/>
    <cellStyle name="Normal 5 2 18 4 2" xfId="38472"/>
    <cellStyle name="Normal 5 2 18 5" xfId="38473"/>
    <cellStyle name="Normal 5 2 18 6" xfId="38474"/>
    <cellStyle name="Normal 5 2 18 7" xfId="38475"/>
    <cellStyle name="Normal 5 2 18 8" xfId="38476"/>
    <cellStyle name="Normal 5 2 18 9" xfId="38477"/>
    <cellStyle name="Normal 5 2 19" xfId="11718"/>
    <cellStyle name="Normal 5 2 19 2" xfId="38478"/>
    <cellStyle name="Normal 5 2 19 2 2" xfId="38479"/>
    <cellStyle name="Normal 5 2 19 3" xfId="38480"/>
    <cellStyle name="Normal 5 2 19 4" xfId="38481"/>
    <cellStyle name="Normal 5 2 19 5" xfId="38482"/>
    <cellStyle name="Normal 5 2 19 6" xfId="38483"/>
    <cellStyle name="Normal 5 2 19 7" xfId="38484"/>
    <cellStyle name="Normal 5 2 19 8" xfId="38485"/>
    <cellStyle name="Normal 5 2 19 9" xfId="38486"/>
    <cellStyle name="Normal 5 2 2" xfId="11717"/>
    <cellStyle name="Normal 5 2 2 2" xfId="11716"/>
    <cellStyle name="Normal 5 2 2 2 2" xfId="11715"/>
    <cellStyle name="Normal 5 2 2 3" xfId="11714"/>
    <cellStyle name="Normal 5 2 2 4" xfId="11713"/>
    <cellStyle name="Normal 5 2 2 5" xfId="11712"/>
    <cellStyle name="Normal 5 2 2 6" xfId="11711"/>
    <cellStyle name="Normal 5 2 2 7" xfId="11710"/>
    <cellStyle name="Normal 5 2 2 8" xfId="11709"/>
    <cellStyle name="Normal 5 2 20" xfId="11708"/>
    <cellStyle name="Normal 5 2 21" xfId="11707"/>
    <cellStyle name="Normal 5 2 21 2" xfId="38488"/>
    <cellStyle name="Normal 5 2 22" xfId="11706"/>
    <cellStyle name="Normal 5 2 23" xfId="38490"/>
    <cellStyle name="Normal 5 2 24" xfId="38491"/>
    <cellStyle name="Normal 5 2 3" xfId="11705"/>
    <cellStyle name="Normal 5 2 3 2" xfId="11704"/>
    <cellStyle name="Normal 5 2 4" xfId="11703"/>
    <cellStyle name="Normal 5 2 4 2" xfId="11702"/>
    <cellStyle name="Normal 5 2 5" xfId="11701"/>
    <cellStyle name="Normal 5 2 5 2" xfId="11700"/>
    <cellStyle name="Normal 5 2 6" xfId="11699"/>
    <cellStyle name="Normal 5 2 6 2" xfId="11698"/>
    <cellStyle name="Normal 5 2 7" xfId="11697"/>
    <cellStyle name="Normal 5 2 7 2" xfId="11696"/>
    <cellStyle name="Normal 5 2 8" xfId="11695"/>
    <cellStyle name="Normal 5 2 8 2" xfId="11694"/>
    <cellStyle name="Normal 5 2 9" xfId="11693"/>
    <cellStyle name="Normal 5 2 9 2" xfId="11692"/>
    <cellStyle name="Normal 5 20" xfId="11691"/>
    <cellStyle name="Normal 5 21" xfId="11690"/>
    <cellStyle name="Normal 5 22" xfId="11689"/>
    <cellStyle name="Normal 5 22 2" xfId="38492"/>
    <cellStyle name="Normal 5 23" xfId="11688"/>
    <cellStyle name="Normal 5 24" xfId="38493"/>
    <cellStyle name="Normal 5 25" xfId="38494"/>
    <cellStyle name="Normal 5 3" xfId="11687"/>
    <cellStyle name="Normal 5 3 2" xfId="11686"/>
    <cellStyle name="Normal 5 4" xfId="11685"/>
    <cellStyle name="Normal 5 4 2" xfId="11684"/>
    <cellStyle name="Normal 5 4 2 2" xfId="11683"/>
    <cellStyle name="Normal 5 4 3" xfId="11682"/>
    <cellStyle name="Normal 5 4 4" xfId="11681"/>
    <cellStyle name="Normal 5 4 5" xfId="11680"/>
    <cellStyle name="Normal 5 4 6" xfId="11679"/>
    <cellStyle name="Normal 5 4 7" xfId="11678"/>
    <cellStyle name="Normal 5 4 8" xfId="11677"/>
    <cellStyle name="Normal 5 5" xfId="11676"/>
    <cellStyle name="Normal 5 5 2" xfId="11675"/>
    <cellStyle name="Normal 5 6" xfId="11674"/>
    <cellStyle name="Normal 5 6 2" xfId="11673"/>
    <cellStyle name="Normal 5 7" xfId="11672"/>
    <cellStyle name="Normal 5 7 2" xfId="11671"/>
    <cellStyle name="Normal 5 8" xfId="11670"/>
    <cellStyle name="Normal 5 8 2" xfId="11669"/>
    <cellStyle name="Normal 5 9" xfId="11668"/>
    <cellStyle name="Normal 5 9 2" xfId="11667"/>
    <cellStyle name="Normal 6" xfId="11666"/>
    <cellStyle name="Normal 6 10" xfId="11665"/>
    <cellStyle name="Normal 6 11" xfId="11664"/>
    <cellStyle name="Normal 6 12" xfId="11663"/>
    <cellStyle name="Normal 6 13" xfId="11662"/>
    <cellStyle name="Normal 6 2" xfId="11661"/>
    <cellStyle name="Normal 6 2 10" xfId="11660"/>
    <cellStyle name="Normal 6 2 11" xfId="11659"/>
    <cellStyle name="Normal 6 2 12" xfId="11658"/>
    <cellStyle name="Normal 6 2 13" xfId="36144"/>
    <cellStyle name="Normal 6 2 14" xfId="38496"/>
    <cellStyle name="Normal 6 2 2" xfId="11657"/>
    <cellStyle name="Normal 6 2 3" xfId="11656"/>
    <cellStyle name="Normal 6 2 4" xfId="11655"/>
    <cellStyle name="Normal 6 2 5" xfId="11654"/>
    <cellStyle name="Normal 6 2 6" xfId="11653"/>
    <cellStyle name="Normal 6 2 7" xfId="11652"/>
    <cellStyle name="Normal 6 2 8" xfId="11651"/>
    <cellStyle name="Normal 6 2 9" xfId="11650"/>
    <cellStyle name="Normal 6 3" xfId="11649"/>
    <cellStyle name="Normal 6 4" xfId="11648"/>
    <cellStyle name="Normal 6 5" xfId="11647"/>
    <cellStyle name="Normal 6 6" xfId="11646"/>
    <cellStyle name="Normal 6 7" xfId="11645"/>
    <cellStyle name="Normal 6 8" xfId="11644"/>
    <cellStyle name="Normal 6 9" xfId="11643"/>
    <cellStyle name="Normal 7" xfId="11642"/>
    <cellStyle name="Normal 7 10" xfId="11641"/>
    <cellStyle name="Normal 7 10 10" xfId="11640"/>
    <cellStyle name="Normal 7 10 10 2" xfId="36496"/>
    <cellStyle name="Normal 7 10 10 3" xfId="38498"/>
    <cellStyle name="Normal 7 10 10 4" xfId="36628"/>
    <cellStyle name="Normal 7 10 11" xfId="11639"/>
    <cellStyle name="Normal 7 10 12" xfId="11638"/>
    <cellStyle name="Normal 7 10 13" xfId="11637"/>
    <cellStyle name="Normal 7 10 14" xfId="36145"/>
    <cellStyle name="Normal 7 10 15" xfId="36219"/>
    <cellStyle name="Normal 7 10 16" xfId="38497"/>
    <cellStyle name="Normal 7 10 17" xfId="41611"/>
    <cellStyle name="Normal 7 10 2" xfId="11636"/>
    <cellStyle name="Normal 7 10 2 2" xfId="36361"/>
    <cellStyle name="Normal 7 10 2 3" xfId="38499"/>
    <cellStyle name="Normal 7 10 2 4" xfId="36832"/>
    <cellStyle name="Normal 7 10 3" xfId="11635"/>
    <cellStyle name="Normal 7 10 3 2" xfId="36416"/>
    <cellStyle name="Normal 7 10 3 3" xfId="38500"/>
    <cellStyle name="Normal 7 10 3 4" xfId="36736"/>
    <cellStyle name="Normal 7 10 4" xfId="11634"/>
    <cellStyle name="Normal 7 10 4 2" xfId="36469"/>
    <cellStyle name="Normal 7 10 4 3" xfId="38501"/>
    <cellStyle name="Normal 7 10 4 4" xfId="36679"/>
    <cellStyle name="Normal 7 10 5" xfId="11633"/>
    <cellStyle name="Normal 7 10 5 2" xfId="36401"/>
    <cellStyle name="Normal 7 10 5 3" xfId="38502"/>
    <cellStyle name="Normal 7 10 5 4" xfId="36753"/>
    <cellStyle name="Normal 7 10 6" xfId="11632"/>
    <cellStyle name="Normal 7 10 6 2" xfId="36480"/>
    <cellStyle name="Normal 7 10 6 3" xfId="38503"/>
    <cellStyle name="Normal 7 10 6 4" xfId="36667"/>
    <cellStyle name="Normal 7 10 7" xfId="11631"/>
    <cellStyle name="Normal 7 10 7 2" xfId="36393"/>
    <cellStyle name="Normal 7 10 7 3" xfId="38504"/>
    <cellStyle name="Normal 7 10 7 4" xfId="36761"/>
    <cellStyle name="Normal 7 10 8" xfId="11630"/>
    <cellStyle name="Normal 7 10 8 2" xfId="36488"/>
    <cellStyle name="Normal 7 10 8 3" xfId="38505"/>
    <cellStyle name="Normal 7 10 8 4" xfId="36636"/>
    <cellStyle name="Normal 7 10 9" xfId="11629"/>
    <cellStyle name="Normal 7 10 9 2" xfId="36385"/>
    <cellStyle name="Normal 7 10 9 3" xfId="38506"/>
    <cellStyle name="Normal 7 10 9 4" xfId="36769"/>
    <cellStyle name="Normal 7 11" xfId="11628"/>
    <cellStyle name="Normal 7 11 10" xfId="11627"/>
    <cellStyle name="Normal 7 11 10 2" xfId="36495"/>
    <cellStyle name="Normal 7 11 10 3" xfId="38508"/>
    <cellStyle name="Normal 7 11 10 4" xfId="36629"/>
    <cellStyle name="Normal 7 11 11" xfId="11626"/>
    <cellStyle name="Normal 7 11 12" xfId="11625"/>
    <cellStyle name="Normal 7 11 13" xfId="11624"/>
    <cellStyle name="Normal 7 11 14" xfId="36146"/>
    <cellStyle name="Normal 7 11 15" xfId="36218"/>
    <cellStyle name="Normal 7 11 16" xfId="38507"/>
    <cellStyle name="Normal 7 11 17" xfId="41610"/>
    <cellStyle name="Normal 7 11 2" xfId="11623"/>
    <cellStyle name="Normal 7 11 2 2" xfId="36362"/>
    <cellStyle name="Normal 7 11 2 3" xfId="38509"/>
    <cellStyle name="Normal 7 11 2 4" xfId="36831"/>
    <cellStyle name="Normal 7 11 3" xfId="11622"/>
    <cellStyle name="Normal 7 11 3 2" xfId="36417"/>
    <cellStyle name="Normal 7 11 3 3" xfId="38510"/>
    <cellStyle name="Normal 7 11 3 4" xfId="36735"/>
    <cellStyle name="Normal 7 11 4" xfId="11621"/>
    <cellStyle name="Normal 7 11 4 2" xfId="36468"/>
    <cellStyle name="Normal 7 11 4 3" xfId="38511"/>
    <cellStyle name="Normal 7 11 4 4" xfId="36680"/>
    <cellStyle name="Normal 7 11 5" xfId="11620"/>
    <cellStyle name="Normal 7 11 5 2" xfId="36402"/>
    <cellStyle name="Normal 7 11 5 3" xfId="38512"/>
    <cellStyle name="Normal 7 11 5 4" xfId="36752"/>
    <cellStyle name="Normal 7 11 6" xfId="11619"/>
    <cellStyle name="Normal 7 11 6 2" xfId="36479"/>
    <cellStyle name="Normal 7 11 6 3" xfId="38513"/>
    <cellStyle name="Normal 7 11 6 4" xfId="36668"/>
    <cellStyle name="Normal 7 11 7" xfId="11618"/>
    <cellStyle name="Normal 7 11 7 2" xfId="36394"/>
    <cellStyle name="Normal 7 11 7 3" xfId="38514"/>
    <cellStyle name="Normal 7 11 7 4" xfId="36760"/>
    <cellStyle name="Normal 7 11 8" xfId="11617"/>
    <cellStyle name="Normal 7 11 8 2" xfId="36487"/>
    <cellStyle name="Normal 7 11 8 3" xfId="38515"/>
    <cellStyle name="Normal 7 11 8 4" xfId="36637"/>
    <cellStyle name="Normal 7 11 9" xfId="11616"/>
    <cellStyle name="Normal 7 11 9 2" xfId="36386"/>
    <cellStyle name="Normal 7 11 9 3" xfId="38516"/>
    <cellStyle name="Normal 7 11 9 4" xfId="36768"/>
    <cellStyle name="Normal 7 12" xfId="11615"/>
    <cellStyle name="Normal 7 12 10" xfId="11614"/>
    <cellStyle name="Normal 7 12 10 2" xfId="36494"/>
    <cellStyle name="Normal 7 12 10 3" xfId="38518"/>
    <cellStyle name="Normal 7 12 10 4" xfId="36630"/>
    <cellStyle name="Normal 7 12 11" xfId="11613"/>
    <cellStyle name="Normal 7 12 12" xfId="11612"/>
    <cellStyle name="Normal 7 12 13" xfId="11611"/>
    <cellStyle name="Normal 7 12 14" xfId="36147"/>
    <cellStyle name="Normal 7 12 15" xfId="36217"/>
    <cellStyle name="Normal 7 12 16" xfId="38517"/>
    <cellStyle name="Normal 7 12 17" xfId="41606"/>
    <cellStyle name="Normal 7 12 2" xfId="11610"/>
    <cellStyle name="Normal 7 12 2 2" xfId="36363"/>
    <cellStyle name="Normal 7 12 2 3" xfId="38519"/>
    <cellStyle name="Normal 7 12 2 4" xfId="36830"/>
    <cellStyle name="Normal 7 12 3" xfId="11609"/>
    <cellStyle name="Normal 7 12 3 2" xfId="36418"/>
    <cellStyle name="Normal 7 12 3 3" xfId="38520"/>
    <cellStyle name="Normal 7 12 3 4" xfId="36734"/>
    <cellStyle name="Normal 7 12 4" xfId="11608"/>
    <cellStyle name="Normal 7 12 4 2" xfId="36467"/>
    <cellStyle name="Normal 7 12 4 3" xfId="38521"/>
    <cellStyle name="Normal 7 12 4 4" xfId="36681"/>
    <cellStyle name="Normal 7 12 5" xfId="11607"/>
    <cellStyle name="Normal 7 12 5 2" xfId="36403"/>
    <cellStyle name="Normal 7 12 5 3" xfId="38522"/>
    <cellStyle name="Normal 7 12 5 4" xfId="36751"/>
    <cellStyle name="Normal 7 12 6" xfId="11606"/>
    <cellStyle name="Normal 7 12 6 2" xfId="36478"/>
    <cellStyle name="Normal 7 12 6 3" xfId="38523"/>
    <cellStyle name="Normal 7 12 6 4" xfId="36669"/>
    <cellStyle name="Normal 7 12 7" xfId="11605"/>
    <cellStyle name="Normal 7 12 7 2" xfId="36395"/>
    <cellStyle name="Normal 7 12 7 3" xfId="38524"/>
    <cellStyle name="Normal 7 12 7 4" xfId="36759"/>
    <cellStyle name="Normal 7 12 8" xfId="11604"/>
    <cellStyle name="Normal 7 12 8 2" xfId="36486"/>
    <cellStyle name="Normal 7 12 8 3" xfId="38525"/>
    <cellStyle name="Normal 7 12 8 4" xfId="36638"/>
    <cellStyle name="Normal 7 12 9" xfId="11603"/>
    <cellStyle name="Normal 7 12 9 2" xfId="36387"/>
    <cellStyle name="Normal 7 12 9 3" xfId="38526"/>
    <cellStyle name="Normal 7 12 9 4" xfId="36767"/>
    <cellStyle name="Normal 7 13" xfId="11602"/>
    <cellStyle name="Normal 7 13 10" xfId="11601"/>
    <cellStyle name="Normal 7 13 10 2" xfId="36493"/>
    <cellStyle name="Normal 7 13 10 3" xfId="38528"/>
    <cellStyle name="Normal 7 13 10 4" xfId="36631"/>
    <cellStyle name="Normal 7 13 11" xfId="11600"/>
    <cellStyle name="Normal 7 13 12" xfId="11599"/>
    <cellStyle name="Normal 7 13 13" xfId="36148"/>
    <cellStyle name="Normal 7 13 14" xfId="36216"/>
    <cellStyle name="Normal 7 13 15" xfId="38527"/>
    <cellStyle name="Normal 7 13 16" xfId="41605"/>
    <cellStyle name="Normal 7 13 2" xfId="11598"/>
    <cellStyle name="Normal 7 13 2 2" xfId="36364"/>
    <cellStyle name="Normal 7 13 2 3" xfId="38529"/>
    <cellStyle name="Normal 7 13 2 4" xfId="36829"/>
    <cellStyle name="Normal 7 13 3" xfId="11597"/>
    <cellStyle name="Normal 7 13 3 2" xfId="36419"/>
    <cellStyle name="Normal 7 13 3 3" xfId="38530"/>
    <cellStyle name="Normal 7 13 3 4" xfId="36733"/>
    <cellStyle name="Normal 7 13 4" xfId="11596"/>
    <cellStyle name="Normal 7 13 4 2" xfId="36466"/>
    <cellStyle name="Normal 7 13 4 3" xfId="38531"/>
    <cellStyle name="Normal 7 13 4 4" xfId="36682"/>
    <cellStyle name="Normal 7 13 5" xfId="11595"/>
    <cellStyle name="Normal 7 13 5 2" xfId="36404"/>
    <cellStyle name="Normal 7 13 5 3" xfId="38532"/>
    <cellStyle name="Normal 7 13 5 4" xfId="36750"/>
    <cellStyle name="Normal 7 13 6" xfId="11594"/>
    <cellStyle name="Normal 7 13 6 2" xfId="36477"/>
    <cellStyle name="Normal 7 13 6 3" xfId="38533"/>
    <cellStyle name="Normal 7 13 6 4" xfId="36670"/>
    <cellStyle name="Normal 7 13 7" xfId="11593"/>
    <cellStyle name="Normal 7 13 7 2" xfId="36396"/>
    <cellStyle name="Normal 7 13 7 3" xfId="38534"/>
    <cellStyle name="Normal 7 13 7 4" xfId="36758"/>
    <cellStyle name="Normal 7 13 8" xfId="11592"/>
    <cellStyle name="Normal 7 13 8 2" xfId="36485"/>
    <cellStyle name="Normal 7 13 8 3" xfId="38535"/>
    <cellStyle name="Normal 7 13 8 4" xfId="36639"/>
    <cellStyle name="Normal 7 13 9" xfId="11591"/>
    <cellStyle name="Normal 7 13 9 2" xfId="36388"/>
    <cellStyle name="Normal 7 13 9 3" xfId="38536"/>
    <cellStyle name="Normal 7 13 9 4" xfId="36766"/>
    <cellStyle name="Normal 7 14" xfId="11590"/>
    <cellStyle name="Normal 7 14 10" xfId="11589"/>
    <cellStyle name="Normal 7 14 10 2" xfId="36492"/>
    <cellStyle name="Normal 7 14 10 3" xfId="38538"/>
    <cellStyle name="Normal 7 14 10 4" xfId="36632"/>
    <cellStyle name="Normal 7 14 11" xfId="11588"/>
    <cellStyle name="Normal 7 14 12" xfId="11587"/>
    <cellStyle name="Normal 7 14 13" xfId="36149"/>
    <cellStyle name="Normal 7 14 14" xfId="36215"/>
    <cellStyle name="Normal 7 14 15" xfId="38537"/>
    <cellStyle name="Normal 7 14 16" xfId="41601"/>
    <cellStyle name="Normal 7 14 2" xfId="11586"/>
    <cellStyle name="Normal 7 14 2 2" xfId="36365"/>
    <cellStyle name="Normal 7 14 2 3" xfId="38539"/>
    <cellStyle name="Normal 7 14 2 4" xfId="36828"/>
    <cellStyle name="Normal 7 14 3" xfId="11585"/>
    <cellStyle name="Normal 7 14 3 2" xfId="36420"/>
    <cellStyle name="Normal 7 14 3 3" xfId="38540"/>
    <cellStyle name="Normal 7 14 3 4" xfId="36732"/>
    <cellStyle name="Normal 7 14 4" xfId="11584"/>
    <cellStyle name="Normal 7 14 4 2" xfId="36465"/>
    <cellStyle name="Normal 7 14 4 3" xfId="38541"/>
    <cellStyle name="Normal 7 14 4 4" xfId="36683"/>
    <cellStyle name="Normal 7 14 5" xfId="11583"/>
    <cellStyle name="Normal 7 14 5 2" xfId="36405"/>
    <cellStyle name="Normal 7 14 5 3" xfId="38542"/>
    <cellStyle name="Normal 7 14 5 4" xfId="36749"/>
    <cellStyle name="Normal 7 14 6" xfId="11582"/>
    <cellStyle name="Normal 7 14 6 2" xfId="36476"/>
    <cellStyle name="Normal 7 14 6 3" xfId="38543"/>
    <cellStyle name="Normal 7 14 6 4" xfId="36671"/>
    <cellStyle name="Normal 7 14 7" xfId="11581"/>
    <cellStyle name="Normal 7 14 7 2" xfId="36397"/>
    <cellStyle name="Normal 7 14 7 3" xfId="38544"/>
    <cellStyle name="Normal 7 14 7 4" xfId="36757"/>
    <cellStyle name="Normal 7 14 8" xfId="11580"/>
    <cellStyle name="Normal 7 14 8 2" xfId="36484"/>
    <cellStyle name="Normal 7 14 8 3" xfId="38545"/>
    <cellStyle name="Normal 7 14 8 4" xfId="36640"/>
    <cellStyle name="Normal 7 14 9" xfId="11579"/>
    <cellStyle name="Normal 7 14 9 2" xfId="36389"/>
    <cellStyle name="Normal 7 14 9 3" xfId="38546"/>
    <cellStyle name="Normal 7 14 9 4" xfId="36765"/>
    <cellStyle name="Normal 7 15" xfId="11578"/>
    <cellStyle name="Normal 7 15 10" xfId="11577"/>
    <cellStyle name="Normal 7 15 10 2" xfId="36491"/>
    <cellStyle name="Normal 7 15 10 3" xfId="38548"/>
    <cellStyle name="Normal 7 15 10 4" xfId="36633"/>
    <cellStyle name="Normal 7 15 11" xfId="11576"/>
    <cellStyle name="Normal 7 15 12" xfId="11575"/>
    <cellStyle name="Normal 7 15 13" xfId="36150"/>
    <cellStyle name="Normal 7 15 14" xfId="36214"/>
    <cellStyle name="Normal 7 15 15" xfId="38547"/>
    <cellStyle name="Normal 7 15 16" xfId="41600"/>
    <cellStyle name="Normal 7 15 2" xfId="11574"/>
    <cellStyle name="Normal 7 15 2 2" xfId="36366"/>
    <cellStyle name="Normal 7 15 2 3" xfId="38549"/>
    <cellStyle name="Normal 7 15 2 4" xfId="36827"/>
    <cellStyle name="Normal 7 15 3" xfId="11573"/>
    <cellStyle name="Normal 7 15 3 2" xfId="36421"/>
    <cellStyle name="Normal 7 15 3 3" xfId="38550"/>
    <cellStyle name="Normal 7 15 3 4" xfId="36731"/>
    <cellStyle name="Normal 7 15 4" xfId="11572"/>
    <cellStyle name="Normal 7 15 4 2" xfId="36464"/>
    <cellStyle name="Normal 7 15 4 3" xfId="38551"/>
    <cellStyle name="Normal 7 15 4 4" xfId="36684"/>
    <cellStyle name="Normal 7 15 5" xfId="11571"/>
    <cellStyle name="Normal 7 15 5 2" xfId="36406"/>
    <cellStyle name="Normal 7 15 5 3" xfId="38552"/>
    <cellStyle name="Normal 7 15 5 4" xfId="36748"/>
    <cellStyle name="Normal 7 15 6" xfId="11570"/>
    <cellStyle name="Normal 7 15 6 2" xfId="36475"/>
    <cellStyle name="Normal 7 15 6 3" xfId="38553"/>
    <cellStyle name="Normal 7 15 6 4" xfId="36673"/>
    <cellStyle name="Normal 7 15 7" xfId="11569"/>
    <cellStyle name="Normal 7 15 7 2" xfId="36398"/>
    <cellStyle name="Normal 7 15 7 3" xfId="38554"/>
    <cellStyle name="Normal 7 15 7 4" xfId="36756"/>
    <cellStyle name="Normal 7 15 8" xfId="11568"/>
    <cellStyle name="Normal 7 15 8 2" xfId="36483"/>
    <cellStyle name="Normal 7 15 8 3" xfId="38555"/>
    <cellStyle name="Normal 7 15 8 4" xfId="36654"/>
    <cellStyle name="Normal 7 15 9" xfId="11567"/>
    <cellStyle name="Normal 7 15 9 2" xfId="36390"/>
    <cellStyle name="Normal 7 15 9 3" xfId="38556"/>
    <cellStyle name="Normal 7 15 9 4" xfId="36764"/>
    <cellStyle name="Normal 7 16" xfId="11566"/>
    <cellStyle name="Normal 7 16 10" xfId="11565"/>
    <cellStyle name="Normal 7 16 10 2" xfId="36490"/>
    <cellStyle name="Normal 7 16 10 3" xfId="38558"/>
    <cellStyle name="Normal 7 16 10 4" xfId="36634"/>
    <cellStyle name="Normal 7 16 11" xfId="11564"/>
    <cellStyle name="Normal 7 16 12" xfId="11563"/>
    <cellStyle name="Normal 7 16 13" xfId="36151"/>
    <cellStyle name="Normal 7 16 14" xfId="36212"/>
    <cellStyle name="Normal 7 16 15" xfId="38557"/>
    <cellStyle name="Normal 7 16 16" xfId="41596"/>
    <cellStyle name="Normal 7 16 2" xfId="11562"/>
    <cellStyle name="Normal 7 16 2 2" xfId="36367"/>
    <cellStyle name="Normal 7 16 2 3" xfId="38559"/>
    <cellStyle name="Normal 7 16 2 4" xfId="36826"/>
    <cellStyle name="Normal 7 16 3" xfId="11561"/>
    <cellStyle name="Normal 7 16 3 2" xfId="36422"/>
    <cellStyle name="Normal 7 16 3 3" xfId="38560"/>
    <cellStyle name="Normal 7 16 3 4" xfId="36730"/>
    <cellStyle name="Normal 7 16 4" xfId="11560"/>
    <cellStyle name="Normal 7 16 4 2" xfId="36463"/>
    <cellStyle name="Normal 7 16 4 3" xfId="38561"/>
    <cellStyle name="Normal 7 16 4 4" xfId="36685"/>
    <cellStyle name="Normal 7 16 5" xfId="11559"/>
    <cellStyle name="Normal 7 16 5 2" xfId="36407"/>
    <cellStyle name="Normal 7 16 5 3" xfId="38562"/>
    <cellStyle name="Normal 7 16 5 4" xfId="36747"/>
    <cellStyle name="Normal 7 16 6" xfId="11558"/>
    <cellStyle name="Normal 7 16 6 2" xfId="36474"/>
    <cellStyle name="Normal 7 16 6 3" xfId="38563"/>
    <cellStyle name="Normal 7 16 6 4" xfId="36674"/>
    <cellStyle name="Normal 7 16 7" xfId="11557"/>
    <cellStyle name="Normal 7 16 7 2" xfId="36399"/>
    <cellStyle name="Normal 7 16 7 3" xfId="38564"/>
    <cellStyle name="Normal 7 16 7 4" xfId="36755"/>
    <cellStyle name="Normal 7 16 8" xfId="11556"/>
    <cellStyle name="Normal 7 16 8 2" xfId="36482"/>
    <cellStyle name="Normal 7 16 8 3" xfId="38565"/>
    <cellStyle name="Normal 7 16 8 4" xfId="36661"/>
    <cellStyle name="Normal 7 16 9" xfId="11555"/>
    <cellStyle name="Normal 7 16 9 2" xfId="36391"/>
    <cellStyle name="Normal 7 16 9 3" xfId="38566"/>
    <cellStyle name="Normal 7 16 9 4" xfId="36763"/>
    <cellStyle name="Normal 7 17" xfId="11554"/>
    <cellStyle name="Normal 7 17 2" xfId="11553"/>
    <cellStyle name="Normal 7 17 3" xfId="36312"/>
    <cellStyle name="Normal 7 17 4" xfId="36360"/>
    <cellStyle name="Normal 7 17 5" xfId="38567"/>
    <cellStyle name="Normal 7 17 6" xfId="36860"/>
    <cellStyle name="Normal 7 18" xfId="11552"/>
    <cellStyle name="Normal 7 18 10" xfId="38569"/>
    <cellStyle name="Normal 7 18 11" xfId="38570"/>
    <cellStyle name="Normal 7 18 12" xfId="38571"/>
    <cellStyle name="Normal 7 18 13" xfId="38572"/>
    <cellStyle name="Normal 7 18 14" xfId="38573"/>
    <cellStyle name="Normal 7 18 2" xfId="38568"/>
    <cellStyle name="Normal 7 18 2 2" xfId="38574"/>
    <cellStyle name="Normal 7 18 2 2 2" xfId="38575"/>
    <cellStyle name="Normal 7 18 2 2 2 2" xfId="38576"/>
    <cellStyle name="Normal 7 18 2 3" xfId="38577"/>
    <cellStyle name="Normal 7 18 2 4" xfId="38578"/>
    <cellStyle name="Normal 7 18 2 5" xfId="38579"/>
    <cellStyle name="Normal 7 18 2 6" xfId="38580"/>
    <cellStyle name="Normal 7 18 2 7" xfId="38581"/>
    <cellStyle name="Normal 7 18 2 8" xfId="38582"/>
    <cellStyle name="Normal 7 18 2 9" xfId="38583"/>
    <cellStyle name="Normal 7 18 3" xfId="38584"/>
    <cellStyle name="Normal 7 18 4" xfId="38585"/>
    <cellStyle name="Normal 7 18 4 2" xfId="38586"/>
    <cellStyle name="Normal 7 18 5" xfId="38587"/>
    <cellStyle name="Normal 7 18 6" xfId="38588"/>
    <cellStyle name="Normal 7 18 7" xfId="38589"/>
    <cellStyle name="Normal 7 18 8" xfId="38590"/>
    <cellStyle name="Normal 7 18 9" xfId="38591"/>
    <cellStyle name="Normal 7 19" xfId="11551"/>
    <cellStyle name="Normal 7 19 10" xfId="38593"/>
    <cellStyle name="Normal 7 19 11" xfId="38594"/>
    <cellStyle name="Normal 7 19 12" xfId="38595"/>
    <cellStyle name="Normal 7 19 13" xfId="38596"/>
    <cellStyle name="Normal 7 19 14" xfId="38597"/>
    <cellStyle name="Normal 7 19 2" xfId="38592"/>
    <cellStyle name="Normal 7 19 2 2" xfId="38598"/>
    <cellStyle name="Normal 7 19 2 2 2" xfId="38599"/>
    <cellStyle name="Normal 7 19 2 2 2 2" xfId="38600"/>
    <cellStyle name="Normal 7 19 2 3" xfId="38601"/>
    <cellStyle name="Normal 7 19 2 4" xfId="38602"/>
    <cellStyle name="Normal 7 19 2 5" xfId="38603"/>
    <cellStyle name="Normal 7 19 2 6" xfId="38604"/>
    <cellStyle name="Normal 7 19 2 7" xfId="38605"/>
    <cellStyle name="Normal 7 19 2 8" xfId="38606"/>
    <cellStyle name="Normal 7 19 2 9" xfId="38607"/>
    <cellStyle name="Normal 7 19 3" xfId="38608"/>
    <cellStyle name="Normal 7 19 4" xfId="38609"/>
    <cellStyle name="Normal 7 19 4 2" xfId="38610"/>
    <cellStyle name="Normal 7 19 5" xfId="38611"/>
    <cellStyle name="Normal 7 19 6" xfId="38612"/>
    <cellStyle name="Normal 7 19 7" xfId="38613"/>
    <cellStyle name="Normal 7 19 8" xfId="38614"/>
    <cellStyle name="Normal 7 19 9" xfId="38615"/>
    <cellStyle name="Normal 7 2" xfId="11550"/>
    <cellStyle name="Normal 7 2 10" xfId="11549"/>
    <cellStyle name="Normal 7 2 11" xfId="11548"/>
    <cellStyle name="Normal 7 2 12" xfId="11547"/>
    <cellStyle name="Normal 7 2 13" xfId="11546"/>
    <cellStyle name="Normal 7 2 14" xfId="11545"/>
    <cellStyle name="Normal 7 2 15" xfId="11544"/>
    <cellStyle name="Normal 7 2 16" xfId="11543"/>
    <cellStyle name="Normal 7 2 16 2" xfId="11542"/>
    <cellStyle name="Normal 7 2 16 2 2" xfId="36378"/>
    <cellStyle name="Normal 7 2 16 2 3" xfId="38619"/>
    <cellStyle name="Normal 7 2 16 2 4" xfId="36785"/>
    <cellStyle name="Normal 7 2 17" xfId="11541"/>
    <cellStyle name="Normal 7 2 17 10" xfId="38621"/>
    <cellStyle name="Normal 7 2 17 11" xfId="38622"/>
    <cellStyle name="Normal 7 2 17 12" xfId="38623"/>
    <cellStyle name="Normal 7 2 17 13" xfId="38624"/>
    <cellStyle name="Normal 7 2 17 14" xfId="38625"/>
    <cellStyle name="Normal 7 2 17 15" xfId="36780"/>
    <cellStyle name="Normal 7 2 17 2" xfId="36383"/>
    <cellStyle name="Normal 7 2 17 2 2" xfId="38626"/>
    <cellStyle name="Normal 7 2 17 2 2 2" xfId="38627"/>
    <cellStyle name="Normal 7 2 17 2 2 2 2" xfId="38628"/>
    <cellStyle name="Normal 7 2 17 2 3" xfId="38629"/>
    <cellStyle name="Normal 7 2 17 2 4" xfId="38630"/>
    <cellStyle name="Normal 7 2 17 2 5" xfId="38631"/>
    <cellStyle name="Normal 7 2 17 2 6" xfId="38632"/>
    <cellStyle name="Normal 7 2 17 2 7" xfId="38633"/>
    <cellStyle name="Normal 7 2 17 2 8" xfId="38634"/>
    <cellStyle name="Normal 7 2 17 2 9" xfId="38635"/>
    <cellStyle name="Normal 7 2 17 3" xfId="38620"/>
    <cellStyle name="Normal 7 2 17 3 2" xfId="38636"/>
    <cellStyle name="Normal 7 2 17 4" xfId="38637"/>
    <cellStyle name="Normal 7 2 17 4 2" xfId="38638"/>
    <cellStyle name="Normal 7 2 17 5" xfId="38639"/>
    <cellStyle name="Normal 7 2 17 6" xfId="38640"/>
    <cellStyle name="Normal 7 2 17 7" xfId="38641"/>
    <cellStyle name="Normal 7 2 17 8" xfId="38642"/>
    <cellStyle name="Normal 7 2 17 9" xfId="38643"/>
    <cellStyle name="Normal 7 2 18" xfId="11540"/>
    <cellStyle name="Normal 7 2 18 10" xfId="38645"/>
    <cellStyle name="Normal 7 2 18 11" xfId="38646"/>
    <cellStyle name="Normal 7 2 18 12" xfId="38647"/>
    <cellStyle name="Normal 7 2 18 13" xfId="38648"/>
    <cellStyle name="Normal 7 2 18 14" xfId="38649"/>
    <cellStyle name="Normal 7 2 18 15" xfId="36788"/>
    <cellStyle name="Normal 7 2 18 2" xfId="36375"/>
    <cellStyle name="Normal 7 2 18 2 2" xfId="38650"/>
    <cellStyle name="Normal 7 2 18 2 2 2" xfId="38651"/>
    <cellStyle name="Normal 7 2 18 2 2 2 2" xfId="38652"/>
    <cellStyle name="Normal 7 2 18 2 3" xfId="38653"/>
    <cellStyle name="Normal 7 2 18 2 4" xfId="38654"/>
    <cellStyle name="Normal 7 2 18 2 5" xfId="38655"/>
    <cellStyle name="Normal 7 2 18 2 6" xfId="38656"/>
    <cellStyle name="Normal 7 2 18 2 7" xfId="38657"/>
    <cellStyle name="Normal 7 2 18 2 8" xfId="38658"/>
    <cellStyle name="Normal 7 2 18 2 9" xfId="38659"/>
    <cellStyle name="Normal 7 2 18 3" xfId="38644"/>
    <cellStyle name="Normal 7 2 18 3 2" xfId="38660"/>
    <cellStyle name="Normal 7 2 18 4" xfId="38661"/>
    <cellStyle name="Normal 7 2 18 4 2" xfId="38662"/>
    <cellStyle name="Normal 7 2 18 5" xfId="38663"/>
    <cellStyle name="Normal 7 2 18 6" xfId="38664"/>
    <cellStyle name="Normal 7 2 18 7" xfId="38665"/>
    <cellStyle name="Normal 7 2 18 8" xfId="38666"/>
    <cellStyle name="Normal 7 2 18 9" xfId="38667"/>
    <cellStyle name="Normal 7 2 19" xfId="11539"/>
    <cellStyle name="Normal 7 2 19 2" xfId="36384"/>
    <cellStyle name="Normal 7 2 19 3" xfId="38668"/>
    <cellStyle name="Normal 7 2 19 4" xfId="36779"/>
    <cellStyle name="Normal 7 2 2" xfId="11538"/>
    <cellStyle name="Normal 7 2 2 2" xfId="11537"/>
    <cellStyle name="Normal 7 2 2 2 2" xfId="11536"/>
    <cellStyle name="Normal 7 2 2 2 3" xfId="36368"/>
    <cellStyle name="Normal 7 2 2 2 4" xfId="38669"/>
    <cellStyle name="Normal 7 2 2 2 5" xfId="36825"/>
    <cellStyle name="Normal 7 2 2 3" xfId="11535"/>
    <cellStyle name="Normal 7 2 2 4" xfId="11534"/>
    <cellStyle name="Normal 7 2 2 5" xfId="11533"/>
    <cellStyle name="Normal 7 2 2 6" xfId="11532"/>
    <cellStyle name="Normal 7 2 2 7" xfId="11531"/>
    <cellStyle name="Normal 7 2 20" xfId="11530"/>
    <cellStyle name="Normal 7 2 20 2" xfId="36377"/>
    <cellStyle name="Normal 7 2 20 3" xfId="38670"/>
    <cellStyle name="Normal 7 2 20 4" xfId="36786"/>
    <cellStyle name="Normal 7 2 21" xfId="11529"/>
    <cellStyle name="Normal 7 2 21 2" xfId="36423"/>
    <cellStyle name="Normal 7 2 21 3" xfId="38671"/>
    <cellStyle name="Normal 7 2 21 4" xfId="36729"/>
    <cellStyle name="Normal 7 2 22" xfId="11528"/>
    <cellStyle name="Normal 7 2 22 2" xfId="36462"/>
    <cellStyle name="Normal 7 2 22 3" xfId="38672"/>
    <cellStyle name="Normal 7 2 22 4" xfId="36686"/>
    <cellStyle name="Normal 7 2 23" xfId="11527"/>
    <cellStyle name="Normal 7 2 23 2" xfId="36408"/>
    <cellStyle name="Normal 7 2 23 3" xfId="38673"/>
    <cellStyle name="Normal 7 2 23 4" xfId="36746"/>
    <cellStyle name="Normal 7 2 24" xfId="11526"/>
    <cellStyle name="Normal 7 2 24 2" xfId="36473"/>
    <cellStyle name="Normal 7 2 24 3" xfId="38674"/>
    <cellStyle name="Normal 7 2 24 4" xfId="36675"/>
    <cellStyle name="Normal 7 2 25" xfId="11525"/>
    <cellStyle name="Normal 7 2 25 2" xfId="36400"/>
    <cellStyle name="Normal 7 2 25 3" xfId="38675"/>
    <cellStyle name="Normal 7 2 25 4" xfId="36754"/>
    <cellStyle name="Normal 7 2 26" xfId="11524"/>
    <cellStyle name="Normal 7 2 26 2" xfId="36481"/>
    <cellStyle name="Normal 7 2 26 3" xfId="38676"/>
    <cellStyle name="Normal 7 2 26 4" xfId="36665"/>
    <cellStyle name="Normal 7 2 27" xfId="11523"/>
    <cellStyle name="Normal 7 2 27 2" xfId="36392"/>
    <cellStyle name="Normal 7 2 27 3" xfId="38677"/>
    <cellStyle name="Normal 7 2 27 4" xfId="36762"/>
    <cellStyle name="Normal 7 2 28" xfId="11522"/>
    <cellStyle name="Normal 7 2 28 2" xfId="36489"/>
    <cellStyle name="Normal 7 2 28 3" xfId="38678"/>
    <cellStyle name="Normal 7 2 28 4" xfId="36635"/>
    <cellStyle name="Normal 7 2 29" xfId="11521"/>
    <cellStyle name="Normal 7 2 29 2" xfId="38679"/>
    <cellStyle name="Normal 7 2 3" xfId="11520"/>
    <cellStyle name="Normal 7 2 30" xfId="11519"/>
    <cellStyle name="Normal 7 2 30 2" xfId="38680"/>
    <cellStyle name="Normal 7 2 31" xfId="11518"/>
    <cellStyle name="Normal 7 2 32" xfId="11517"/>
    <cellStyle name="Normal 7 2 32 2" xfId="38681"/>
    <cellStyle name="Normal 7 2 33" xfId="36152"/>
    <cellStyle name="Normal 7 2 34" xfId="36211"/>
    <cellStyle name="Normal 7 2 35" xfId="38616"/>
    <cellStyle name="Normal 7 2 36" xfId="41595"/>
    <cellStyle name="Normal 7 2 4" xfId="11516"/>
    <cellStyle name="Normal 7 2 5" xfId="11515"/>
    <cellStyle name="Normal 7 2 6" xfId="11514"/>
    <cellStyle name="Normal 7 2 7" xfId="11513"/>
    <cellStyle name="Normal 7 2 8" xfId="11512"/>
    <cellStyle name="Normal 7 2 9" xfId="11511"/>
    <cellStyle name="Normal 7 20" xfId="11510"/>
    <cellStyle name="Normal 7 21" xfId="11509"/>
    <cellStyle name="Normal 7 22" xfId="11508"/>
    <cellStyle name="Normal 7 22 2" xfId="38682"/>
    <cellStyle name="Normal 7 23" xfId="11507"/>
    <cellStyle name="Normal 7 23 2" xfId="38683"/>
    <cellStyle name="Normal 7 24" xfId="38684"/>
    <cellStyle name="Normal 7 25" xfId="38685"/>
    <cellStyle name="Normal 7 3" xfId="11506"/>
    <cellStyle name="Normal 7 3 2" xfId="11505"/>
    <cellStyle name="Normal 7 4" xfId="11504"/>
    <cellStyle name="Normal 7 4 10" xfId="11503"/>
    <cellStyle name="Normal 7 4 10 2" xfId="36429"/>
    <cellStyle name="Normal 7 4 10 3" xfId="38687"/>
    <cellStyle name="Normal 7 4 10 4" xfId="36723"/>
    <cellStyle name="Normal 7 4 11" xfId="11502"/>
    <cellStyle name="Normal 7 4 11 2" xfId="36452"/>
    <cellStyle name="Normal 7 4 11 3" xfId="38688"/>
    <cellStyle name="Normal 7 4 11 4" xfId="36696"/>
    <cellStyle name="Normal 7 4 12" xfId="11501"/>
    <cellStyle name="Normal 7 4 12 2" xfId="36415"/>
    <cellStyle name="Normal 7 4 12 3" xfId="38689"/>
    <cellStyle name="Normal 7 4 12 4" xfId="36737"/>
    <cellStyle name="Normal 7 4 13" xfId="11500"/>
    <cellStyle name="Normal 7 4 13 2" xfId="36458"/>
    <cellStyle name="Normal 7 4 13 3" xfId="38690"/>
    <cellStyle name="Normal 7 4 13 4" xfId="36690"/>
    <cellStyle name="Normal 7 4 14" xfId="11499"/>
    <cellStyle name="Normal 7 4 14 2" xfId="36409"/>
    <cellStyle name="Normal 7 4 14 3" xfId="38691"/>
    <cellStyle name="Normal 7 4 14 4" xfId="36745"/>
    <cellStyle name="Normal 7 4 15" xfId="11498"/>
    <cellStyle name="Normal 7 4 15 2" xfId="36472"/>
    <cellStyle name="Normal 7 4 15 3" xfId="38692"/>
    <cellStyle name="Normal 7 4 15 4" xfId="36676"/>
    <cellStyle name="Normal 7 4 16" xfId="11497"/>
    <cellStyle name="Normal 7 4 17" xfId="11496"/>
    <cellStyle name="Normal 7 4 18" xfId="11495"/>
    <cellStyle name="Normal 7 4 19" xfId="36153"/>
    <cellStyle name="Normal 7 4 2" xfId="11494"/>
    <cellStyle name="Normal 7 4 2 2" xfId="11493"/>
    <cellStyle name="Normal 7 4 2 2 2" xfId="36369"/>
    <cellStyle name="Normal 7 4 2 2 3" xfId="38693"/>
    <cellStyle name="Normal 7 4 2 2 4" xfId="36824"/>
    <cellStyle name="Normal 7 4 20" xfId="36206"/>
    <cellStyle name="Normal 7 4 21" xfId="38686"/>
    <cellStyle name="Normal 7 4 22" xfId="41585"/>
    <cellStyle name="Normal 7 4 3" xfId="11492"/>
    <cellStyle name="Normal 7 4 3 2" xfId="36380"/>
    <cellStyle name="Normal 7 4 3 3" xfId="38694"/>
    <cellStyle name="Normal 7 4 3 4" xfId="36783"/>
    <cellStyle name="Normal 7 4 4" xfId="11491"/>
    <cellStyle name="Normal 7 4 4 2" xfId="36381"/>
    <cellStyle name="Normal 7 4 4 3" xfId="38695"/>
    <cellStyle name="Normal 7 4 4 4" xfId="36782"/>
    <cellStyle name="Normal 7 4 5" xfId="11490"/>
    <cellStyle name="Normal 7 4 5 2" xfId="36376"/>
    <cellStyle name="Normal 7 4 5 3" xfId="38696"/>
    <cellStyle name="Normal 7 4 5 4" xfId="36787"/>
    <cellStyle name="Normal 7 4 6" xfId="11489"/>
    <cellStyle name="Normal 7 4 6 2" xfId="36382"/>
    <cellStyle name="Normal 7 4 6 3" xfId="38697"/>
    <cellStyle name="Normal 7 4 6 4" xfId="36781"/>
    <cellStyle name="Normal 7 4 7" xfId="11488"/>
    <cellStyle name="Normal 7 4 7 2" xfId="36379"/>
    <cellStyle name="Normal 7 4 7 3" xfId="38698"/>
    <cellStyle name="Normal 7 4 7 4" xfId="36784"/>
    <cellStyle name="Normal 7 4 8" xfId="11487"/>
    <cellStyle name="Normal 7 4 8 2" xfId="36435"/>
    <cellStyle name="Normal 7 4 8 3" xfId="38699"/>
    <cellStyle name="Normal 7 4 8 4" xfId="36717"/>
    <cellStyle name="Normal 7 4 9" xfId="11486"/>
    <cellStyle name="Normal 7 4 9 2" xfId="36446"/>
    <cellStyle name="Normal 7 4 9 3" xfId="38700"/>
    <cellStyle name="Normal 7 4 9 4" xfId="36705"/>
    <cellStyle name="Normal 7 5" xfId="11485"/>
    <cellStyle name="Normal 7 5 10" xfId="11484"/>
    <cellStyle name="Normal 7 5 10 2" xfId="36471"/>
    <cellStyle name="Normal 7 5 10 3" xfId="38702"/>
    <cellStyle name="Normal 7 5 10 4" xfId="36677"/>
    <cellStyle name="Normal 7 5 11" xfId="11483"/>
    <cellStyle name="Normal 7 5 12" xfId="11482"/>
    <cellStyle name="Normal 7 5 13" xfId="11481"/>
    <cellStyle name="Normal 7 5 14" xfId="36154"/>
    <cellStyle name="Normal 7 5 15" xfId="36205"/>
    <cellStyle name="Normal 7 5 16" xfId="38701"/>
    <cellStyle name="Normal 7 5 17" xfId="41584"/>
    <cellStyle name="Normal 7 5 2" xfId="11480"/>
    <cellStyle name="Normal 7 5 2 2" xfId="36370"/>
    <cellStyle name="Normal 7 5 2 3" xfId="38703"/>
    <cellStyle name="Normal 7 5 2 4" xfId="36823"/>
    <cellStyle name="Normal 7 5 3" xfId="11479"/>
    <cellStyle name="Normal 7 5 3 2" xfId="36436"/>
    <cellStyle name="Normal 7 5 3 3" xfId="38704"/>
    <cellStyle name="Normal 7 5 3 4" xfId="36716"/>
    <cellStyle name="Normal 7 5 4" xfId="11478"/>
    <cellStyle name="Normal 7 5 4 2" xfId="36445"/>
    <cellStyle name="Normal 7 5 4 3" xfId="38705"/>
    <cellStyle name="Normal 7 5 4 4" xfId="36706"/>
    <cellStyle name="Normal 7 5 5" xfId="11477"/>
    <cellStyle name="Normal 7 5 5 2" xfId="36430"/>
    <cellStyle name="Normal 7 5 5 3" xfId="38706"/>
    <cellStyle name="Normal 7 5 5 4" xfId="36722"/>
    <cellStyle name="Normal 7 5 6" xfId="11476"/>
    <cellStyle name="Normal 7 5 6 2" xfId="36451"/>
    <cellStyle name="Normal 7 5 6 3" xfId="38707"/>
    <cellStyle name="Normal 7 5 6 4" xfId="36697"/>
    <cellStyle name="Normal 7 5 7" xfId="11475"/>
    <cellStyle name="Normal 7 5 7 2" xfId="36424"/>
    <cellStyle name="Normal 7 5 7 3" xfId="38708"/>
    <cellStyle name="Normal 7 5 7 4" xfId="36728"/>
    <cellStyle name="Normal 7 5 8" xfId="11474"/>
    <cellStyle name="Normal 7 5 8 2" xfId="36457"/>
    <cellStyle name="Normal 7 5 8 3" xfId="38709"/>
    <cellStyle name="Normal 7 5 8 4" xfId="36691"/>
    <cellStyle name="Normal 7 5 9" xfId="11473"/>
    <cellStyle name="Normal 7 5 9 2" xfId="36410"/>
    <cellStyle name="Normal 7 5 9 3" xfId="38710"/>
    <cellStyle name="Normal 7 5 9 4" xfId="36744"/>
    <cellStyle name="Normal 7 6" xfId="11472"/>
    <cellStyle name="Normal 7 6 10" xfId="11471"/>
    <cellStyle name="Normal 7 6 10 2" xfId="36470"/>
    <cellStyle name="Normal 7 6 10 3" xfId="38712"/>
    <cellStyle name="Normal 7 6 10 4" xfId="36678"/>
    <cellStyle name="Normal 7 6 11" xfId="11470"/>
    <cellStyle name="Normal 7 6 12" xfId="11469"/>
    <cellStyle name="Normal 7 6 13" xfId="11468"/>
    <cellStyle name="Normal 7 6 14" xfId="36155"/>
    <cellStyle name="Normal 7 6 15" xfId="36204"/>
    <cellStyle name="Normal 7 6 16" xfId="38711"/>
    <cellStyle name="Normal 7 6 17" xfId="41581"/>
    <cellStyle name="Normal 7 6 2" xfId="11467"/>
    <cellStyle name="Normal 7 6 2 2" xfId="36371"/>
    <cellStyle name="Normal 7 6 2 3" xfId="38713"/>
    <cellStyle name="Normal 7 6 2 4" xfId="36822"/>
    <cellStyle name="Normal 7 6 3" xfId="11466"/>
    <cellStyle name="Normal 7 6 3 2" xfId="36437"/>
    <cellStyle name="Normal 7 6 3 3" xfId="38714"/>
    <cellStyle name="Normal 7 6 3 4" xfId="36715"/>
    <cellStyle name="Normal 7 6 4" xfId="11465"/>
    <cellStyle name="Normal 7 6 4 2" xfId="36444"/>
    <cellStyle name="Normal 7 6 4 3" xfId="38715"/>
    <cellStyle name="Normal 7 6 4 4" xfId="36707"/>
    <cellStyle name="Normal 7 6 5" xfId="11464"/>
    <cellStyle name="Normal 7 6 5 2" xfId="36431"/>
    <cellStyle name="Normal 7 6 5 3" xfId="38716"/>
    <cellStyle name="Normal 7 6 5 4" xfId="36721"/>
    <cellStyle name="Normal 7 6 6" xfId="11463"/>
    <cellStyle name="Normal 7 6 6 2" xfId="36450"/>
    <cellStyle name="Normal 7 6 6 3" xfId="38717"/>
    <cellStyle name="Normal 7 6 6 4" xfId="36698"/>
    <cellStyle name="Normal 7 6 7" xfId="11462"/>
    <cellStyle name="Normal 7 6 7 2" xfId="36425"/>
    <cellStyle name="Normal 7 6 7 3" xfId="38718"/>
    <cellStyle name="Normal 7 6 7 4" xfId="36727"/>
    <cellStyle name="Normal 7 6 8" xfId="11461"/>
    <cellStyle name="Normal 7 6 8 2" xfId="36456"/>
    <cellStyle name="Normal 7 6 8 3" xfId="38719"/>
    <cellStyle name="Normal 7 6 8 4" xfId="36692"/>
    <cellStyle name="Normal 7 6 9" xfId="11460"/>
    <cellStyle name="Normal 7 6 9 2" xfId="36411"/>
    <cellStyle name="Normal 7 6 9 3" xfId="38720"/>
    <cellStyle name="Normal 7 6 9 4" xfId="36743"/>
    <cellStyle name="Normal 7 7" xfId="11459"/>
    <cellStyle name="Normal 7 7 10" xfId="11458"/>
    <cellStyle name="Normal 7 7 10 2" xfId="36461"/>
    <cellStyle name="Normal 7 7 10 3" xfId="38722"/>
    <cellStyle name="Normal 7 7 10 4" xfId="36687"/>
    <cellStyle name="Normal 7 7 11" xfId="11457"/>
    <cellStyle name="Normal 7 7 12" xfId="11456"/>
    <cellStyle name="Normal 7 7 13" xfId="11455"/>
    <cellStyle name="Normal 7 7 14" xfId="36156"/>
    <cellStyle name="Normal 7 7 15" xfId="36203"/>
    <cellStyle name="Normal 7 7 16" xfId="38721"/>
    <cellStyle name="Normal 7 7 17" xfId="41580"/>
    <cellStyle name="Normal 7 7 2" xfId="11454"/>
    <cellStyle name="Normal 7 7 2 2" xfId="36372"/>
    <cellStyle name="Normal 7 7 2 3" xfId="38723"/>
    <cellStyle name="Normal 7 7 2 4" xfId="36821"/>
    <cellStyle name="Normal 7 7 3" xfId="11453"/>
    <cellStyle name="Normal 7 7 3 2" xfId="36438"/>
    <cellStyle name="Normal 7 7 3 3" xfId="38724"/>
    <cellStyle name="Normal 7 7 3 4" xfId="36714"/>
    <cellStyle name="Normal 7 7 4" xfId="11452"/>
    <cellStyle name="Normal 7 7 4 2" xfId="36443"/>
    <cellStyle name="Normal 7 7 4 3" xfId="38725"/>
    <cellStyle name="Normal 7 7 4 4" xfId="36708"/>
    <cellStyle name="Normal 7 7 5" xfId="11451"/>
    <cellStyle name="Normal 7 7 5 2" xfId="36432"/>
    <cellStyle name="Normal 7 7 5 3" xfId="38726"/>
    <cellStyle name="Normal 7 7 5 4" xfId="36720"/>
    <cellStyle name="Normal 7 7 6" xfId="11450"/>
    <cellStyle name="Normal 7 7 6 2" xfId="36449"/>
    <cellStyle name="Normal 7 7 6 3" xfId="38727"/>
    <cellStyle name="Normal 7 7 6 4" xfId="36700"/>
    <cellStyle name="Normal 7 7 7" xfId="11449"/>
    <cellStyle name="Normal 7 7 7 2" xfId="36426"/>
    <cellStyle name="Normal 7 7 7 3" xfId="38728"/>
    <cellStyle name="Normal 7 7 7 4" xfId="36726"/>
    <cellStyle name="Normal 7 7 8" xfId="11448"/>
    <cellStyle name="Normal 7 7 8 2" xfId="36455"/>
    <cellStyle name="Normal 7 7 8 3" xfId="38729"/>
    <cellStyle name="Normal 7 7 8 4" xfId="36693"/>
    <cellStyle name="Normal 7 7 9" xfId="11447"/>
    <cellStyle name="Normal 7 7 9 2" xfId="36412"/>
    <cellStyle name="Normal 7 7 9 3" xfId="38730"/>
    <cellStyle name="Normal 7 7 9 4" xfId="36742"/>
    <cellStyle name="Normal 7 8" xfId="11446"/>
    <cellStyle name="Normal 7 8 10" xfId="11445"/>
    <cellStyle name="Normal 7 8 10 2" xfId="36460"/>
    <cellStyle name="Normal 7 8 10 3" xfId="38732"/>
    <cellStyle name="Normal 7 8 10 4" xfId="36688"/>
    <cellStyle name="Normal 7 8 11" xfId="11444"/>
    <cellStyle name="Normal 7 8 12" xfId="11443"/>
    <cellStyle name="Normal 7 8 13" xfId="11442"/>
    <cellStyle name="Normal 7 8 14" xfId="36157"/>
    <cellStyle name="Normal 7 8 15" xfId="36202"/>
    <cellStyle name="Normal 7 8 16" xfId="38731"/>
    <cellStyle name="Normal 7 8 17" xfId="41577"/>
    <cellStyle name="Normal 7 8 2" xfId="11441"/>
    <cellStyle name="Normal 7 8 2 2" xfId="36373"/>
    <cellStyle name="Normal 7 8 2 3" xfId="38733"/>
    <cellStyle name="Normal 7 8 2 4" xfId="36820"/>
    <cellStyle name="Normal 7 8 3" xfId="11440"/>
    <cellStyle name="Normal 7 8 3 2" xfId="36439"/>
    <cellStyle name="Normal 7 8 3 3" xfId="38734"/>
    <cellStyle name="Normal 7 8 3 4" xfId="36713"/>
    <cellStyle name="Normal 7 8 4" xfId="11439"/>
    <cellStyle name="Normal 7 8 4 2" xfId="36442"/>
    <cellStyle name="Normal 7 8 4 3" xfId="38735"/>
    <cellStyle name="Normal 7 8 4 4" xfId="36709"/>
    <cellStyle name="Normal 7 8 5" xfId="11438"/>
    <cellStyle name="Normal 7 8 5 2" xfId="36433"/>
    <cellStyle name="Normal 7 8 5 3" xfId="38736"/>
    <cellStyle name="Normal 7 8 5 4" xfId="36719"/>
    <cellStyle name="Normal 7 8 6" xfId="11437"/>
    <cellStyle name="Normal 7 8 6 2" xfId="36448"/>
    <cellStyle name="Normal 7 8 6 3" xfId="38737"/>
    <cellStyle name="Normal 7 8 6 4" xfId="36702"/>
    <cellStyle name="Normal 7 8 7" xfId="11436"/>
    <cellStyle name="Normal 7 8 7 2" xfId="36427"/>
    <cellStyle name="Normal 7 8 7 3" xfId="38738"/>
    <cellStyle name="Normal 7 8 7 4" xfId="36725"/>
    <cellStyle name="Normal 7 8 8" xfId="11435"/>
    <cellStyle name="Normal 7 8 8 2" xfId="36454"/>
    <cellStyle name="Normal 7 8 8 3" xfId="38739"/>
    <cellStyle name="Normal 7 8 8 4" xfId="36694"/>
    <cellStyle name="Normal 7 8 9" xfId="11434"/>
    <cellStyle name="Normal 7 8 9 2" xfId="36413"/>
    <cellStyle name="Normal 7 8 9 3" xfId="38740"/>
    <cellStyle name="Normal 7 8 9 4" xfId="36740"/>
    <cellStyle name="Normal 7 9" xfId="11433"/>
    <cellStyle name="Normal 7 9 10" xfId="11432"/>
    <cellStyle name="Normal 7 9 10 2" xfId="36459"/>
    <cellStyle name="Normal 7 9 10 3" xfId="38742"/>
    <cellStyle name="Normal 7 9 10 4" xfId="36689"/>
    <cellStyle name="Normal 7 9 11" xfId="11431"/>
    <cellStyle name="Normal 7 9 12" xfId="11430"/>
    <cellStyle name="Normal 7 9 13" xfId="11429"/>
    <cellStyle name="Normal 7 9 14" xfId="36158"/>
    <cellStyle name="Normal 7 9 15" xfId="36201"/>
    <cellStyle name="Normal 7 9 16" xfId="38741"/>
    <cellStyle name="Normal 7 9 17" xfId="41576"/>
    <cellStyle name="Normal 7 9 2" xfId="11428"/>
    <cellStyle name="Normal 7 9 2 2" xfId="36374"/>
    <cellStyle name="Normal 7 9 2 3" xfId="38743"/>
    <cellStyle name="Normal 7 9 2 4" xfId="36819"/>
    <cellStyle name="Normal 7 9 3" xfId="11427"/>
    <cellStyle name="Normal 7 9 3 2" xfId="36440"/>
    <cellStyle name="Normal 7 9 3 3" xfId="38744"/>
    <cellStyle name="Normal 7 9 3 4" xfId="36712"/>
    <cellStyle name="Normal 7 9 4" xfId="11426"/>
    <cellStyle name="Normal 7 9 4 2" xfId="36441"/>
    <cellStyle name="Normal 7 9 4 3" xfId="38745"/>
    <cellStyle name="Normal 7 9 4 4" xfId="36711"/>
    <cellStyle name="Normal 7 9 5" xfId="11425"/>
    <cellStyle name="Normal 7 9 5 2" xfId="36434"/>
    <cellStyle name="Normal 7 9 5 3" xfId="38746"/>
    <cellStyle name="Normal 7 9 5 4" xfId="36718"/>
    <cellStyle name="Normal 7 9 6" xfId="11424"/>
    <cellStyle name="Normal 7 9 6 2" xfId="36447"/>
    <cellStyle name="Normal 7 9 6 3" xfId="38747"/>
    <cellStyle name="Normal 7 9 6 4" xfId="36703"/>
    <cellStyle name="Normal 7 9 7" xfId="11423"/>
    <cellStyle name="Normal 7 9 7 2" xfId="36428"/>
    <cellStyle name="Normal 7 9 7 3" xfId="38748"/>
    <cellStyle name="Normal 7 9 7 4" xfId="36724"/>
    <cellStyle name="Normal 7 9 8" xfId="11422"/>
    <cellStyle name="Normal 7 9 8 2" xfId="36453"/>
    <cellStyle name="Normal 7 9 8 3" xfId="38749"/>
    <cellStyle name="Normal 7 9 8 4" xfId="36695"/>
    <cellStyle name="Normal 7 9 9" xfId="11421"/>
    <cellStyle name="Normal 7 9 9 2" xfId="36414"/>
    <cellStyle name="Normal 7 9 9 3" xfId="38750"/>
    <cellStyle name="Normal 7 9 9 4" xfId="36739"/>
    <cellStyle name="Normal 8" xfId="11420"/>
    <cellStyle name="Normal 8 10" xfId="11419"/>
    <cellStyle name="Normal 8 11" xfId="11418"/>
    <cellStyle name="Normal 8 12" xfId="11417"/>
    <cellStyle name="Normal 8 13" xfId="11416"/>
    <cellStyle name="Normal 8 14" xfId="38751"/>
    <cellStyle name="Normal 8 2" xfId="11415"/>
    <cellStyle name="Normal 8 2 10" xfId="11414"/>
    <cellStyle name="Normal 8 2 11" xfId="11413"/>
    <cellStyle name="Normal 8 2 12" xfId="11412"/>
    <cellStyle name="Normal 8 2 13" xfId="36159"/>
    <cellStyle name="Normal 8 2 2" xfId="11411"/>
    <cellStyle name="Normal 8 2 3" xfId="11410"/>
    <cellStyle name="Normal 8 2 4" xfId="11409"/>
    <cellStyle name="Normal 8 2 5" xfId="11408"/>
    <cellStyle name="Normal 8 2 6" xfId="11407"/>
    <cellStyle name="Normal 8 2 7" xfId="11406"/>
    <cellStyle name="Normal 8 2 8" xfId="11405"/>
    <cellStyle name="Normal 8 2 9" xfId="11404"/>
    <cellStyle name="Normal 8 3" xfId="11403"/>
    <cellStyle name="Normal 8 4" xfId="11402"/>
    <cellStyle name="Normal 8 5" xfId="11401"/>
    <cellStyle name="Normal 8 6" xfId="11400"/>
    <cellStyle name="Normal 8 7" xfId="11399"/>
    <cellStyle name="Normal 8 8" xfId="11398"/>
    <cellStyle name="Normal 8 9" xfId="11397"/>
    <cellStyle name="Normal 85" xfId="11396"/>
    <cellStyle name="Normal 85 2" xfId="38752"/>
    <cellStyle name="Normal 87" xfId="11395"/>
    <cellStyle name="Normal 87 2" xfId="38753"/>
    <cellStyle name="Normal 9" xfId="11394"/>
    <cellStyle name="Normal 9 10" xfId="11393"/>
    <cellStyle name="Normal 9 11" xfId="11392"/>
    <cellStyle name="Normal 9 12" xfId="11391"/>
    <cellStyle name="Normal 9 13" xfId="38754"/>
    <cellStyle name="Normal 9 2" xfId="11390"/>
    <cellStyle name="Normal 9 2 2" xfId="11389"/>
    <cellStyle name="Normal 9 2 3" xfId="36355"/>
    <cellStyle name="Normal 9 2 4" xfId="38755"/>
    <cellStyle name="Normal 9 2 5" xfId="36939"/>
    <cellStyle name="Normal 9 3" xfId="11388"/>
    <cellStyle name="Normal 9 3 2" xfId="11387"/>
    <cellStyle name="Normal 9 3 3" xfId="36356"/>
    <cellStyle name="Normal 9 3 4" xfId="38756"/>
    <cellStyle name="Normal 9 3 5" xfId="36938"/>
    <cellStyle name="Normal 9 4" xfId="11386"/>
    <cellStyle name="Normal 9 4 2" xfId="11385"/>
    <cellStyle name="Normal 9 4 3" xfId="36357"/>
    <cellStyle name="Normal 9 4 4" xfId="38757"/>
    <cellStyle name="Normal 9 4 5" xfId="36937"/>
    <cellStyle name="Normal 9 5" xfId="11384"/>
    <cellStyle name="Normal 9 5 2" xfId="11383"/>
    <cellStyle name="Normal 9 5 3" xfId="36358"/>
    <cellStyle name="Normal 9 5 4" xfId="38758"/>
    <cellStyle name="Normal 9 5 5" xfId="36936"/>
    <cellStyle name="Normal 9 6" xfId="11382"/>
    <cellStyle name="Normal 9 6 2" xfId="11381"/>
    <cellStyle name="Normal 9 6 3" xfId="36359"/>
    <cellStyle name="Normal 9 6 4" xfId="38759"/>
    <cellStyle name="Normal 9 6 5" xfId="36935"/>
    <cellStyle name="Normal 9 7" xfId="11380"/>
    <cellStyle name="Normal 9 8" xfId="11379"/>
    <cellStyle name="Normal 9 9" xfId="11378"/>
    <cellStyle name="Normal_Pesquisa no referencial 10 de maio de 2013" xfId="36307"/>
    <cellStyle name="Normal_Pesquisa no referencial 10 de maio de 2013 2" xfId="36308"/>
    <cellStyle name="Normal_PLANILHA - LICITAÇÃO CHIQUINHO DE CARVALHO" xfId="11377"/>
    <cellStyle name="Normal_Planilha com Declaração RT" xfId="11376"/>
    <cellStyle name="Nota 10" xfId="11375"/>
    <cellStyle name="Nota 10 10" xfId="11374"/>
    <cellStyle name="Nota 10 11" xfId="11373"/>
    <cellStyle name="Nota 10 12" xfId="11372"/>
    <cellStyle name="Nota 10 13" xfId="11371"/>
    <cellStyle name="Nota 10 14" xfId="11370"/>
    <cellStyle name="Nota 10 15" xfId="11369"/>
    <cellStyle name="Nota 10 16" xfId="11368"/>
    <cellStyle name="Nota 10 17" xfId="11367"/>
    <cellStyle name="Nota 10 18" xfId="11366"/>
    <cellStyle name="Nota 10 19" xfId="11365"/>
    <cellStyle name="Nota 10 2" xfId="11364"/>
    <cellStyle name="Nota 10 20" xfId="11363"/>
    <cellStyle name="Nota 10 21" xfId="11362"/>
    <cellStyle name="Nota 10 22" xfId="11361"/>
    <cellStyle name="Nota 10 23" xfId="11360"/>
    <cellStyle name="Nota 10 24" xfId="11359"/>
    <cellStyle name="Nota 10 25" xfId="38760"/>
    <cellStyle name="Nota 10 3" xfId="11358"/>
    <cellStyle name="Nota 10 4" xfId="11357"/>
    <cellStyle name="Nota 10 5" xfId="11356"/>
    <cellStyle name="Nota 10 6" xfId="11355"/>
    <cellStyle name="Nota 10 7" xfId="11354"/>
    <cellStyle name="Nota 10 8" xfId="11353"/>
    <cellStyle name="Nota 10 9" xfId="11352"/>
    <cellStyle name="Nota 11" xfId="11351"/>
    <cellStyle name="Nota 11 10" xfId="11350"/>
    <cellStyle name="Nota 11 11" xfId="11349"/>
    <cellStyle name="Nota 11 12" xfId="11348"/>
    <cellStyle name="Nota 11 13" xfId="11347"/>
    <cellStyle name="Nota 11 14" xfId="11346"/>
    <cellStyle name="Nota 11 15" xfId="11345"/>
    <cellStyle name="Nota 11 16" xfId="11344"/>
    <cellStyle name="Nota 11 17" xfId="11343"/>
    <cellStyle name="Nota 11 18" xfId="11342"/>
    <cellStyle name="Nota 11 19" xfId="11341"/>
    <cellStyle name="Nota 11 2" xfId="11340"/>
    <cellStyle name="Nota 11 20" xfId="11339"/>
    <cellStyle name="Nota 11 21" xfId="11338"/>
    <cellStyle name="Nota 11 22" xfId="11337"/>
    <cellStyle name="Nota 11 23" xfId="11336"/>
    <cellStyle name="Nota 11 24" xfId="11335"/>
    <cellStyle name="Nota 11 25" xfId="38761"/>
    <cellStyle name="Nota 11 3" xfId="11334"/>
    <cellStyle name="Nota 11 4" xfId="11333"/>
    <cellStyle name="Nota 11 5" xfId="11332"/>
    <cellStyle name="Nota 11 6" xfId="11331"/>
    <cellStyle name="Nota 11 7" xfId="11330"/>
    <cellStyle name="Nota 11 8" xfId="11329"/>
    <cellStyle name="Nota 11 9" xfId="11328"/>
    <cellStyle name="Nota 12" xfId="11327"/>
    <cellStyle name="Nota 12 10" xfId="11326"/>
    <cellStyle name="Nota 12 11" xfId="11325"/>
    <cellStyle name="Nota 12 12" xfId="11324"/>
    <cellStyle name="Nota 12 13" xfId="11323"/>
    <cellStyle name="Nota 12 14" xfId="11322"/>
    <cellStyle name="Nota 12 15" xfId="11321"/>
    <cellStyle name="Nota 12 16" xfId="11320"/>
    <cellStyle name="Nota 12 17" xfId="11319"/>
    <cellStyle name="Nota 12 18" xfId="11318"/>
    <cellStyle name="Nota 12 19" xfId="11317"/>
    <cellStyle name="Nota 12 2" xfId="11316"/>
    <cellStyle name="Nota 12 20" xfId="11315"/>
    <cellStyle name="Nota 12 21" xfId="11314"/>
    <cellStyle name="Nota 12 22" xfId="11313"/>
    <cellStyle name="Nota 12 23" xfId="11312"/>
    <cellStyle name="Nota 12 24" xfId="11311"/>
    <cellStyle name="Nota 12 25" xfId="38762"/>
    <cellStyle name="Nota 12 3" xfId="11310"/>
    <cellStyle name="Nota 12 4" xfId="11309"/>
    <cellStyle name="Nota 12 5" xfId="11308"/>
    <cellStyle name="Nota 12 6" xfId="11307"/>
    <cellStyle name="Nota 12 7" xfId="11306"/>
    <cellStyle name="Nota 12 8" xfId="11305"/>
    <cellStyle name="Nota 12 9" xfId="11304"/>
    <cellStyle name="Nota 13" xfId="11303"/>
    <cellStyle name="Nota 13 10" xfId="11302"/>
    <cellStyle name="Nota 13 11" xfId="11301"/>
    <cellStyle name="Nota 13 12" xfId="11300"/>
    <cellStyle name="Nota 13 13" xfId="11299"/>
    <cellStyle name="Nota 13 14" xfId="11298"/>
    <cellStyle name="Nota 13 15" xfId="11297"/>
    <cellStyle name="Nota 13 16" xfId="11296"/>
    <cellStyle name="Nota 13 17" xfId="11295"/>
    <cellStyle name="Nota 13 18" xfId="11294"/>
    <cellStyle name="Nota 13 19" xfId="11293"/>
    <cellStyle name="Nota 13 2" xfId="11292"/>
    <cellStyle name="Nota 13 20" xfId="11291"/>
    <cellStyle name="Nota 13 21" xfId="11290"/>
    <cellStyle name="Nota 13 22" xfId="11289"/>
    <cellStyle name="Nota 13 23" xfId="11288"/>
    <cellStyle name="Nota 13 24" xfId="11287"/>
    <cellStyle name="Nota 13 25" xfId="38763"/>
    <cellStyle name="Nota 13 3" xfId="11286"/>
    <cellStyle name="Nota 13 4" xfId="11285"/>
    <cellStyle name="Nota 13 5" xfId="11284"/>
    <cellStyle name="Nota 13 6" xfId="11283"/>
    <cellStyle name="Nota 13 7" xfId="11282"/>
    <cellStyle name="Nota 13 8" xfId="11281"/>
    <cellStyle name="Nota 13 9" xfId="11280"/>
    <cellStyle name="Nota 14" xfId="11279"/>
    <cellStyle name="Nota 14 10" xfId="11278"/>
    <cellStyle name="Nota 14 11" xfId="11277"/>
    <cellStyle name="Nota 14 12" xfId="11276"/>
    <cellStyle name="Nota 14 13" xfId="11275"/>
    <cellStyle name="Nota 14 14" xfId="11274"/>
    <cellStyle name="Nota 14 15" xfId="11273"/>
    <cellStyle name="Nota 14 16" xfId="11272"/>
    <cellStyle name="Nota 14 17" xfId="11271"/>
    <cellStyle name="Nota 14 18" xfId="11270"/>
    <cellStyle name="Nota 14 19" xfId="11269"/>
    <cellStyle name="Nota 14 2" xfId="11268"/>
    <cellStyle name="Nota 14 20" xfId="11267"/>
    <cellStyle name="Nota 14 21" xfId="11266"/>
    <cellStyle name="Nota 14 22" xfId="11265"/>
    <cellStyle name="Nota 14 23" xfId="11264"/>
    <cellStyle name="Nota 14 24" xfId="11263"/>
    <cellStyle name="Nota 14 25" xfId="38764"/>
    <cellStyle name="Nota 14 3" xfId="11262"/>
    <cellStyle name="Nota 14 4" xfId="11261"/>
    <cellStyle name="Nota 14 5" xfId="11260"/>
    <cellStyle name="Nota 14 6" xfId="11259"/>
    <cellStyle name="Nota 14 7" xfId="11258"/>
    <cellStyle name="Nota 14 8" xfId="11257"/>
    <cellStyle name="Nota 14 9" xfId="11256"/>
    <cellStyle name="Nota 15" xfId="11255"/>
    <cellStyle name="Nota 15 10" xfId="11254"/>
    <cellStyle name="Nota 15 11" xfId="11253"/>
    <cellStyle name="Nota 15 12" xfId="11252"/>
    <cellStyle name="Nota 15 13" xfId="11251"/>
    <cellStyle name="Nota 15 14" xfId="11250"/>
    <cellStyle name="Nota 15 15" xfId="11249"/>
    <cellStyle name="Nota 15 16" xfId="11248"/>
    <cellStyle name="Nota 15 17" xfId="11247"/>
    <cellStyle name="Nota 15 18" xfId="11246"/>
    <cellStyle name="Nota 15 19" xfId="11245"/>
    <cellStyle name="Nota 15 2" xfId="11244"/>
    <cellStyle name="Nota 15 20" xfId="11243"/>
    <cellStyle name="Nota 15 21" xfId="11242"/>
    <cellStyle name="Nota 15 22" xfId="11241"/>
    <cellStyle name="Nota 15 23" xfId="11240"/>
    <cellStyle name="Nota 15 24" xfId="11239"/>
    <cellStyle name="Nota 15 25" xfId="38765"/>
    <cellStyle name="Nota 15 3" xfId="11238"/>
    <cellStyle name="Nota 15 4" xfId="11237"/>
    <cellStyle name="Nota 15 5" xfId="11236"/>
    <cellStyle name="Nota 15 6" xfId="11235"/>
    <cellStyle name="Nota 15 7" xfId="11234"/>
    <cellStyle name="Nota 15 8" xfId="11233"/>
    <cellStyle name="Nota 15 9" xfId="11232"/>
    <cellStyle name="Nota 16" xfId="11231"/>
    <cellStyle name="Nota 16 10" xfId="11230"/>
    <cellStyle name="Nota 16 11" xfId="11229"/>
    <cellStyle name="Nota 16 12" xfId="11228"/>
    <cellStyle name="Nota 16 13" xfId="11227"/>
    <cellStyle name="Nota 16 14" xfId="11226"/>
    <cellStyle name="Nota 16 15" xfId="11225"/>
    <cellStyle name="Nota 16 16" xfId="11224"/>
    <cellStyle name="Nota 16 17" xfId="11223"/>
    <cellStyle name="Nota 16 18" xfId="11222"/>
    <cellStyle name="Nota 16 19" xfId="11221"/>
    <cellStyle name="Nota 16 2" xfId="11220"/>
    <cellStyle name="Nota 16 20" xfId="11219"/>
    <cellStyle name="Nota 16 21" xfId="11218"/>
    <cellStyle name="Nota 16 22" xfId="11217"/>
    <cellStyle name="Nota 16 23" xfId="11216"/>
    <cellStyle name="Nota 16 24" xfId="11215"/>
    <cellStyle name="Nota 16 3" xfId="11214"/>
    <cellStyle name="Nota 16 4" xfId="11213"/>
    <cellStyle name="Nota 16 5" xfId="11212"/>
    <cellStyle name="Nota 16 6" xfId="11211"/>
    <cellStyle name="Nota 16 7" xfId="11210"/>
    <cellStyle name="Nota 16 8" xfId="11209"/>
    <cellStyle name="Nota 16 9" xfId="11208"/>
    <cellStyle name="Nota 17" xfId="11207"/>
    <cellStyle name="Nota 17 10" xfId="11206"/>
    <cellStyle name="Nota 17 11" xfId="11205"/>
    <cellStyle name="Nota 17 12" xfId="11204"/>
    <cellStyle name="Nota 17 13" xfId="11203"/>
    <cellStyle name="Nota 17 14" xfId="11202"/>
    <cellStyle name="Nota 17 15" xfId="11201"/>
    <cellStyle name="Nota 17 16" xfId="11200"/>
    <cellStyle name="Nota 17 17" xfId="11199"/>
    <cellStyle name="Nota 17 18" xfId="11198"/>
    <cellStyle name="Nota 17 19" xfId="11197"/>
    <cellStyle name="Nota 17 2" xfId="11196"/>
    <cellStyle name="Nota 17 20" xfId="11195"/>
    <cellStyle name="Nota 17 21" xfId="11194"/>
    <cellStyle name="Nota 17 22" xfId="11193"/>
    <cellStyle name="Nota 17 23" xfId="11192"/>
    <cellStyle name="Nota 17 24" xfId="11191"/>
    <cellStyle name="Nota 17 3" xfId="11190"/>
    <cellStyle name="Nota 17 4" xfId="11189"/>
    <cellStyle name="Nota 17 5" xfId="11188"/>
    <cellStyle name="Nota 17 6" xfId="11187"/>
    <cellStyle name="Nota 17 7" xfId="11186"/>
    <cellStyle name="Nota 17 8" xfId="11185"/>
    <cellStyle name="Nota 17 9" xfId="11184"/>
    <cellStyle name="Nota 18" xfId="11183"/>
    <cellStyle name="Nota 18 10" xfId="11182"/>
    <cellStyle name="Nota 18 11" xfId="11181"/>
    <cellStyle name="Nota 18 12" xfId="11180"/>
    <cellStyle name="Nota 18 13" xfId="11179"/>
    <cellStyle name="Nota 18 14" xfId="11178"/>
    <cellStyle name="Nota 18 15" xfId="11177"/>
    <cellStyle name="Nota 18 16" xfId="11176"/>
    <cellStyle name="Nota 18 17" xfId="11175"/>
    <cellStyle name="Nota 18 18" xfId="11174"/>
    <cellStyle name="Nota 18 19" xfId="11173"/>
    <cellStyle name="Nota 18 2" xfId="11172"/>
    <cellStyle name="Nota 18 20" xfId="11171"/>
    <cellStyle name="Nota 18 21" xfId="11170"/>
    <cellStyle name="Nota 18 22" xfId="11169"/>
    <cellStyle name="Nota 18 23" xfId="11168"/>
    <cellStyle name="Nota 18 24" xfId="11167"/>
    <cellStyle name="Nota 18 3" xfId="11166"/>
    <cellStyle name="Nota 18 4" xfId="11165"/>
    <cellStyle name="Nota 18 5" xfId="11164"/>
    <cellStyle name="Nota 18 6" xfId="11163"/>
    <cellStyle name="Nota 18 7" xfId="11162"/>
    <cellStyle name="Nota 18 8" xfId="11161"/>
    <cellStyle name="Nota 18 9" xfId="11160"/>
    <cellStyle name="Nota 19" xfId="11159"/>
    <cellStyle name="Nota 19 10" xfId="11158"/>
    <cellStyle name="Nota 19 11" xfId="11157"/>
    <cellStyle name="Nota 19 12" xfId="11156"/>
    <cellStyle name="Nota 19 13" xfId="11155"/>
    <cellStyle name="Nota 19 14" xfId="11154"/>
    <cellStyle name="Nota 19 15" xfId="11153"/>
    <cellStyle name="Nota 19 16" xfId="11152"/>
    <cellStyle name="Nota 19 17" xfId="11151"/>
    <cellStyle name="Nota 19 18" xfId="11150"/>
    <cellStyle name="Nota 19 19" xfId="11149"/>
    <cellStyle name="Nota 19 2" xfId="11148"/>
    <cellStyle name="Nota 19 20" xfId="11147"/>
    <cellStyle name="Nota 19 21" xfId="11146"/>
    <cellStyle name="Nota 19 22" xfId="11145"/>
    <cellStyle name="Nota 19 23" xfId="11144"/>
    <cellStyle name="Nota 19 24" xfId="11143"/>
    <cellStyle name="Nota 19 3" xfId="11142"/>
    <cellStyle name="Nota 19 4" xfId="11141"/>
    <cellStyle name="Nota 19 5" xfId="11140"/>
    <cellStyle name="Nota 19 6" xfId="11139"/>
    <cellStyle name="Nota 19 7" xfId="11138"/>
    <cellStyle name="Nota 19 8" xfId="11137"/>
    <cellStyle name="Nota 19 9" xfId="11136"/>
    <cellStyle name="Nota 2" xfId="11135"/>
    <cellStyle name="Nota 2 10" xfId="11134"/>
    <cellStyle name="Nota 2 10 10" xfId="11133"/>
    <cellStyle name="Nota 2 10 11" xfId="11132"/>
    <cellStyle name="Nota 2 10 12" xfId="11131"/>
    <cellStyle name="Nota 2 10 13" xfId="38767"/>
    <cellStyle name="Nota 2 10 2" xfId="11130"/>
    <cellStyle name="Nota 2 10 3" xfId="11129"/>
    <cellStyle name="Nota 2 10 4" xfId="11128"/>
    <cellStyle name="Nota 2 10 5" xfId="11127"/>
    <cellStyle name="Nota 2 10 6" xfId="11126"/>
    <cellStyle name="Nota 2 10 7" xfId="11125"/>
    <cellStyle name="Nota 2 10 8" xfId="11124"/>
    <cellStyle name="Nota 2 10 9" xfId="11123"/>
    <cellStyle name="Nota 2 11" xfId="11122"/>
    <cellStyle name="Nota 2 11 10" xfId="11121"/>
    <cellStyle name="Nota 2 11 11" xfId="11120"/>
    <cellStyle name="Nota 2 11 12" xfId="11119"/>
    <cellStyle name="Nota 2 11 13" xfId="38768"/>
    <cellStyle name="Nota 2 11 2" xfId="11118"/>
    <cellStyle name="Nota 2 11 3" xfId="11117"/>
    <cellStyle name="Nota 2 11 4" xfId="11116"/>
    <cellStyle name="Nota 2 11 5" xfId="11115"/>
    <cellStyle name="Nota 2 11 6" xfId="11114"/>
    <cellStyle name="Nota 2 11 7" xfId="11113"/>
    <cellStyle name="Nota 2 11 8" xfId="11112"/>
    <cellStyle name="Nota 2 11 9" xfId="11111"/>
    <cellStyle name="Nota 2 12" xfId="11110"/>
    <cellStyle name="Nota 2 12 10" xfId="11109"/>
    <cellStyle name="Nota 2 12 11" xfId="11108"/>
    <cellStyle name="Nota 2 12 12" xfId="11107"/>
    <cellStyle name="Nota 2 12 13" xfId="38769"/>
    <cellStyle name="Nota 2 12 2" xfId="11106"/>
    <cellStyle name="Nota 2 12 3" xfId="11105"/>
    <cellStyle name="Nota 2 12 4" xfId="11104"/>
    <cellStyle name="Nota 2 12 5" xfId="11103"/>
    <cellStyle name="Nota 2 12 6" xfId="11102"/>
    <cellStyle name="Nota 2 12 7" xfId="11101"/>
    <cellStyle name="Nota 2 12 8" xfId="11100"/>
    <cellStyle name="Nota 2 12 9" xfId="11099"/>
    <cellStyle name="Nota 2 13" xfId="11098"/>
    <cellStyle name="Nota 2 13 10" xfId="11097"/>
    <cellStyle name="Nota 2 13 11" xfId="11096"/>
    <cellStyle name="Nota 2 13 12" xfId="11095"/>
    <cellStyle name="Nota 2 13 13" xfId="38770"/>
    <cellStyle name="Nota 2 13 2" xfId="11094"/>
    <cellStyle name="Nota 2 13 3" xfId="11093"/>
    <cellStyle name="Nota 2 13 4" xfId="11092"/>
    <cellStyle name="Nota 2 13 5" xfId="11091"/>
    <cellStyle name="Nota 2 13 6" xfId="11090"/>
    <cellStyle name="Nota 2 13 7" xfId="11089"/>
    <cellStyle name="Nota 2 13 8" xfId="11088"/>
    <cellStyle name="Nota 2 13 9" xfId="11087"/>
    <cellStyle name="Nota 2 14" xfId="11086"/>
    <cellStyle name="Nota 2 14 10" xfId="11085"/>
    <cellStyle name="Nota 2 14 11" xfId="11084"/>
    <cellStyle name="Nota 2 14 12" xfId="11083"/>
    <cellStyle name="Nota 2 14 13" xfId="38771"/>
    <cellStyle name="Nota 2 14 2" xfId="11082"/>
    <cellStyle name="Nota 2 14 3" xfId="11081"/>
    <cellStyle name="Nota 2 14 4" xfId="11080"/>
    <cellStyle name="Nota 2 14 5" xfId="11079"/>
    <cellStyle name="Nota 2 14 6" xfId="11078"/>
    <cellStyle name="Nota 2 14 7" xfId="11077"/>
    <cellStyle name="Nota 2 14 8" xfId="11076"/>
    <cellStyle name="Nota 2 14 9" xfId="11075"/>
    <cellStyle name="Nota 2 15" xfId="11074"/>
    <cellStyle name="Nota 2 15 10" xfId="11073"/>
    <cellStyle name="Nota 2 15 11" xfId="11072"/>
    <cellStyle name="Nota 2 15 12" xfId="11071"/>
    <cellStyle name="Nota 2 15 13" xfId="38772"/>
    <cellStyle name="Nota 2 15 2" xfId="11070"/>
    <cellStyle name="Nota 2 15 3" xfId="11069"/>
    <cellStyle name="Nota 2 15 4" xfId="11068"/>
    <cellStyle name="Nota 2 15 5" xfId="11067"/>
    <cellStyle name="Nota 2 15 6" xfId="11066"/>
    <cellStyle name="Nota 2 15 7" xfId="11065"/>
    <cellStyle name="Nota 2 15 8" xfId="11064"/>
    <cellStyle name="Nota 2 15 9" xfId="11063"/>
    <cellStyle name="Nota 2 16" xfId="11062"/>
    <cellStyle name="Nota 2 16 10" xfId="11061"/>
    <cellStyle name="Nota 2 16 11" xfId="11060"/>
    <cellStyle name="Nota 2 16 12" xfId="11059"/>
    <cellStyle name="Nota 2 16 13" xfId="38773"/>
    <cellStyle name="Nota 2 16 2" xfId="11058"/>
    <cellStyle name="Nota 2 16 3" xfId="11057"/>
    <cellStyle name="Nota 2 16 4" xfId="11056"/>
    <cellStyle name="Nota 2 16 5" xfId="11055"/>
    <cellStyle name="Nota 2 16 6" xfId="11054"/>
    <cellStyle name="Nota 2 16 7" xfId="11053"/>
    <cellStyle name="Nota 2 16 8" xfId="11052"/>
    <cellStyle name="Nota 2 16 9" xfId="11051"/>
    <cellStyle name="Nota 2 17" xfId="11050"/>
    <cellStyle name="Nota 2 17 2" xfId="11049"/>
    <cellStyle name="Nota 2 17 3" xfId="38774"/>
    <cellStyle name="Nota 2 18" xfId="11048"/>
    <cellStyle name="Nota 2 18 2" xfId="11047"/>
    <cellStyle name="Nota 2 18 3" xfId="36160"/>
    <cellStyle name="Nota 2 18 3 2" xfId="38776"/>
    <cellStyle name="Nota 2 18 4" xfId="38775"/>
    <cellStyle name="Nota 2 18 5" xfId="38777"/>
    <cellStyle name="Nota 2 18 6" xfId="38778"/>
    <cellStyle name="Nota 2 18 7" xfId="38779"/>
    <cellStyle name="Nota 2 18 8" xfId="38780"/>
    <cellStyle name="Nota 2 18 9" xfId="38781"/>
    <cellStyle name="Nota 2 19" xfId="11046"/>
    <cellStyle name="Nota 2 19 2" xfId="36161"/>
    <cellStyle name="Nota 2 2" xfId="11045"/>
    <cellStyle name="Nota 2 2 10" xfId="11044"/>
    <cellStyle name="Nota 2 2 10 10" xfId="11043"/>
    <cellStyle name="Nota 2 2 10 11" xfId="11042"/>
    <cellStyle name="Nota 2 2 10 12" xfId="11041"/>
    <cellStyle name="Nota 2 2 10 13" xfId="38783"/>
    <cellStyle name="Nota 2 2 10 2" xfId="11040"/>
    <cellStyle name="Nota 2 2 10 3" xfId="11039"/>
    <cellStyle name="Nota 2 2 10 4" xfId="11038"/>
    <cellStyle name="Nota 2 2 10 5" xfId="11037"/>
    <cellStyle name="Nota 2 2 10 6" xfId="11036"/>
    <cellStyle name="Nota 2 2 10 7" xfId="11035"/>
    <cellStyle name="Nota 2 2 10 8" xfId="11034"/>
    <cellStyle name="Nota 2 2 10 9" xfId="11033"/>
    <cellStyle name="Nota 2 2 11" xfId="11032"/>
    <cellStyle name="Nota 2 2 11 10" xfId="11031"/>
    <cellStyle name="Nota 2 2 11 11" xfId="11030"/>
    <cellStyle name="Nota 2 2 11 12" xfId="11029"/>
    <cellStyle name="Nota 2 2 11 13" xfId="38784"/>
    <cellStyle name="Nota 2 2 11 2" xfId="11028"/>
    <cellStyle name="Nota 2 2 11 3" xfId="11027"/>
    <cellStyle name="Nota 2 2 11 4" xfId="11026"/>
    <cellStyle name="Nota 2 2 11 5" xfId="11025"/>
    <cellStyle name="Nota 2 2 11 6" xfId="11024"/>
    <cellStyle name="Nota 2 2 11 7" xfId="11023"/>
    <cellStyle name="Nota 2 2 11 8" xfId="11022"/>
    <cellStyle name="Nota 2 2 11 9" xfId="11021"/>
    <cellStyle name="Nota 2 2 12" xfId="11020"/>
    <cellStyle name="Nota 2 2 12 10" xfId="11019"/>
    <cellStyle name="Nota 2 2 12 11" xfId="11018"/>
    <cellStyle name="Nota 2 2 12 12" xfId="11017"/>
    <cellStyle name="Nota 2 2 12 13" xfId="38785"/>
    <cellStyle name="Nota 2 2 12 2" xfId="11016"/>
    <cellStyle name="Nota 2 2 12 3" xfId="11015"/>
    <cellStyle name="Nota 2 2 12 4" xfId="11014"/>
    <cellStyle name="Nota 2 2 12 5" xfId="11013"/>
    <cellStyle name="Nota 2 2 12 6" xfId="11012"/>
    <cellStyle name="Nota 2 2 12 7" xfId="11011"/>
    <cellStyle name="Nota 2 2 12 8" xfId="11010"/>
    <cellStyle name="Nota 2 2 12 9" xfId="11009"/>
    <cellStyle name="Nota 2 2 13" xfId="11008"/>
    <cellStyle name="Nota 2 2 13 10" xfId="11007"/>
    <cellStyle name="Nota 2 2 13 11" xfId="11006"/>
    <cellStyle name="Nota 2 2 13 12" xfId="11005"/>
    <cellStyle name="Nota 2 2 13 13" xfId="38786"/>
    <cellStyle name="Nota 2 2 13 2" xfId="11004"/>
    <cellStyle name="Nota 2 2 13 3" xfId="11003"/>
    <cellStyle name="Nota 2 2 13 4" xfId="11002"/>
    <cellStyle name="Nota 2 2 13 5" xfId="11001"/>
    <cellStyle name="Nota 2 2 13 6" xfId="11000"/>
    <cellStyle name="Nota 2 2 13 7" xfId="10999"/>
    <cellStyle name="Nota 2 2 13 8" xfId="10998"/>
    <cellStyle name="Nota 2 2 13 9" xfId="10997"/>
    <cellStyle name="Nota 2 2 14" xfId="10996"/>
    <cellStyle name="Nota 2 2 14 10" xfId="10995"/>
    <cellStyle name="Nota 2 2 14 11" xfId="10994"/>
    <cellStyle name="Nota 2 2 14 12" xfId="10993"/>
    <cellStyle name="Nota 2 2 14 13" xfId="38787"/>
    <cellStyle name="Nota 2 2 14 2" xfId="10992"/>
    <cellStyle name="Nota 2 2 14 3" xfId="10991"/>
    <cellStyle name="Nota 2 2 14 4" xfId="10990"/>
    <cellStyle name="Nota 2 2 14 5" xfId="10989"/>
    <cellStyle name="Nota 2 2 14 6" xfId="10988"/>
    <cellStyle name="Nota 2 2 14 7" xfId="10987"/>
    <cellStyle name="Nota 2 2 14 8" xfId="10986"/>
    <cellStyle name="Nota 2 2 14 9" xfId="10985"/>
    <cellStyle name="Nota 2 2 15" xfId="10984"/>
    <cellStyle name="Nota 2 2 15 10" xfId="10983"/>
    <cellStyle name="Nota 2 2 15 11" xfId="10982"/>
    <cellStyle name="Nota 2 2 15 12" xfId="10981"/>
    <cellStyle name="Nota 2 2 15 13" xfId="38788"/>
    <cellStyle name="Nota 2 2 15 2" xfId="10980"/>
    <cellStyle name="Nota 2 2 15 3" xfId="10979"/>
    <cellStyle name="Nota 2 2 15 4" xfId="10978"/>
    <cellStyle name="Nota 2 2 15 5" xfId="10977"/>
    <cellStyle name="Nota 2 2 15 6" xfId="10976"/>
    <cellStyle name="Nota 2 2 15 7" xfId="10975"/>
    <cellStyle name="Nota 2 2 15 8" xfId="10974"/>
    <cellStyle name="Nota 2 2 15 9" xfId="10973"/>
    <cellStyle name="Nota 2 2 16" xfId="10972"/>
    <cellStyle name="Nota 2 2 16 2" xfId="10971"/>
    <cellStyle name="Nota 2 2 16 3" xfId="36162"/>
    <cellStyle name="Nota 2 2 16 3 2" xfId="38791"/>
    <cellStyle name="Nota 2 2 16 4" xfId="38789"/>
    <cellStyle name="Nota 2 2 16 5" xfId="38792"/>
    <cellStyle name="Nota 2 2 16 6" xfId="38793"/>
    <cellStyle name="Nota 2 2 16 7" xfId="38794"/>
    <cellStyle name="Nota 2 2 16 8" xfId="38795"/>
    <cellStyle name="Nota 2 2 16 9" xfId="38796"/>
    <cellStyle name="Nota 2 2 17" xfId="10970"/>
    <cellStyle name="Nota 2 2 17 2" xfId="36163"/>
    <cellStyle name="Nota 2 2 18" xfId="10969"/>
    <cellStyle name="Nota 2 2 19" xfId="10968"/>
    <cellStyle name="Nota 2 2 2" xfId="10967"/>
    <cellStyle name="Nota 2 2 2 10" xfId="10966"/>
    <cellStyle name="Nota 2 2 2 11" xfId="10965"/>
    <cellStyle name="Nota 2 2 2 12" xfId="10964"/>
    <cellStyle name="Nota 2 2 2 13" xfId="10963"/>
    <cellStyle name="Nota 2 2 2 14" xfId="10962"/>
    <cellStyle name="Nota 2 2 2 15" xfId="10961"/>
    <cellStyle name="Nota 2 2 2 16" xfId="10960"/>
    <cellStyle name="Nota 2 2 2 17" xfId="10959"/>
    <cellStyle name="Nota 2 2 2 18" xfId="10958"/>
    <cellStyle name="Nota 2 2 2 19" xfId="10957"/>
    <cellStyle name="Nota 2 2 2 2" xfId="10956"/>
    <cellStyle name="Nota 2 2 2 2 10" xfId="10955"/>
    <cellStyle name="Nota 2 2 2 2 11" xfId="10954"/>
    <cellStyle name="Nota 2 2 2 2 12" xfId="10953"/>
    <cellStyle name="Nota 2 2 2 2 13" xfId="38799"/>
    <cellStyle name="Nota 2 2 2 2 2" xfId="10952"/>
    <cellStyle name="Nota 2 2 2 2 3" xfId="10951"/>
    <cellStyle name="Nota 2 2 2 2 4" xfId="10950"/>
    <cellStyle name="Nota 2 2 2 2 5" xfId="10949"/>
    <cellStyle name="Nota 2 2 2 2 6" xfId="10948"/>
    <cellStyle name="Nota 2 2 2 2 7" xfId="10947"/>
    <cellStyle name="Nota 2 2 2 2 8" xfId="10946"/>
    <cellStyle name="Nota 2 2 2 2 9" xfId="10945"/>
    <cellStyle name="Nota 2 2 2 20" xfId="38798"/>
    <cellStyle name="Nota 2 2 2 3" xfId="10944"/>
    <cellStyle name="Nota 2 2 2 3 10" xfId="10943"/>
    <cellStyle name="Nota 2 2 2 3 11" xfId="10942"/>
    <cellStyle name="Nota 2 2 2 3 12" xfId="10941"/>
    <cellStyle name="Nota 2 2 2 3 2" xfId="10940"/>
    <cellStyle name="Nota 2 2 2 3 3" xfId="10939"/>
    <cellStyle name="Nota 2 2 2 3 4" xfId="10938"/>
    <cellStyle name="Nota 2 2 2 3 5" xfId="10937"/>
    <cellStyle name="Nota 2 2 2 3 6" xfId="10936"/>
    <cellStyle name="Nota 2 2 2 3 7" xfId="10935"/>
    <cellStyle name="Nota 2 2 2 3 8" xfId="10934"/>
    <cellStyle name="Nota 2 2 2 3 9" xfId="10933"/>
    <cellStyle name="Nota 2 2 2 4" xfId="10932"/>
    <cellStyle name="Nota 2 2 2 4 10" xfId="10931"/>
    <cellStyle name="Nota 2 2 2 4 11" xfId="10930"/>
    <cellStyle name="Nota 2 2 2 4 12" xfId="10929"/>
    <cellStyle name="Nota 2 2 2 4 2" xfId="10928"/>
    <cellStyle name="Nota 2 2 2 4 3" xfId="10927"/>
    <cellStyle name="Nota 2 2 2 4 4" xfId="10926"/>
    <cellStyle name="Nota 2 2 2 4 5" xfId="10925"/>
    <cellStyle name="Nota 2 2 2 4 6" xfId="10924"/>
    <cellStyle name="Nota 2 2 2 4 7" xfId="10923"/>
    <cellStyle name="Nota 2 2 2 4 8" xfId="10922"/>
    <cellStyle name="Nota 2 2 2 4 9" xfId="10921"/>
    <cellStyle name="Nota 2 2 2 5" xfId="10920"/>
    <cellStyle name="Nota 2 2 2 5 10" xfId="10919"/>
    <cellStyle name="Nota 2 2 2 5 11" xfId="10918"/>
    <cellStyle name="Nota 2 2 2 5 12" xfId="10917"/>
    <cellStyle name="Nota 2 2 2 5 2" xfId="10916"/>
    <cellStyle name="Nota 2 2 2 5 3" xfId="10915"/>
    <cellStyle name="Nota 2 2 2 5 4" xfId="10914"/>
    <cellStyle name="Nota 2 2 2 5 5" xfId="10913"/>
    <cellStyle name="Nota 2 2 2 5 6" xfId="10912"/>
    <cellStyle name="Nota 2 2 2 5 7" xfId="10911"/>
    <cellStyle name="Nota 2 2 2 5 8" xfId="10910"/>
    <cellStyle name="Nota 2 2 2 5 9" xfId="10909"/>
    <cellStyle name="Nota 2 2 2 6" xfId="10908"/>
    <cellStyle name="Nota 2 2 2 6 10" xfId="10907"/>
    <cellStyle name="Nota 2 2 2 6 11" xfId="10906"/>
    <cellStyle name="Nota 2 2 2 6 12" xfId="10905"/>
    <cellStyle name="Nota 2 2 2 6 2" xfId="10904"/>
    <cellStyle name="Nota 2 2 2 6 3" xfId="10903"/>
    <cellStyle name="Nota 2 2 2 6 4" xfId="10902"/>
    <cellStyle name="Nota 2 2 2 6 5" xfId="10901"/>
    <cellStyle name="Nota 2 2 2 6 6" xfId="10900"/>
    <cellStyle name="Nota 2 2 2 6 7" xfId="10899"/>
    <cellStyle name="Nota 2 2 2 6 8" xfId="10898"/>
    <cellStyle name="Nota 2 2 2 6 9" xfId="10897"/>
    <cellStyle name="Nota 2 2 2 7" xfId="10896"/>
    <cellStyle name="Nota 2 2 2 7 10" xfId="10895"/>
    <cellStyle name="Nota 2 2 2 7 11" xfId="10894"/>
    <cellStyle name="Nota 2 2 2 7 12" xfId="10893"/>
    <cellStyle name="Nota 2 2 2 7 2" xfId="10892"/>
    <cellStyle name="Nota 2 2 2 7 3" xfId="10891"/>
    <cellStyle name="Nota 2 2 2 7 4" xfId="10890"/>
    <cellStyle name="Nota 2 2 2 7 5" xfId="10889"/>
    <cellStyle name="Nota 2 2 2 7 6" xfId="10888"/>
    <cellStyle name="Nota 2 2 2 7 7" xfId="10887"/>
    <cellStyle name="Nota 2 2 2 7 8" xfId="10886"/>
    <cellStyle name="Nota 2 2 2 7 9" xfId="10885"/>
    <cellStyle name="Nota 2 2 2 8" xfId="10884"/>
    <cellStyle name="Nota 2 2 2 8 10" xfId="10883"/>
    <cellStyle name="Nota 2 2 2 8 11" xfId="10882"/>
    <cellStyle name="Nota 2 2 2 8 12" xfId="10881"/>
    <cellStyle name="Nota 2 2 2 8 2" xfId="10880"/>
    <cellStyle name="Nota 2 2 2 8 3" xfId="10879"/>
    <cellStyle name="Nota 2 2 2 8 4" xfId="10878"/>
    <cellStyle name="Nota 2 2 2 8 5" xfId="10877"/>
    <cellStyle name="Nota 2 2 2 8 6" xfId="10876"/>
    <cellStyle name="Nota 2 2 2 8 7" xfId="10875"/>
    <cellStyle name="Nota 2 2 2 8 8" xfId="10874"/>
    <cellStyle name="Nota 2 2 2 8 9" xfId="10873"/>
    <cellStyle name="Nota 2 2 2 9" xfId="10872"/>
    <cellStyle name="Nota 2 2 20" xfId="10871"/>
    <cellStyle name="Nota 2 2 21" xfId="10870"/>
    <cellStyle name="Nota 2 2 22" xfId="10869"/>
    <cellStyle name="Nota 2 2 23" xfId="10868"/>
    <cellStyle name="Nota 2 2 24" xfId="10867"/>
    <cellStyle name="Nota 2 2 25" xfId="10866"/>
    <cellStyle name="Nota 2 2 26" xfId="10865"/>
    <cellStyle name="Nota 2 2 26 2" xfId="38800"/>
    <cellStyle name="Nota 2 2 27" xfId="38782"/>
    <cellStyle name="Nota 2 2 28" xfId="38801"/>
    <cellStyle name="Nota 2 2 29" xfId="38802"/>
    <cellStyle name="Nota 2 2 3" xfId="10864"/>
    <cellStyle name="Nota 2 2 3 10" xfId="10863"/>
    <cellStyle name="Nota 2 2 3 11" xfId="10862"/>
    <cellStyle name="Nota 2 2 3 12" xfId="10861"/>
    <cellStyle name="Nota 2 2 3 13" xfId="38803"/>
    <cellStyle name="Nota 2 2 3 2" xfId="10860"/>
    <cellStyle name="Nota 2 2 3 2 2" xfId="10859"/>
    <cellStyle name="Nota 2 2 3 2 3" xfId="38804"/>
    <cellStyle name="Nota 2 2 3 3" xfId="10858"/>
    <cellStyle name="Nota 2 2 3 4" xfId="10857"/>
    <cellStyle name="Nota 2 2 3 5" xfId="10856"/>
    <cellStyle name="Nota 2 2 3 6" xfId="10855"/>
    <cellStyle name="Nota 2 2 3 7" xfId="10854"/>
    <cellStyle name="Nota 2 2 3 8" xfId="10853"/>
    <cellStyle name="Nota 2 2 3 9" xfId="10852"/>
    <cellStyle name="Nota 2 2 30" xfId="38805"/>
    <cellStyle name="Nota 2 2 31" xfId="38806"/>
    <cellStyle name="Nota 2 2 32" xfId="38807"/>
    <cellStyle name="Nota 2 2 33" xfId="38808"/>
    <cellStyle name="Nota 2 2 34" xfId="38809"/>
    <cellStyle name="Nota 2 2 35" xfId="38810"/>
    <cellStyle name="Nota 2 2 36" xfId="38811"/>
    <cellStyle name="Nota 2 2 37" xfId="38812"/>
    <cellStyle name="Nota 2 2 38" xfId="38813"/>
    <cellStyle name="Nota 2 2 39" xfId="38814"/>
    <cellStyle name="Nota 2 2 4" xfId="10851"/>
    <cellStyle name="Nota 2 2 4 10" xfId="10850"/>
    <cellStyle name="Nota 2 2 4 11" xfId="10849"/>
    <cellStyle name="Nota 2 2 4 12" xfId="10848"/>
    <cellStyle name="Nota 2 2 4 13" xfId="38815"/>
    <cellStyle name="Nota 2 2 4 2" xfId="10847"/>
    <cellStyle name="Nota 2 2 4 2 2" xfId="10846"/>
    <cellStyle name="Nota 2 2 4 2 3" xfId="38816"/>
    <cellStyle name="Nota 2 2 4 3" xfId="10845"/>
    <cellStyle name="Nota 2 2 4 4" xfId="10844"/>
    <cellStyle name="Nota 2 2 4 5" xfId="10843"/>
    <cellStyle name="Nota 2 2 4 6" xfId="10842"/>
    <cellStyle name="Nota 2 2 4 7" xfId="10841"/>
    <cellStyle name="Nota 2 2 4 8" xfId="10840"/>
    <cellStyle name="Nota 2 2 4 9" xfId="10839"/>
    <cellStyle name="Nota 2 2 5" xfId="10838"/>
    <cellStyle name="Nota 2 2 5 10" xfId="10837"/>
    <cellStyle name="Nota 2 2 5 11" xfId="10836"/>
    <cellStyle name="Nota 2 2 5 12" xfId="10835"/>
    <cellStyle name="Nota 2 2 5 13" xfId="38817"/>
    <cellStyle name="Nota 2 2 5 2" xfId="10834"/>
    <cellStyle name="Nota 2 2 5 2 2" xfId="10833"/>
    <cellStyle name="Nota 2 2 5 2 3" xfId="38818"/>
    <cellStyle name="Nota 2 2 5 3" xfId="10832"/>
    <cellStyle name="Nota 2 2 5 4" xfId="10831"/>
    <cellStyle name="Nota 2 2 5 5" xfId="10830"/>
    <cellStyle name="Nota 2 2 5 6" xfId="10829"/>
    <cellStyle name="Nota 2 2 5 7" xfId="10828"/>
    <cellStyle name="Nota 2 2 5 8" xfId="10827"/>
    <cellStyle name="Nota 2 2 5 9" xfId="10826"/>
    <cellStyle name="Nota 2 2 6" xfId="10825"/>
    <cellStyle name="Nota 2 2 6 10" xfId="10824"/>
    <cellStyle name="Nota 2 2 6 11" xfId="10823"/>
    <cellStyle name="Nota 2 2 6 12" xfId="10822"/>
    <cellStyle name="Nota 2 2 6 13" xfId="38819"/>
    <cellStyle name="Nota 2 2 6 2" xfId="10821"/>
    <cellStyle name="Nota 2 2 6 2 2" xfId="10820"/>
    <cellStyle name="Nota 2 2 6 2 3" xfId="38820"/>
    <cellStyle name="Nota 2 2 6 3" xfId="10819"/>
    <cellStyle name="Nota 2 2 6 4" xfId="10818"/>
    <cellStyle name="Nota 2 2 6 5" xfId="10817"/>
    <cellStyle name="Nota 2 2 6 6" xfId="10816"/>
    <cellStyle name="Nota 2 2 6 7" xfId="10815"/>
    <cellStyle name="Nota 2 2 6 8" xfId="10814"/>
    <cellStyle name="Nota 2 2 6 9" xfId="10813"/>
    <cellStyle name="Nota 2 2 7" xfId="10812"/>
    <cellStyle name="Nota 2 2 7 10" xfId="10811"/>
    <cellStyle name="Nota 2 2 7 11" xfId="10810"/>
    <cellStyle name="Nota 2 2 7 12" xfId="10809"/>
    <cellStyle name="Nota 2 2 7 13" xfId="38821"/>
    <cellStyle name="Nota 2 2 7 2" xfId="10808"/>
    <cellStyle name="Nota 2 2 7 3" xfId="10807"/>
    <cellStyle name="Nota 2 2 7 4" xfId="10806"/>
    <cellStyle name="Nota 2 2 7 5" xfId="10805"/>
    <cellStyle name="Nota 2 2 7 6" xfId="10804"/>
    <cellStyle name="Nota 2 2 7 7" xfId="10803"/>
    <cellStyle name="Nota 2 2 7 8" xfId="10802"/>
    <cellStyle name="Nota 2 2 7 9" xfId="10801"/>
    <cellStyle name="Nota 2 2 8" xfId="10800"/>
    <cellStyle name="Nota 2 2 8 10" xfId="10799"/>
    <cellStyle name="Nota 2 2 8 11" xfId="10798"/>
    <cellStyle name="Nota 2 2 8 12" xfId="10797"/>
    <cellStyle name="Nota 2 2 8 13" xfId="38822"/>
    <cellStyle name="Nota 2 2 8 2" xfId="10796"/>
    <cellStyle name="Nota 2 2 8 3" xfId="10795"/>
    <cellStyle name="Nota 2 2 8 4" xfId="10794"/>
    <cellStyle name="Nota 2 2 8 5" xfId="10793"/>
    <cellStyle name="Nota 2 2 8 6" xfId="10792"/>
    <cellStyle name="Nota 2 2 8 7" xfId="10791"/>
    <cellStyle name="Nota 2 2 8 8" xfId="10790"/>
    <cellStyle name="Nota 2 2 8 9" xfId="10789"/>
    <cellStyle name="Nota 2 2 9" xfId="10788"/>
    <cellStyle name="Nota 2 2 9 10" xfId="10787"/>
    <cellStyle name="Nota 2 2 9 11" xfId="10786"/>
    <cellStyle name="Nota 2 2 9 12" xfId="10785"/>
    <cellStyle name="Nota 2 2 9 13" xfId="38823"/>
    <cellStyle name="Nota 2 2 9 2" xfId="10784"/>
    <cellStyle name="Nota 2 2 9 3" xfId="10783"/>
    <cellStyle name="Nota 2 2 9 4" xfId="10782"/>
    <cellStyle name="Nota 2 2 9 5" xfId="10781"/>
    <cellStyle name="Nota 2 2 9 6" xfId="10780"/>
    <cellStyle name="Nota 2 2 9 7" xfId="10779"/>
    <cellStyle name="Nota 2 2 9 8" xfId="10778"/>
    <cellStyle name="Nota 2 2 9 9" xfId="10777"/>
    <cellStyle name="Nota 2 2_PLANILHA LICITAÇÃO - R5" xfId="36164"/>
    <cellStyle name="Nota 2 20" xfId="10776"/>
    <cellStyle name="Nota 2 21" xfId="10775"/>
    <cellStyle name="Nota 2 22" xfId="10774"/>
    <cellStyle name="Nota 2 23" xfId="10773"/>
    <cellStyle name="Nota 2 24" xfId="10772"/>
    <cellStyle name="Nota 2 25" xfId="10771"/>
    <cellStyle name="Nota 2 26" xfId="10770"/>
    <cellStyle name="Nota 2 27" xfId="10769"/>
    <cellStyle name="Nota 2 28" xfId="10768"/>
    <cellStyle name="Nota 2 29" xfId="10767"/>
    <cellStyle name="Nota 2 3" xfId="10766"/>
    <cellStyle name="Nota 2 3 10" xfId="10765"/>
    <cellStyle name="Nota 2 3 10 2" xfId="10764"/>
    <cellStyle name="Nota 2 3 10 3" xfId="38825"/>
    <cellStyle name="Nota 2 3 11" xfId="10763"/>
    <cellStyle name="Nota 2 3 11 2" xfId="10762"/>
    <cellStyle name="Nota 2 3 11 3" xfId="38826"/>
    <cellStyle name="Nota 2 3 12" xfId="10761"/>
    <cellStyle name="Nota 2 3 12 2" xfId="10760"/>
    <cellStyle name="Nota 2 3 12 3" xfId="38827"/>
    <cellStyle name="Nota 2 3 13" xfId="10759"/>
    <cellStyle name="Nota 2 3 13 2" xfId="38828"/>
    <cellStyle name="Nota 2 3 14" xfId="10758"/>
    <cellStyle name="Nota 2 3 14 2" xfId="38829"/>
    <cellStyle name="Nota 2 3 15" xfId="10757"/>
    <cellStyle name="Nota 2 3 15 2" xfId="38830"/>
    <cellStyle name="Nota 2 3 16" xfId="10756"/>
    <cellStyle name="Nota 2 3 16 2" xfId="36165"/>
    <cellStyle name="Nota 2 3 16 2 2" xfId="38832"/>
    <cellStyle name="Nota 2 3 16 3" xfId="38831"/>
    <cellStyle name="Nota 2 3 16 4" xfId="38833"/>
    <cellStyle name="Nota 2 3 16 5" xfId="38834"/>
    <cellStyle name="Nota 2 3 16 6" xfId="38835"/>
    <cellStyle name="Nota 2 3 16 7" xfId="38836"/>
    <cellStyle name="Nota 2 3 16 8" xfId="38837"/>
    <cellStyle name="Nota 2 3 16 9" xfId="38838"/>
    <cellStyle name="Nota 2 3 17" xfId="10755"/>
    <cellStyle name="Nota 2 3 17 2" xfId="36166"/>
    <cellStyle name="Nota 2 3 18" xfId="38824"/>
    <cellStyle name="Nota 2 3 19" xfId="38839"/>
    <cellStyle name="Nota 2 3 2" xfId="10754"/>
    <cellStyle name="Nota 2 3 2 2" xfId="10753"/>
    <cellStyle name="Nota 2 3 2 3" xfId="38840"/>
    <cellStyle name="Nota 2 3 20" xfId="38841"/>
    <cellStyle name="Nota 2 3 21" xfId="38842"/>
    <cellStyle name="Nota 2 3 22" xfId="38843"/>
    <cellStyle name="Nota 2 3 23" xfId="38844"/>
    <cellStyle name="Nota 2 3 24" xfId="38845"/>
    <cellStyle name="Nota 2 3 25" xfId="38846"/>
    <cellStyle name="Nota 2 3 26" xfId="38847"/>
    <cellStyle name="Nota 2 3 27" xfId="38848"/>
    <cellStyle name="Nota 2 3 28" xfId="38849"/>
    <cellStyle name="Nota 2 3 29" xfId="38850"/>
    <cellStyle name="Nota 2 3 3" xfId="10752"/>
    <cellStyle name="Nota 2 3 3 2" xfId="10751"/>
    <cellStyle name="Nota 2 3 3 3" xfId="38851"/>
    <cellStyle name="Nota 2 3 30" xfId="38852"/>
    <cellStyle name="Nota 2 3 31" xfId="38853"/>
    <cellStyle name="Nota 2 3 32" xfId="38854"/>
    <cellStyle name="Nota 2 3 33" xfId="38855"/>
    <cellStyle name="Nota 2 3 34" xfId="38856"/>
    <cellStyle name="Nota 2 3 35" xfId="38857"/>
    <cellStyle name="Nota 2 3 36" xfId="38858"/>
    <cellStyle name="Nota 2 3 37" xfId="38859"/>
    <cellStyle name="Nota 2 3 38" xfId="38860"/>
    <cellStyle name="Nota 2 3 39" xfId="38861"/>
    <cellStyle name="Nota 2 3 4" xfId="10750"/>
    <cellStyle name="Nota 2 3 4 2" xfId="10749"/>
    <cellStyle name="Nota 2 3 4 3" xfId="38862"/>
    <cellStyle name="Nota 2 3 5" xfId="10748"/>
    <cellStyle name="Nota 2 3 5 2" xfId="10747"/>
    <cellStyle name="Nota 2 3 5 3" xfId="38863"/>
    <cellStyle name="Nota 2 3 6" xfId="10746"/>
    <cellStyle name="Nota 2 3 6 2" xfId="10745"/>
    <cellStyle name="Nota 2 3 6 3" xfId="38864"/>
    <cellStyle name="Nota 2 3 7" xfId="10744"/>
    <cellStyle name="Nota 2 3 7 2" xfId="10743"/>
    <cellStyle name="Nota 2 3 7 3" xfId="38865"/>
    <cellStyle name="Nota 2 3 8" xfId="10742"/>
    <cellStyle name="Nota 2 3 8 2" xfId="10741"/>
    <cellStyle name="Nota 2 3 8 3" xfId="38866"/>
    <cellStyle name="Nota 2 3 9" xfId="10740"/>
    <cellStyle name="Nota 2 3 9 2" xfId="10739"/>
    <cellStyle name="Nota 2 3 9 3" xfId="38867"/>
    <cellStyle name="Nota 2 30" xfId="10738"/>
    <cellStyle name="Nota 2 31" xfId="10737"/>
    <cellStyle name="Nota 2 32" xfId="10736"/>
    <cellStyle name="Nota 2 33" xfId="10735"/>
    <cellStyle name="Nota 2 34" xfId="10734"/>
    <cellStyle name="Nota 2 35" xfId="10733"/>
    <cellStyle name="Nota 2 36" xfId="10732"/>
    <cellStyle name="Nota 2 37" xfId="10731"/>
    <cellStyle name="Nota 2 38" xfId="10730"/>
    <cellStyle name="Nota 2 39" xfId="10729"/>
    <cellStyle name="Nota 2 39 2" xfId="38870"/>
    <cellStyle name="Nota 2 4" xfId="10728"/>
    <cellStyle name="Nota 2 4 10" xfId="10727"/>
    <cellStyle name="Nota 2 4 11" xfId="10726"/>
    <cellStyle name="Nota 2 4 12" xfId="10725"/>
    <cellStyle name="Nota 2 4 13" xfId="38871"/>
    <cellStyle name="Nota 2 4 2" xfId="10724"/>
    <cellStyle name="Nota 2 4 2 2" xfId="10723"/>
    <cellStyle name="Nota 2 4 2 3" xfId="38872"/>
    <cellStyle name="Nota 2 4 3" xfId="10722"/>
    <cellStyle name="Nota 2 4 4" xfId="10721"/>
    <cellStyle name="Nota 2 4 5" xfId="10720"/>
    <cellStyle name="Nota 2 4 6" xfId="10719"/>
    <cellStyle name="Nota 2 4 7" xfId="10718"/>
    <cellStyle name="Nota 2 4 8" xfId="10717"/>
    <cellStyle name="Nota 2 4 9" xfId="10716"/>
    <cellStyle name="Nota 2 40" xfId="38766"/>
    <cellStyle name="Nota 2 41" xfId="38874"/>
    <cellStyle name="Nota 2 5" xfId="10715"/>
    <cellStyle name="Nota 2 5 10" xfId="10714"/>
    <cellStyle name="Nota 2 5 11" xfId="10713"/>
    <cellStyle name="Nota 2 5 12" xfId="10712"/>
    <cellStyle name="Nota 2 5 13" xfId="38875"/>
    <cellStyle name="Nota 2 5 2" xfId="10711"/>
    <cellStyle name="Nota 2 5 2 2" xfId="10710"/>
    <cellStyle name="Nota 2 5 2 3" xfId="38876"/>
    <cellStyle name="Nota 2 5 3" xfId="10709"/>
    <cellStyle name="Nota 2 5 4" xfId="10708"/>
    <cellStyle name="Nota 2 5 5" xfId="10707"/>
    <cellStyle name="Nota 2 5 6" xfId="10706"/>
    <cellStyle name="Nota 2 5 7" xfId="10705"/>
    <cellStyle name="Nota 2 5 8" xfId="10704"/>
    <cellStyle name="Nota 2 5 9" xfId="10703"/>
    <cellStyle name="Nota 2 6" xfId="10702"/>
    <cellStyle name="Nota 2 6 10" xfId="10701"/>
    <cellStyle name="Nota 2 6 11" xfId="10700"/>
    <cellStyle name="Nota 2 6 12" xfId="10699"/>
    <cellStyle name="Nota 2 6 13" xfId="38877"/>
    <cellStyle name="Nota 2 6 2" xfId="10698"/>
    <cellStyle name="Nota 2 6 2 2" xfId="10697"/>
    <cellStyle name="Nota 2 6 2 3" xfId="38878"/>
    <cellStyle name="Nota 2 6 3" xfId="10696"/>
    <cellStyle name="Nota 2 6 4" xfId="10695"/>
    <cellStyle name="Nota 2 6 5" xfId="10694"/>
    <cellStyle name="Nota 2 6 6" xfId="10693"/>
    <cellStyle name="Nota 2 6 7" xfId="10692"/>
    <cellStyle name="Nota 2 6 8" xfId="10691"/>
    <cellStyle name="Nota 2 6 9" xfId="10690"/>
    <cellStyle name="Nota 2 7" xfId="10689"/>
    <cellStyle name="Nota 2 7 10" xfId="10688"/>
    <cellStyle name="Nota 2 7 11" xfId="10687"/>
    <cellStyle name="Nota 2 7 12" xfId="10686"/>
    <cellStyle name="Nota 2 7 13" xfId="38879"/>
    <cellStyle name="Nota 2 7 2" xfId="10685"/>
    <cellStyle name="Nota 2 7 2 2" xfId="10684"/>
    <cellStyle name="Nota 2 7 2 3" xfId="38880"/>
    <cellStyle name="Nota 2 7 3" xfId="10683"/>
    <cellStyle name="Nota 2 7 4" xfId="10682"/>
    <cellStyle name="Nota 2 7 5" xfId="10681"/>
    <cellStyle name="Nota 2 7 6" xfId="10680"/>
    <cellStyle name="Nota 2 7 7" xfId="10679"/>
    <cellStyle name="Nota 2 7 8" xfId="10678"/>
    <cellStyle name="Nota 2 7 9" xfId="10677"/>
    <cellStyle name="Nota 2 8" xfId="10676"/>
    <cellStyle name="Nota 2 8 10" xfId="10675"/>
    <cellStyle name="Nota 2 8 11" xfId="10674"/>
    <cellStyle name="Nota 2 8 12" xfId="10673"/>
    <cellStyle name="Nota 2 8 13" xfId="38881"/>
    <cellStyle name="Nota 2 8 2" xfId="10672"/>
    <cellStyle name="Nota 2 8 2 2" xfId="10671"/>
    <cellStyle name="Nota 2 8 2 3" xfId="38882"/>
    <cellStyle name="Nota 2 8 3" xfId="10670"/>
    <cellStyle name="Nota 2 8 4" xfId="10669"/>
    <cellStyle name="Nota 2 8 5" xfId="10668"/>
    <cellStyle name="Nota 2 8 6" xfId="10667"/>
    <cellStyle name="Nota 2 8 7" xfId="10666"/>
    <cellStyle name="Nota 2 8 8" xfId="10665"/>
    <cellStyle name="Nota 2 8 9" xfId="10664"/>
    <cellStyle name="Nota 2 9" xfId="10663"/>
    <cellStyle name="Nota 2 9 10" xfId="10662"/>
    <cellStyle name="Nota 2 9 11" xfId="10661"/>
    <cellStyle name="Nota 2 9 12" xfId="10660"/>
    <cellStyle name="Nota 2 9 13" xfId="38883"/>
    <cellStyle name="Nota 2 9 2" xfId="10659"/>
    <cellStyle name="Nota 2 9 3" xfId="10658"/>
    <cellStyle name="Nota 2 9 4" xfId="10657"/>
    <cellStyle name="Nota 2 9 5" xfId="10656"/>
    <cellStyle name="Nota 2 9 6" xfId="10655"/>
    <cellStyle name="Nota 2 9 7" xfId="10654"/>
    <cellStyle name="Nota 2 9 8" xfId="10653"/>
    <cellStyle name="Nota 2 9 9" xfId="10652"/>
    <cellStyle name="Nota 2_ÁLVARO JOSÉ DOS SANTOS" xfId="36167"/>
    <cellStyle name="Nota 20" xfId="10651"/>
    <cellStyle name="Nota 21" xfId="10650"/>
    <cellStyle name="Nota 3" xfId="10649"/>
    <cellStyle name="Nota 3 10" xfId="10648"/>
    <cellStyle name="Nota 3 10 2" xfId="10647"/>
    <cellStyle name="Nota 3 10 3" xfId="38885"/>
    <cellStyle name="Nota 3 11" xfId="10646"/>
    <cellStyle name="Nota 3 11 2" xfId="10645"/>
    <cellStyle name="Nota 3 11 3" xfId="38886"/>
    <cellStyle name="Nota 3 12" xfId="10644"/>
    <cellStyle name="Nota 3 12 2" xfId="10643"/>
    <cellStyle name="Nota 3 12 3" xfId="38887"/>
    <cellStyle name="Nota 3 13" xfId="10642"/>
    <cellStyle name="Nota 3 13 2" xfId="10641"/>
    <cellStyle name="Nota 3 13 3" xfId="38888"/>
    <cellStyle name="Nota 3 14" xfId="10640"/>
    <cellStyle name="Nota 3 14 2" xfId="10639"/>
    <cellStyle name="Nota 3 14 3" xfId="38889"/>
    <cellStyle name="Nota 3 15" xfId="10638"/>
    <cellStyle name="Nota 3 15 2" xfId="38890"/>
    <cellStyle name="Nota 3 16" xfId="10637"/>
    <cellStyle name="Nota 3 16 2" xfId="38891"/>
    <cellStyle name="Nota 3 17" xfId="10636"/>
    <cellStyle name="Nota 3 17 2" xfId="36168"/>
    <cellStyle name="Nota 3 17 2 2" xfId="38893"/>
    <cellStyle name="Nota 3 17 3" xfId="38892"/>
    <cellStyle name="Nota 3 17 4" xfId="38894"/>
    <cellStyle name="Nota 3 17 5" xfId="38895"/>
    <cellStyle name="Nota 3 17 6" xfId="38896"/>
    <cellStyle name="Nota 3 17 7" xfId="38897"/>
    <cellStyle name="Nota 3 17 8" xfId="38898"/>
    <cellStyle name="Nota 3 17 9" xfId="38899"/>
    <cellStyle name="Nota 3 18" xfId="10635"/>
    <cellStyle name="Nota 3 18 2" xfId="36169"/>
    <cellStyle name="Nota 3 19" xfId="38884"/>
    <cellStyle name="Nota 3 2" xfId="10634"/>
    <cellStyle name="Nota 3 2 10" xfId="10633"/>
    <cellStyle name="Nota 3 2 10 2" xfId="10632"/>
    <cellStyle name="Nota 3 2 10 3" xfId="38901"/>
    <cellStyle name="Nota 3 2 11" xfId="10631"/>
    <cellStyle name="Nota 3 2 11 2" xfId="10630"/>
    <cellStyle name="Nota 3 2 11 3" xfId="38902"/>
    <cellStyle name="Nota 3 2 12" xfId="10629"/>
    <cellStyle name="Nota 3 2 12 2" xfId="10628"/>
    <cellStyle name="Nota 3 2 12 3" xfId="38903"/>
    <cellStyle name="Nota 3 2 13" xfId="10627"/>
    <cellStyle name="Nota 3 2 13 2" xfId="38904"/>
    <cellStyle name="Nota 3 2 14" xfId="10626"/>
    <cellStyle name="Nota 3 2 14 2" xfId="38905"/>
    <cellStyle name="Nota 3 2 15" xfId="10625"/>
    <cellStyle name="Nota 3 2 15 2" xfId="38906"/>
    <cellStyle name="Nota 3 2 16" xfId="10624"/>
    <cellStyle name="Nota 3 2 16 2" xfId="36170"/>
    <cellStyle name="Nota 3 2 16 2 2" xfId="38908"/>
    <cellStyle name="Nota 3 2 16 3" xfId="38907"/>
    <cellStyle name="Nota 3 2 16 4" xfId="38909"/>
    <cellStyle name="Nota 3 2 16 5" xfId="38910"/>
    <cellStyle name="Nota 3 2 16 6" xfId="38911"/>
    <cellStyle name="Nota 3 2 16 7" xfId="38912"/>
    <cellStyle name="Nota 3 2 16 8" xfId="38913"/>
    <cellStyle name="Nota 3 2 16 9" xfId="38914"/>
    <cellStyle name="Nota 3 2 17" xfId="10623"/>
    <cellStyle name="Nota 3 2 17 2" xfId="36171"/>
    <cellStyle name="Nota 3 2 18" xfId="38900"/>
    <cellStyle name="Nota 3 2 19" xfId="38915"/>
    <cellStyle name="Nota 3 2 2" xfId="10622"/>
    <cellStyle name="Nota 3 2 2 2" xfId="10621"/>
    <cellStyle name="Nota 3 2 2 2 2" xfId="38917"/>
    <cellStyle name="Nota 3 2 2 3" xfId="10620"/>
    <cellStyle name="Nota 3 2 2 4" xfId="38916"/>
    <cellStyle name="Nota 3 2 20" xfId="38918"/>
    <cellStyle name="Nota 3 2 21" xfId="38919"/>
    <cellStyle name="Nota 3 2 22" xfId="38920"/>
    <cellStyle name="Nota 3 2 23" xfId="38921"/>
    <cellStyle name="Nota 3 2 24" xfId="38922"/>
    <cellStyle name="Nota 3 2 25" xfId="38923"/>
    <cellStyle name="Nota 3 2 26" xfId="38924"/>
    <cellStyle name="Nota 3 2 27" xfId="38925"/>
    <cellStyle name="Nota 3 2 28" xfId="38926"/>
    <cellStyle name="Nota 3 2 29" xfId="38927"/>
    <cellStyle name="Nota 3 2 3" xfId="10619"/>
    <cellStyle name="Nota 3 2 3 2" xfId="10618"/>
    <cellStyle name="Nota 3 2 3 2 2" xfId="38929"/>
    <cellStyle name="Nota 3 2 3 3" xfId="10617"/>
    <cellStyle name="Nota 3 2 3 4" xfId="38928"/>
    <cellStyle name="Nota 3 2 30" xfId="38930"/>
    <cellStyle name="Nota 3 2 31" xfId="38931"/>
    <cellStyle name="Nota 3 2 32" xfId="38932"/>
    <cellStyle name="Nota 3 2 33" xfId="38933"/>
    <cellStyle name="Nota 3 2 34" xfId="38934"/>
    <cellStyle name="Nota 3 2 35" xfId="38935"/>
    <cellStyle name="Nota 3 2 36" xfId="38936"/>
    <cellStyle name="Nota 3 2 37" xfId="38937"/>
    <cellStyle name="Nota 3 2 38" xfId="38938"/>
    <cellStyle name="Nota 3 2 39" xfId="38939"/>
    <cellStyle name="Nota 3 2 4" xfId="10616"/>
    <cellStyle name="Nota 3 2 4 2" xfId="10615"/>
    <cellStyle name="Nota 3 2 4 2 2" xfId="38941"/>
    <cellStyle name="Nota 3 2 4 3" xfId="10614"/>
    <cellStyle name="Nota 3 2 4 4" xfId="38940"/>
    <cellStyle name="Nota 3 2 5" xfId="10613"/>
    <cellStyle name="Nota 3 2 5 2" xfId="10612"/>
    <cellStyle name="Nota 3 2 5 2 2" xfId="38943"/>
    <cellStyle name="Nota 3 2 5 3" xfId="10611"/>
    <cellStyle name="Nota 3 2 5 4" xfId="38942"/>
    <cellStyle name="Nota 3 2 6" xfId="10610"/>
    <cellStyle name="Nota 3 2 6 2" xfId="10609"/>
    <cellStyle name="Nota 3 2 6 2 2" xfId="38945"/>
    <cellStyle name="Nota 3 2 6 3" xfId="10608"/>
    <cellStyle name="Nota 3 2 6 4" xfId="38944"/>
    <cellStyle name="Nota 3 2 7" xfId="10607"/>
    <cellStyle name="Nota 3 2 7 2" xfId="10606"/>
    <cellStyle name="Nota 3 2 7 3" xfId="38946"/>
    <cellStyle name="Nota 3 2 8" xfId="10605"/>
    <cellStyle name="Nota 3 2 8 2" xfId="10604"/>
    <cellStyle name="Nota 3 2 8 3" xfId="38947"/>
    <cellStyle name="Nota 3 2 9" xfId="10603"/>
    <cellStyle name="Nota 3 2 9 2" xfId="10602"/>
    <cellStyle name="Nota 3 2 9 3" xfId="38948"/>
    <cellStyle name="Nota 3 20" xfId="38949"/>
    <cellStyle name="Nota 3 21" xfId="38950"/>
    <cellStyle name="Nota 3 22" xfId="38951"/>
    <cellStyle name="Nota 3 23" xfId="38952"/>
    <cellStyle name="Nota 3 24" xfId="38953"/>
    <cellStyle name="Nota 3 25" xfId="38954"/>
    <cellStyle name="Nota 3 26" xfId="38955"/>
    <cellStyle name="Nota 3 27" xfId="38956"/>
    <cellStyle name="Nota 3 28" xfId="38957"/>
    <cellStyle name="Nota 3 29" xfId="38958"/>
    <cellStyle name="Nota 3 3" xfId="10601"/>
    <cellStyle name="Nota 3 3 10" xfId="10600"/>
    <cellStyle name="Nota 3 3 11" xfId="10599"/>
    <cellStyle name="Nota 3 3 12" xfId="10598"/>
    <cellStyle name="Nota 3 3 13" xfId="38959"/>
    <cellStyle name="Nota 3 3 2" xfId="10597"/>
    <cellStyle name="Nota 3 3 2 2" xfId="10596"/>
    <cellStyle name="Nota 3 3 2 3" xfId="38960"/>
    <cellStyle name="Nota 3 3 3" xfId="10595"/>
    <cellStyle name="Nota 3 3 4" xfId="10594"/>
    <cellStyle name="Nota 3 3 5" xfId="10593"/>
    <cellStyle name="Nota 3 3 6" xfId="10592"/>
    <cellStyle name="Nota 3 3 7" xfId="10591"/>
    <cellStyle name="Nota 3 3 8" xfId="10590"/>
    <cellStyle name="Nota 3 3 9" xfId="10589"/>
    <cellStyle name="Nota 3 30" xfId="38961"/>
    <cellStyle name="Nota 3 31" xfId="38962"/>
    <cellStyle name="Nota 3 32" xfId="38963"/>
    <cellStyle name="Nota 3 33" xfId="38964"/>
    <cellStyle name="Nota 3 34" xfId="38965"/>
    <cellStyle name="Nota 3 35" xfId="38966"/>
    <cellStyle name="Nota 3 36" xfId="38967"/>
    <cellStyle name="Nota 3 37" xfId="38968"/>
    <cellStyle name="Nota 3 38" xfId="38969"/>
    <cellStyle name="Nota 3 39" xfId="38970"/>
    <cellStyle name="Nota 3 4" xfId="10588"/>
    <cellStyle name="Nota 3 4 2" xfId="10587"/>
    <cellStyle name="Nota 3 4 2 2" xfId="38972"/>
    <cellStyle name="Nota 3 4 3" xfId="10586"/>
    <cellStyle name="Nota 3 4 4" xfId="38971"/>
    <cellStyle name="Nota 3 40" xfId="38973"/>
    <cellStyle name="Nota 3 5" xfId="10585"/>
    <cellStyle name="Nota 3 5 2" xfId="10584"/>
    <cellStyle name="Nota 3 5 2 2" xfId="38975"/>
    <cellStyle name="Nota 3 5 3" xfId="10583"/>
    <cellStyle name="Nota 3 5 4" xfId="38974"/>
    <cellStyle name="Nota 3 6" xfId="10582"/>
    <cellStyle name="Nota 3 6 2" xfId="10581"/>
    <cellStyle name="Nota 3 6 2 2" xfId="38977"/>
    <cellStyle name="Nota 3 6 3" xfId="10580"/>
    <cellStyle name="Nota 3 6 4" xfId="38976"/>
    <cellStyle name="Nota 3 7" xfId="10579"/>
    <cellStyle name="Nota 3 7 2" xfId="10578"/>
    <cellStyle name="Nota 3 7 2 2" xfId="38979"/>
    <cellStyle name="Nota 3 7 3" xfId="10577"/>
    <cellStyle name="Nota 3 7 4" xfId="38978"/>
    <cellStyle name="Nota 3 8" xfId="10576"/>
    <cellStyle name="Nota 3 8 2" xfId="10575"/>
    <cellStyle name="Nota 3 8 3" xfId="38980"/>
    <cellStyle name="Nota 3 9" xfId="10574"/>
    <cellStyle name="Nota 3 9 2" xfId="10573"/>
    <cellStyle name="Nota 3 9 3" xfId="38981"/>
    <cellStyle name="Nota 3_PLANILHA CONSILL LICITAÇÃO" xfId="36172"/>
    <cellStyle name="Nota 4" xfId="10572"/>
    <cellStyle name="Nota 4 10" xfId="10571"/>
    <cellStyle name="Nota 4 11" xfId="10570"/>
    <cellStyle name="Nota 4 12" xfId="10569"/>
    <cellStyle name="Nota 4 13" xfId="38982"/>
    <cellStyle name="Nota 4 2" xfId="10568"/>
    <cellStyle name="Nota 4 2 2" xfId="10567"/>
    <cellStyle name="Nota 4 2 3" xfId="38983"/>
    <cellStyle name="Nota 4 3" xfId="10566"/>
    <cellStyle name="Nota 4 3 2" xfId="10565"/>
    <cellStyle name="Nota 4 3 3" xfId="38984"/>
    <cellStyle name="Nota 4 4" xfId="10564"/>
    <cellStyle name="Nota 4 5" xfId="10563"/>
    <cellStyle name="Nota 4 6" xfId="10562"/>
    <cellStyle name="Nota 4 7" xfId="10561"/>
    <cellStyle name="Nota 4 8" xfId="10560"/>
    <cellStyle name="Nota 4 9" xfId="10559"/>
    <cellStyle name="Nota 5" xfId="10558"/>
    <cellStyle name="Nota 5 10" xfId="10557"/>
    <cellStyle name="Nota 5 11" xfId="10556"/>
    <cellStyle name="Nota 5 12" xfId="10555"/>
    <cellStyle name="Nota 5 13" xfId="36173"/>
    <cellStyle name="Nota 5 14" xfId="38985"/>
    <cellStyle name="Nota 5 2" xfId="10554"/>
    <cellStyle name="Nota 5 2 2" xfId="10553"/>
    <cellStyle name="Nota 5 2 2 2" xfId="38987"/>
    <cellStyle name="Nota 5 2 3" xfId="38986"/>
    <cellStyle name="Nota 5 2 3 2" xfId="38988"/>
    <cellStyle name="Nota 5 2 4" xfId="38989"/>
    <cellStyle name="Nota 5 2 5" xfId="38990"/>
    <cellStyle name="Nota 5 2 6" xfId="38991"/>
    <cellStyle name="Nota 5 2 7" xfId="38992"/>
    <cellStyle name="Nota 5 2 8" xfId="38993"/>
    <cellStyle name="Nota 5 2 9" xfId="38994"/>
    <cellStyle name="Nota 5 3" xfId="10552"/>
    <cellStyle name="Nota 5 3 2" xfId="10551"/>
    <cellStyle name="Nota 5 3 3" xfId="38995"/>
    <cellStyle name="Nota 5 4" xfId="10550"/>
    <cellStyle name="Nota 5 5" xfId="10549"/>
    <cellStyle name="Nota 5 6" xfId="10548"/>
    <cellStyle name="Nota 5 7" xfId="10547"/>
    <cellStyle name="Nota 5 8" xfId="10546"/>
    <cellStyle name="Nota 5 9" xfId="10545"/>
    <cellStyle name="Nota 6" xfId="10544"/>
    <cellStyle name="Nota 6 10" xfId="10543"/>
    <cellStyle name="Nota 6 11" xfId="10542"/>
    <cellStyle name="Nota 6 12" xfId="10541"/>
    <cellStyle name="Nota 6 13" xfId="36174"/>
    <cellStyle name="Nota 6 14" xfId="38996"/>
    <cellStyle name="Nota 6 2" xfId="10540"/>
    <cellStyle name="Nota 6 2 2" xfId="10539"/>
    <cellStyle name="Nota 6 2 3" xfId="38997"/>
    <cellStyle name="Nota 6 3" xfId="10538"/>
    <cellStyle name="Nota 6 3 2" xfId="38998"/>
    <cellStyle name="Nota 6 4" xfId="10537"/>
    <cellStyle name="Nota 6 4 2" xfId="38999"/>
    <cellStyle name="Nota 6 5" xfId="10536"/>
    <cellStyle name="Nota 6 5 2" xfId="39000"/>
    <cellStyle name="Nota 6 6" xfId="10535"/>
    <cellStyle name="Nota 6 6 2" xfId="39001"/>
    <cellStyle name="Nota 6 7" xfId="10534"/>
    <cellStyle name="Nota 6 7 2" xfId="39002"/>
    <cellStyle name="Nota 6 8" xfId="10533"/>
    <cellStyle name="Nota 6 8 2" xfId="39003"/>
    <cellStyle name="Nota 6 9" xfId="10532"/>
    <cellStyle name="Nota 6 9 2" xfId="39004"/>
    <cellStyle name="Nota 7" xfId="10531"/>
    <cellStyle name="Nota 7 10" xfId="10530"/>
    <cellStyle name="Nota 7 11" xfId="10529"/>
    <cellStyle name="Nota 7 12" xfId="10528"/>
    <cellStyle name="Nota 7 13" xfId="10527"/>
    <cellStyle name="Nota 7 14" xfId="10526"/>
    <cellStyle name="Nota 7 15" xfId="10525"/>
    <cellStyle name="Nota 7 16" xfId="10524"/>
    <cellStyle name="Nota 7 17" xfId="10523"/>
    <cellStyle name="Nota 7 18" xfId="10522"/>
    <cellStyle name="Nota 7 19" xfId="10521"/>
    <cellStyle name="Nota 7 2" xfId="10520"/>
    <cellStyle name="Nota 7 2 2" xfId="10519"/>
    <cellStyle name="Nota 7 2 3" xfId="39006"/>
    <cellStyle name="Nota 7 20" xfId="10518"/>
    <cellStyle name="Nota 7 21" xfId="10517"/>
    <cellStyle name="Nota 7 22" xfId="10516"/>
    <cellStyle name="Nota 7 23" xfId="10515"/>
    <cellStyle name="Nota 7 24" xfId="10514"/>
    <cellStyle name="Nota 7 25" xfId="39005"/>
    <cellStyle name="Nota 7 3" xfId="10513"/>
    <cellStyle name="Nota 7 4" xfId="10512"/>
    <cellStyle name="Nota 7 5" xfId="10511"/>
    <cellStyle name="Nota 7 6" xfId="10510"/>
    <cellStyle name="Nota 7 7" xfId="10509"/>
    <cellStyle name="Nota 7 8" xfId="10508"/>
    <cellStyle name="Nota 7 9" xfId="10507"/>
    <cellStyle name="Nota 8" xfId="10506"/>
    <cellStyle name="Nota 8 10" xfId="10505"/>
    <cellStyle name="Nota 8 11" xfId="10504"/>
    <cellStyle name="Nota 8 12" xfId="10503"/>
    <cellStyle name="Nota 8 13" xfId="10502"/>
    <cellStyle name="Nota 8 14" xfId="10501"/>
    <cellStyle name="Nota 8 15" xfId="10500"/>
    <cellStyle name="Nota 8 16" xfId="10499"/>
    <cellStyle name="Nota 8 17" xfId="10498"/>
    <cellStyle name="Nota 8 18" xfId="10497"/>
    <cellStyle name="Nota 8 19" xfId="10496"/>
    <cellStyle name="Nota 8 2" xfId="10495"/>
    <cellStyle name="Nota 8 2 2" xfId="10494"/>
    <cellStyle name="Nota 8 2 3" xfId="39008"/>
    <cellStyle name="Nota 8 20" xfId="10493"/>
    <cellStyle name="Nota 8 21" xfId="10492"/>
    <cellStyle name="Nota 8 22" xfId="10491"/>
    <cellStyle name="Nota 8 23" xfId="10490"/>
    <cellStyle name="Nota 8 24" xfId="10489"/>
    <cellStyle name="Nota 8 25" xfId="39007"/>
    <cellStyle name="Nota 8 3" xfId="10488"/>
    <cellStyle name="Nota 8 4" xfId="10487"/>
    <cellStyle name="Nota 8 5" xfId="10486"/>
    <cellStyle name="Nota 8 6" xfId="10485"/>
    <cellStyle name="Nota 8 7" xfId="10484"/>
    <cellStyle name="Nota 8 8" xfId="10483"/>
    <cellStyle name="Nota 8 9" xfId="10482"/>
    <cellStyle name="Nota 9" xfId="10481"/>
    <cellStyle name="Nota 9 10" xfId="10480"/>
    <cellStyle name="Nota 9 11" xfId="10479"/>
    <cellStyle name="Nota 9 12" xfId="10478"/>
    <cellStyle name="Nota 9 13" xfId="10477"/>
    <cellStyle name="Nota 9 14" xfId="10476"/>
    <cellStyle name="Nota 9 15" xfId="10475"/>
    <cellStyle name="Nota 9 16" xfId="10474"/>
    <cellStyle name="Nota 9 17" xfId="10473"/>
    <cellStyle name="Nota 9 18" xfId="10472"/>
    <cellStyle name="Nota 9 19" xfId="10471"/>
    <cellStyle name="Nota 9 2" xfId="10470"/>
    <cellStyle name="Nota 9 20" xfId="10469"/>
    <cellStyle name="Nota 9 21" xfId="10468"/>
    <cellStyle name="Nota 9 22" xfId="10467"/>
    <cellStyle name="Nota 9 23" xfId="10466"/>
    <cellStyle name="Nota 9 24" xfId="10465"/>
    <cellStyle name="Nota 9 25" xfId="39009"/>
    <cellStyle name="Nota 9 3" xfId="10464"/>
    <cellStyle name="Nota 9 4" xfId="10463"/>
    <cellStyle name="Nota 9 5" xfId="10462"/>
    <cellStyle name="Nota 9 6" xfId="10461"/>
    <cellStyle name="Nota 9 7" xfId="10460"/>
    <cellStyle name="Nota 9 8" xfId="10459"/>
    <cellStyle name="Nota 9 9" xfId="10458"/>
    <cellStyle name="Note" xfId="10457"/>
    <cellStyle name="Note 1" xfId="10456"/>
    <cellStyle name="Note 1 2" xfId="10455"/>
    <cellStyle name="Note 1 3" xfId="39011"/>
    <cellStyle name="Note 10" xfId="10454"/>
    <cellStyle name="Note 10 10" xfId="10453"/>
    <cellStyle name="Note 10 11" xfId="10452"/>
    <cellStyle name="Note 10 12" xfId="10451"/>
    <cellStyle name="Note 10 2" xfId="10450"/>
    <cellStyle name="Note 10 3" xfId="10449"/>
    <cellStyle name="Note 10 4" xfId="10448"/>
    <cellStyle name="Note 10 5" xfId="10447"/>
    <cellStyle name="Note 10 6" xfId="10446"/>
    <cellStyle name="Note 10 7" xfId="10445"/>
    <cellStyle name="Note 10 8" xfId="10444"/>
    <cellStyle name="Note 10 9" xfId="10443"/>
    <cellStyle name="Note 11" xfId="10442"/>
    <cellStyle name="Note 11 10" xfId="10441"/>
    <cellStyle name="Note 11 11" xfId="10440"/>
    <cellStyle name="Note 11 12" xfId="10439"/>
    <cellStyle name="Note 11 2" xfId="10438"/>
    <cellStyle name="Note 11 3" xfId="10437"/>
    <cellStyle name="Note 11 4" xfId="10436"/>
    <cellStyle name="Note 11 5" xfId="10435"/>
    <cellStyle name="Note 11 6" xfId="10434"/>
    <cellStyle name="Note 11 7" xfId="10433"/>
    <cellStyle name="Note 11 8" xfId="10432"/>
    <cellStyle name="Note 11 9" xfId="10431"/>
    <cellStyle name="Note 12" xfId="10430"/>
    <cellStyle name="Note 12 10" xfId="10429"/>
    <cellStyle name="Note 12 11" xfId="10428"/>
    <cellStyle name="Note 12 12" xfId="10427"/>
    <cellStyle name="Note 12 2" xfId="10426"/>
    <cellStyle name="Note 12 3" xfId="10425"/>
    <cellStyle name="Note 12 4" xfId="10424"/>
    <cellStyle name="Note 12 5" xfId="10423"/>
    <cellStyle name="Note 12 6" xfId="10422"/>
    <cellStyle name="Note 12 7" xfId="10421"/>
    <cellStyle name="Note 12 8" xfId="10420"/>
    <cellStyle name="Note 12 9" xfId="10419"/>
    <cellStyle name="Note 13" xfId="10418"/>
    <cellStyle name="Note 13 10" xfId="10417"/>
    <cellStyle name="Note 13 11" xfId="10416"/>
    <cellStyle name="Note 13 12" xfId="10415"/>
    <cellStyle name="Note 13 2" xfId="10414"/>
    <cellStyle name="Note 13 3" xfId="10413"/>
    <cellStyle name="Note 13 4" xfId="10412"/>
    <cellStyle name="Note 13 5" xfId="10411"/>
    <cellStyle name="Note 13 6" xfId="10410"/>
    <cellStyle name="Note 13 7" xfId="10409"/>
    <cellStyle name="Note 13 8" xfId="10408"/>
    <cellStyle name="Note 13 9" xfId="10407"/>
    <cellStyle name="Note 14" xfId="10406"/>
    <cellStyle name="Note 14 10" xfId="10405"/>
    <cellStyle name="Note 14 11" xfId="10404"/>
    <cellStyle name="Note 14 12" xfId="10403"/>
    <cellStyle name="Note 14 2" xfId="10402"/>
    <cellStyle name="Note 14 3" xfId="10401"/>
    <cellStyle name="Note 14 4" xfId="10400"/>
    <cellStyle name="Note 14 5" xfId="10399"/>
    <cellStyle name="Note 14 6" xfId="10398"/>
    <cellStyle name="Note 14 7" xfId="10397"/>
    <cellStyle name="Note 14 8" xfId="10396"/>
    <cellStyle name="Note 14 9" xfId="10395"/>
    <cellStyle name="Note 15" xfId="10394"/>
    <cellStyle name="Note 15 10" xfId="10393"/>
    <cellStyle name="Note 15 11" xfId="10392"/>
    <cellStyle name="Note 15 12" xfId="10391"/>
    <cellStyle name="Note 15 2" xfId="10390"/>
    <cellStyle name="Note 15 3" xfId="10389"/>
    <cellStyle name="Note 15 4" xfId="10388"/>
    <cellStyle name="Note 15 5" xfId="10387"/>
    <cellStyle name="Note 15 6" xfId="10386"/>
    <cellStyle name="Note 15 7" xfId="10385"/>
    <cellStyle name="Note 15 8" xfId="10384"/>
    <cellStyle name="Note 15 9" xfId="10383"/>
    <cellStyle name="Note 16" xfId="10382"/>
    <cellStyle name="Note 17" xfId="39010"/>
    <cellStyle name="Note 2" xfId="10381"/>
    <cellStyle name="Note 2 10" xfId="10380"/>
    <cellStyle name="Note 2 10 10" xfId="10379"/>
    <cellStyle name="Note 2 10 11" xfId="10378"/>
    <cellStyle name="Note 2 10 12" xfId="10377"/>
    <cellStyle name="Note 2 10 13" xfId="39013"/>
    <cellStyle name="Note 2 10 2" xfId="10376"/>
    <cellStyle name="Note 2 10 3" xfId="10375"/>
    <cellStyle name="Note 2 10 4" xfId="10374"/>
    <cellStyle name="Note 2 10 5" xfId="10373"/>
    <cellStyle name="Note 2 10 6" xfId="10372"/>
    <cellStyle name="Note 2 10 7" xfId="10371"/>
    <cellStyle name="Note 2 10 8" xfId="10370"/>
    <cellStyle name="Note 2 10 9" xfId="10369"/>
    <cellStyle name="Note 2 11" xfId="10368"/>
    <cellStyle name="Note 2 11 10" xfId="10367"/>
    <cellStyle name="Note 2 11 11" xfId="10366"/>
    <cellStyle name="Note 2 11 12" xfId="10365"/>
    <cellStyle name="Note 2 11 13" xfId="39014"/>
    <cellStyle name="Note 2 11 2" xfId="10364"/>
    <cellStyle name="Note 2 11 3" xfId="10363"/>
    <cellStyle name="Note 2 11 4" xfId="10362"/>
    <cellStyle name="Note 2 11 5" xfId="10361"/>
    <cellStyle name="Note 2 11 6" xfId="10360"/>
    <cellStyle name="Note 2 11 7" xfId="10359"/>
    <cellStyle name="Note 2 11 8" xfId="10358"/>
    <cellStyle name="Note 2 11 9" xfId="10357"/>
    <cellStyle name="Note 2 12" xfId="10356"/>
    <cellStyle name="Note 2 12 10" xfId="10355"/>
    <cellStyle name="Note 2 12 11" xfId="10354"/>
    <cellStyle name="Note 2 12 12" xfId="10353"/>
    <cellStyle name="Note 2 12 13" xfId="39015"/>
    <cellStyle name="Note 2 12 2" xfId="10352"/>
    <cellStyle name="Note 2 12 3" xfId="10351"/>
    <cellStyle name="Note 2 12 4" xfId="10350"/>
    <cellStyle name="Note 2 12 5" xfId="10349"/>
    <cellStyle name="Note 2 12 6" xfId="10348"/>
    <cellStyle name="Note 2 12 7" xfId="10347"/>
    <cellStyle name="Note 2 12 8" xfId="10346"/>
    <cellStyle name="Note 2 12 9" xfId="10345"/>
    <cellStyle name="Note 2 13" xfId="10344"/>
    <cellStyle name="Note 2 13 10" xfId="10343"/>
    <cellStyle name="Note 2 13 11" xfId="10342"/>
    <cellStyle name="Note 2 13 12" xfId="10341"/>
    <cellStyle name="Note 2 13 13" xfId="39016"/>
    <cellStyle name="Note 2 13 2" xfId="10340"/>
    <cellStyle name="Note 2 13 3" xfId="10339"/>
    <cellStyle name="Note 2 13 4" xfId="10338"/>
    <cellStyle name="Note 2 13 5" xfId="10337"/>
    <cellStyle name="Note 2 13 6" xfId="10336"/>
    <cellStyle name="Note 2 13 7" xfId="10335"/>
    <cellStyle name="Note 2 13 8" xfId="10334"/>
    <cellStyle name="Note 2 13 9" xfId="10333"/>
    <cellStyle name="Note 2 14" xfId="10332"/>
    <cellStyle name="Note 2 14 10" xfId="10331"/>
    <cellStyle name="Note 2 14 11" xfId="10330"/>
    <cellStyle name="Note 2 14 12" xfId="10329"/>
    <cellStyle name="Note 2 14 13" xfId="39017"/>
    <cellStyle name="Note 2 14 2" xfId="10328"/>
    <cellStyle name="Note 2 14 3" xfId="10327"/>
    <cellStyle name="Note 2 14 4" xfId="10326"/>
    <cellStyle name="Note 2 14 5" xfId="10325"/>
    <cellStyle name="Note 2 14 6" xfId="10324"/>
    <cellStyle name="Note 2 14 7" xfId="10323"/>
    <cellStyle name="Note 2 14 8" xfId="10322"/>
    <cellStyle name="Note 2 14 9" xfId="10321"/>
    <cellStyle name="Note 2 15" xfId="10320"/>
    <cellStyle name="Note 2 15 10" xfId="10319"/>
    <cellStyle name="Note 2 15 11" xfId="10318"/>
    <cellStyle name="Note 2 15 12" xfId="10317"/>
    <cellStyle name="Note 2 15 13" xfId="39018"/>
    <cellStyle name="Note 2 15 2" xfId="10316"/>
    <cellStyle name="Note 2 15 3" xfId="10315"/>
    <cellStyle name="Note 2 15 4" xfId="10314"/>
    <cellStyle name="Note 2 15 5" xfId="10313"/>
    <cellStyle name="Note 2 15 6" xfId="10312"/>
    <cellStyle name="Note 2 15 7" xfId="10311"/>
    <cellStyle name="Note 2 15 8" xfId="10310"/>
    <cellStyle name="Note 2 15 9" xfId="10309"/>
    <cellStyle name="Note 2 16" xfId="10308"/>
    <cellStyle name="Note 2 16 2" xfId="10307"/>
    <cellStyle name="Note 2 16 3" xfId="36175"/>
    <cellStyle name="Note 2 16 3 2" xfId="39020"/>
    <cellStyle name="Note 2 16 4" xfId="39019"/>
    <cellStyle name="Note 2 16 5" xfId="39021"/>
    <cellStyle name="Note 2 16 6" xfId="39022"/>
    <cellStyle name="Note 2 16 7" xfId="39023"/>
    <cellStyle name="Note 2 16 8" xfId="39024"/>
    <cellStyle name="Note 2 16 9" xfId="39025"/>
    <cellStyle name="Note 2 17" xfId="10306"/>
    <cellStyle name="Note 2 17 2" xfId="36176"/>
    <cellStyle name="Note 2 18" xfId="10305"/>
    <cellStyle name="Note 2 19" xfId="10304"/>
    <cellStyle name="Note 2 2" xfId="10303"/>
    <cellStyle name="Note 2 2 10" xfId="10302"/>
    <cellStyle name="Note 2 2 11" xfId="10301"/>
    <cellStyle name="Note 2 2 12" xfId="10300"/>
    <cellStyle name="Note 2 2 13" xfId="10299"/>
    <cellStyle name="Note 2 2 14" xfId="10298"/>
    <cellStyle name="Note 2 2 15" xfId="10297"/>
    <cellStyle name="Note 2 2 16" xfId="10296"/>
    <cellStyle name="Note 2 2 17" xfId="10295"/>
    <cellStyle name="Note 2 2 18" xfId="10294"/>
    <cellStyle name="Note 2 2 19" xfId="10293"/>
    <cellStyle name="Note 2 2 2" xfId="10292"/>
    <cellStyle name="Note 2 2 2 10" xfId="10291"/>
    <cellStyle name="Note 2 2 2 11" xfId="10290"/>
    <cellStyle name="Note 2 2 2 12" xfId="10289"/>
    <cellStyle name="Note 2 2 2 13" xfId="36177"/>
    <cellStyle name="Note 2 2 2 2" xfId="10288"/>
    <cellStyle name="Note 2 2 2 3" xfId="10287"/>
    <cellStyle name="Note 2 2 2 4" xfId="10286"/>
    <cellStyle name="Note 2 2 2 5" xfId="10285"/>
    <cellStyle name="Note 2 2 2 6" xfId="10284"/>
    <cellStyle name="Note 2 2 2 7" xfId="10283"/>
    <cellStyle name="Note 2 2 2 8" xfId="10282"/>
    <cellStyle name="Note 2 2 2 9" xfId="10281"/>
    <cellStyle name="Note 2 2 20" xfId="39026"/>
    <cellStyle name="Note 2 2 3" xfId="10280"/>
    <cellStyle name="Note 2 2 3 10" xfId="10279"/>
    <cellStyle name="Note 2 2 3 11" xfId="10278"/>
    <cellStyle name="Note 2 2 3 12" xfId="10277"/>
    <cellStyle name="Note 2 2 3 2" xfId="10276"/>
    <cellStyle name="Note 2 2 3 3" xfId="10275"/>
    <cellStyle name="Note 2 2 3 4" xfId="10274"/>
    <cellStyle name="Note 2 2 3 5" xfId="10273"/>
    <cellStyle name="Note 2 2 3 6" xfId="10272"/>
    <cellStyle name="Note 2 2 3 7" xfId="10271"/>
    <cellStyle name="Note 2 2 3 8" xfId="10270"/>
    <cellStyle name="Note 2 2 3 9" xfId="10269"/>
    <cellStyle name="Note 2 2 4" xfId="10268"/>
    <cellStyle name="Note 2 2 4 10" xfId="10267"/>
    <cellStyle name="Note 2 2 4 11" xfId="10266"/>
    <cellStyle name="Note 2 2 4 12" xfId="10265"/>
    <cellStyle name="Note 2 2 4 2" xfId="10264"/>
    <cellStyle name="Note 2 2 4 3" xfId="10263"/>
    <cellStyle name="Note 2 2 4 4" xfId="10262"/>
    <cellStyle name="Note 2 2 4 5" xfId="10261"/>
    <cellStyle name="Note 2 2 4 6" xfId="10260"/>
    <cellStyle name="Note 2 2 4 7" xfId="10259"/>
    <cellStyle name="Note 2 2 4 8" xfId="10258"/>
    <cellStyle name="Note 2 2 4 9" xfId="10257"/>
    <cellStyle name="Note 2 2 5" xfId="10256"/>
    <cellStyle name="Note 2 2 5 10" xfId="10255"/>
    <cellStyle name="Note 2 2 5 11" xfId="10254"/>
    <cellStyle name="Note 2 2 5 12" xfId="10253"/>
    <cellStyle name="Note 2 2 5 2" xfId="10252"/>
    <cellStyle name="Note 2 2 5 3" xfId="10251"/>
    <cellStyle name="Note 2 2 5 4" xfId="10250"/>
    <cellStyle name="Note 2 2 5 5" xfId="10249"/>
    <cellStyle name="Note 2 2 5 6" xfId="10248"/>
    <cellStyle name="Note 2 2 5 7" xfId="10247"/>
    <cellStyle name="Note 2 2 5 8" xfId="10246"/>
    <cellStyle name="Note 2 2 5 9" xfId="10245"/>
    <cellStyle name="Note 2 2 6" xfId="10244"/>
    <cellStyle name="Note 2 2 6 10" xfId="10243"/>
    <cellStyle name="Note 2 2 6 11" xfId="10242"/>
    <cellStyle name="Note 2 2 6 12" xfId="10241"/>
    <cellStyle name="Note 2 2 6 2" xfId="10240"/>
    <cellStyle name="Note 2 2 6 3" xfId="10239"/>
    <cellStyle name="Note 2 2 6 4" xfId="10238"/>
    <cellStyle name="Note 2 2 6 5" xfId="10237"/>
    <cellStyle name="Note 2 2 6 6" xfId="10236"/>
    <cellStyle name="Note 2 2 6 7" xfId="10235"/>
    <cellStyle name="Note 2 2 6 8" xfId="10234"/>
    <cellStyle name="Note 2 2 6 9" xfId="10233"/>
    <cellStyle name="Note 2 2 7" xfId="10232"/>
    <cellStyle name="Note 2 2 7 10" xfId="10231"/>
    <cellStyle name="Note 2 2 7 11" xfId="10230"/>
    <cellStyle name="Note 2 2 7 12" xfId="10229"/>
    <cellStyle name="Note 2 2 7 2" xfId="10228"/>
    <cellStyle name="Note 2 2 7 3" xfId="10227"/>
    <cellStyle name="Note 2 2 7 4" xfId="10226"/>
    <cellStyle name="Note 2 2 7 5" xfId="10225"/>
    <cellStyle name="Note 2 2 7 6" xfId="10224"/>
    <cellStyle name="Note 2 2 7 7" xfId="10223"/>
    <cellStyle name="Note 2 2 7 8" xfId="10222"/>
    <cellStyle name="Note 2 2 7 9" xfId="10221"/>
    <cellStyle name="Note 2 2 8" xfId="10220"/>
    <cellStyle name="Note 2 2 8 10" xfId="10219"/>
    <cellStyle name="Note 2 2 8 11" xfId="10218"/>
    <cellStyle name="Note 2 2 8 12" xfId="10217"/>
    <cellStyle name="Note 2 2 8 2" xfId="10216"/>
    <cellStyle name="Note 2 2 8 3" xfId="10215"/>
    <cellStyle name="Note 2 2 8 4" xfId="10214"/>
    <cellStyle name="Note 2 2 8 5" xfId="10213"/>
    <cellStyle name="Note 2 2 8 6" xfId="10212"/>
    <cellStyle name="Note 2 2 8 7" xfId="10211"/>
    <cellStyle name="Note 2 2 8 8" xfId="10210"/>
    <cellStyle name="Note 2 2 8 9" xfId="10209"/>
    <cellStyle name="Note 2 2 9" xfId="10208"/>
    <cellStyle name="Note 2 20" xfId="10207"/>
    <cellStyle name="Note 2 21" xfId="10206"/>
    <cellStyle name="Note 2 22" xfId="10205"/>
    <cellStyle name="Note 2 23" xfId="10204"/>
    <cellStyle name="Note 2 24" xfId="10203"/>
    <cellStyle name="Note 2 25" xfId="10202"/>
    <cellStyle name="Note 2 26" xfId="10201"/>
    <cellStyle name="Note 2 26 2" xfId="39028"/>
    <cellStyle name="Note 2 27" xfId="39012"/>
    <cellStyle name="Note 2 28" xfId="39029"/>
    <cellStyle name="Note 2 29" xfId="39030"/>
    <cellStyle name="Note 2 3" xfId="10200"/>
    <cellStyle name="Note 2 3 10" xfId="10199"/>
    <cellStyle name="Note 2 3 11" xfId="10198"/>
    <cellStyle name="Note 2 3 12" xfId="10197"/>
    <cellStyle name="Note 2 3 13" xfId="39031"/>
    <cellStyle name="Note 2 3 2" xfId="10196"/>
    <cellStyle name="Note 2 3 3" xfId="10195"/>
    <cellStyle name="Note 2 3 4" xfId="10194"/>
    <cellStyle name="Note 2 3 5" xfId="10193"/>
    <cellStyle name="Note 2 3 6" xfId="10192"/>
    <cellStyle name="Note 2 3 7" xfId="10191"/>
    <cellStyle name="Note 2 3 8" xfId="10190"/>
    <cellStyle name="Note 2 3 9" xfId="10189"/>
    <cellStyle name="Note 2 30" xfId="39032"/>
    <cellStyle name="Note 2 31" xfId="39033"/>
    <cellStyle name="Note 2 32" xfId="39034"/>
    <cellStyle name="Note 2 33" xfId="39035"/>
    <cellStyle name="Note 2 34" xfId="39036"/>
    <cellStyle name="Note 2 35" xfId="39037"/>
    <cellStyle name="Note 2 36" xfId="39038"/>
    <cellStyle name="Note 2 37" xfId="39039"/>
    <cellStyle name="Note 2 38" xfId="39040"/>
    <cellStyle name="Note 2 39" xfId="39041"/>
    <cellStyle name="Note 2 4" xfId="10188"/>
    <cellStyle name="Note 2 4 10" xfId="10187"/>
    <cellStyle name="Note 2 4 11" xfId="10186"/>
    <cellStyle name="Note 2 4 12" xfId="10185"/>
    <cellStyle name="Note 2 4 13" xfId="39042"/>
    <cellStyle name="Note 2 4 2" xfId="10184"/>
    <cellStyle name="Note 2 4 3" xfId="10183"/>
    <cellStyle name="Note 2 4 4" xfId="10182"/>
    <cellStyle name="Note 2 4 5" xfId="10181"/>
    <cellStyle name="Note 2 4 6" xfId="10180"/>
    <cellStyle name="Note 2 4 7" xfId="10179"/>
    <cellStyle name="Note 2 4 8" xfId="10178"/>
    <cellStyle name="Note 2 4 9" xfId="10177"/>
    <cellStyle name="Note 2 5" xfId="10176"/>
    <cellStyle name="Note 2 5 10" xfId="10175"/>
    <cellStyle name="Note 2 5 11" xfId="10174"/>
    <cellStyle name="Note 2 5 12" xfId="10173"/>
    <cellStyle name="Note 2 5 13" xfId="39043"/>
    <cellStyle name="Note 2 5 2" xfId="10172"/>
    <cellStyle name="Note 2 5 3" xfId="10171"/>
    <cellStyle name="Note 2 5 4" xfId="10170"/>
    <cellStyle name="Note 2 5 5" xfId="10169"/>
    <cellStyle name="Note 2 5 6" xfId="10168"/>
    <cellStyle name="Note 2 5 7" xfId="10167"/>
    <cellStyle name="Note 2 5 8" xfId="10166"/>
    <cellStyle name="Note 2 5 9" xfId="10165"/>
    <cellStyle name="Note 2 6" xfId="10164"/>
    <cellStyle name="Note 2 6 10" xfId="10163"/>
    <cellStyle name="Note 2 6 11" xfId="10162"/>
    <cellStyle name="Note 2 6 12" xfId="10161"/>
    <cellStyle name="Note 2 6 13" xfId="39044"/>
    <cellStyle name="Note 2 6 2" xfId="10160"/>
    <cellStyle name="Note 2 6 3" xfId="10159"/>
    <cellStyle name="Note 2 6 4" xfId="10158"/>
    <cellStyle name="Note 2 6 5" xfId="10157"/>
    <cellStyle name="Note 2 6 6" xfId="10156"/>
    <cellStyle name="Note 2 6 7" xfId="10155"/>
    <cellStyle name="Note 2 6 8" xfId="10154"/>
    <cellStyle name="Note 2 6 9" xfId="10153"/>
    <cellStyle name="Note 2 7" xfId="10152"/>
    <cellStyle name="Note 2 7 10" xfId="10151"/>
    <cellStyle name="Note 2 7 11" xfId="10150"/>
    <cellStyle name="Note 2 7 12" xfId="10149"/>
    <cellStyle name="Note 2 7 13" xfId="39045"/>
    <cellStyle name="Note 2 7 2" xfId="10148"/>
    <cellStyle name="Note 2 7 3" xfId="10147"/>
    <cellStyle name="Note 2 7 4" xfId="10146"/>
    <cellStyle name="Note 2 7 5" xfId="10145"/>
    <cellStyle name="Note 2 7 6" xfId="10144"/>
    <cellStyle name="Note 2 7 7" xfId="10143"/>
    <cellStyle name="Note 2 7 8" xfId="10142"/>
    <cellStyle name="Note 2 7 9" xfId="10141"/>
    <cellStyle name="Note 2 8" xfId="10140"/>
    <cellStyle name="Note 2 8 10" xfId="10139"/>
    <cellStyle name="Note 2 8 11" xfId="10138"/>
    <cellStyle name="Note 2 8 12" xfId="10137"/>
    <cellStyle name="Note 2 8 13" xfId="39046"/>
    <cellStyle name="Note 2 8 2" xfId="10136"/>
    <cellStyle name="Note 2 8 3" xfId="10135"/>
    <cellStyle name="Note 2 8 4" xfId="10134"/>
    <cellStyle name="Note 2 8 5" xfId="10133"/>
    <cellStyle name="Note 2 8 6" xfId="10132"/>
    <cellStyle name="Note 2 8 7" xfId="10131"/>
    <cellStyle name="Note 2 8 8" xfId="10130"/>
    <cellStyle name="Note 2 8 9" xfId="10129"/>
    <cellStyle name="Note 2 9" xfId="10128"/>
    <cellStyle name="Note 2 9 10" xfId="10127"/>
    <cellStyle name="Note 2 9 11" xfId="10126"/>
    <cellStyle name="Note 2 9 12" xfId="10125"/>
    <cellStyle name="Note 2 9 13" xfId="39047"/>
    <cellStyle name="Note 2 9 2" xfId="10124"/>
    <cellStyle name="Note 2 9 3" xfId="10123"/>
    <cellStyle name="Note 2 9 4" xfId="10122"/>
    <cellStyle name="Note 2 9 5" xfId="10121"/>
    <cellStyle name="Note 2 9 6" xfId="10120"/>
    <cellStyle name="Note 2 9 7" xfId="10119"/>
    <cellStyle name="Note 2 9 8" xfId="10118"/>
    <cellStyle name="Note 2 9 9" xfId="10117"/>
    <cellStyle name="Note 3" xfId="10116"/>
    <cellStyle name="Note 3 10" xfId="10115"/>
    <cellStyle name="Note 3 11" xfId="10114"/>
    <cellStyle name="Note 3 12" xfId="10113"/>
    <cellStyle name="Note 3 2" xfId="10112"/>
    <cellStyle name="Note 3 3" xfId="10111"/>
    <cellStyle name="Note 3 4" xfId="10110"/>
    <cellStyle name="Note 3 5" xfId="10109"/>
    <cellStyle name="Note 3 6" xfId="10108"/>
    <cellStyle name="Note 3 7" xfId="10107"/>
    <cellStyle name="Note 3 8" xfId="10106"/>
    <cellStyle name="Note 3 9" xfId="10105"/>
    <cellStyle name="Note 4" xfId="10104"/>
    <cellStyle name="Note 4 10" xfId="10103"/>
    <cellStyle name="Note 4 11" xfId="10102"/>
    <cellStyle name="Note 4 12" xfId="10101"/>
    <cellStyle name="Note 4 2" xfId="10100"/>
    <cellStyle name="Note 4 3" xfId="10099"/>
    <cellStyle name="Note 4 4" xfId="10098"/>
    <cellStyle name="Note 4 5" xfId="10097"/>
    <cellStyle name="Note 4 6" xfId="10096"/>
    <cellStyle name="Note 4 7" xfId="10095"/>
    <cellStyle name="Note 4 8" xfId="10094"/>
    <cellStyle name="Note 4 9" xfId="10093"/>
    <cellStyle name="Note 5" xfId="10092"/>
    <cellStyle name="Note 5 10" xfId="10091"/>
    <cellStyle name="Note 5 11" xfId="10090"/>
    <cellStyle name="Note 5 12" xfId="10089"/>
    <cellStyle name="Note 5 2" xfId="10088"/>
    <cellStyle name="Note 5 3" xfId="10087"/>
    <cellStyle name="Note 5 4" xfId="10086"/>
    <cellStyle name="Note 5 5" xfId="10085"/>
    <cellStyle name="Note 5 6" xfId="10084"/>
    <cellStyle name="Note 5 7" xfId="10083"/>
    <cellStyle name="Note 5 8" xfId="10082"/>
    <cellStyle name="Note 5 9" xfId="10081"/>
    <cellStyle name="Note 6" xfId="10080"/>
    <cellStyle name="Note 6 10" xfId="10079"/>
    <cellStyle name="Note 6 11" xfId="10078"/>
    <cellStyle name="Note 6 12" xfId="10077"/>
    <cellStyle name="Note 6 2" xfId="10076"/>
    <cellStyle name="Note 6 3" xfId="10075"/>
    <cellStyle name="Note 6 4" xfId="10074"/>
    <cellStyle name="Note 6 5" xfId="10073"/>
    <cellStyle name="Note 6 6" xfId="10072"/>
    <cellStyle name="Note 6 7" xfId="10071"/>
    <cellStyle name="Note 6 8" xfId="10070"/>
    <cellStyle name="Note 6 9" xfId="10069"/>
    <cellStyle name="Note 7" xfId="10068"/>
    <cellStyle name="Note 7 10" xfId="10067"/>
    <cellStyle name="Note 7 11" xfId="10066"/>
    <cellStyle name="Note 7 12" xfId="10065"/>
    <cellStyle name="Note 7 2" xfId="10064"/>
    <cellStyle name="Note 7 3" xfId="10063"/>
    <cellStyle name="Note 7 4" xfId="10062"/>
    <cellStyle name="Note 7 5" xfId="10061"/>
    <cellStyle name="Note 7 6" xfId="10060"/>
    <cellStyle name="Note 7 7" xfId="10059"/>
    <cellStyle name="Note 7 8" xfId="10058"/>
    <cellStyle name="Note 7 9" xfId="10057"/>
    <cellStyle name="Note 8" xfId="10056"/>
    <cellStyle name="Note 8 10" xfId="10055"/>
    <cellStyle name="Note 8 11" xfId="10054"/>
    <cellStyle name="Note 8 12" xfId="10053"/>
    <cellStyle name="Note 8 2" xfId="10052"/>
    <cellStyle name="Note 8 3" xfId="10051"/>
    <cellStyle name="Note 8 4" xfId="10050"/>
    <cellStyle name="Note 8 5" xfId="10049"/>
    <cellStyle name="Note 8 6" xfId="10048"/>
    <cellStyle name="Note 8 7" xfId="10047"/>
    <cellStyle name="Note 8 8" xfId="10046"/>
    <cellStyle name="Note 8 9" xfId="10045"/>
    <cellStyle name="Note 9" xfId="10044"/>
    <cellStyle name="Note 9 10" xfId="10043"/>
    <cellStyle name="Note 9 11" xfId="10042"/>
    <cellStyle name="Note 9 12" xfId="10041"/>
    <cellStyle name="Note 9 2" xfId="10040"/>
    <cellStyle name="Note 9 3" xfId="10039"/>
    <cellStyle name="Note 9 4" xfId="10038"/>
    <cellStyle name="Note 9 5" xfId="10037"/>
    <cellStyle name="Note 9 6" xfId="10036"/>
    <cellStyle name="Note 9 7" xfId="10035"/>
    <cellStyle name="Note 9 8" xfId="10034"/>
    <cellStyle name="Note 9 9" xfId="10033"/>
    <cellStyle name="Note_PLANILHA DE MEDIÇÃO" xfId="10032"/>
    <cellStyle name="Output" xfId="10031"/>
    <cellStyle name="Output 10" xfId="10030"/>
    <cellStyle name="Output 11" xfId="10029"/>
    <cellStyle name="Output 12" xfId="10028"/>
    <cellStyle name="Output 13" xfId="10027"/>
    <cellStyle name="Output 14" xfId="39048"/>
    <cellStyle name="Output 2" xfId="10026"/>
    <cellStyle name="Output 2 10" xfId="10025"/>
    <cellStyle name="Output 2 11" xfId="10024"/>
    <cellStyle name="Output 2 12" xfId="10023"/>
    <cellStyle name="Output 2 13" xfId="39049"/>
    <cellStyle name="Output 2 2" xfId="10022"/>
    <cellStyle name="Output 2 2 2" xfId="36178"/>
    <cellStyle name="Output 2 3" xfId="10021"/>
    <cellStyle name="Output 2 4" xfId="10020"/>
    <cellStyle name="Output 2 5" xfId="10019"/>
    <cellStyle name="Output 2 6" xfId="10018"/>
    <cellStyle name="Output 2 7" xfId="10017"/>
    <cellStyle name="Output 2 8" xfId="10016"/>
    <cellStyle name="Output 2 9" xfId="10015"/>
    <cellStyle name="Output 3" xfId="10014"/>
    <cellStyle name="Output 3 2" xfId="10013"/>
    <cellStyle name="Output 3 3" xfId="39051"/>
    <cellStyle name="Output 4" xfId="10012"/>
    <cellStyle name="Output 4 2" xfId="10011"/>
    <cellStyle name="Output 4 3" xfId="39052"/>
    <cellStyle name="Output 5" xfId="10010"/>
    <cellStyle name="Output 5 2" xfId="10009"/>
    <cellStyle name="Output 5 3" xfId="39053"/>
    <cellStyle name="Output 6" xfId="10008"/>
    <cellStyle name="Output 6 2" xfId="10007"/>
    <cellStyle name="Output 6 3" xfId="39054"/>
    <cellStyle name="Output 7" xfId="10006"/>
    <cellStyle name="Output 7 2" xfId="10005"/>
    <cellStyle name="Output 7 3" xfId="39055"/>
    <cellStyle name="Output 8" xfId="10004"/>
    <cellStyle name="Output 9" xfId="10003"/>
    <cellStyle name="Output_PLANILHA DE MEDIÇÃO" xfId="10002"/>
    <cellStyle name="Percentual" xfId="10001"/>
    <cellStyle name="Percentual 10" xfId="10000"/>
    <cellStyle name="Percentual 11" xfId="9999"/>
    <cellStyle name="Percentual 12" xfId="9998"/>
    <cellStyle name="Percentual 13" xfId="9997"/>
    <cellStyle name="Percentual 14" xfId="39056"/>
    <cellStyle name="Percentual 2" xfId="9996"/>
    <cellStyle name="Percentual 2 10" xfId="9995"/>
    <cellStyle name="Percentual 2 10 10" xfId="9994"/>
    <cellStyle name="Percentual 2 10 11" xfId="9993"/>
    <cellStyle name="Percentual 2 10 12" xfId="9992"/>
    <cellStyle name="Percentual 2 10 2" xfId="9991"/>
    <cellStyle name="Percentual 2 10 3" xfId="9990"/>
    <cellStyle name="Percentual 2 10 4" xfId="9989"/>
    <cellStyle name="Percentual 2 10 5" xfId="9988"/>
    <cellStyle name="Percentual 2 10 6" xfId="9987"/>
    <cellStyle name="Percentual 2 10 7" xfId="9986"/>
    <cellStyle name="Percentual 2 10 8" xfId="9985"/>
    <cellStyle name="Percentual 2 10 9" xfId="9984"/>
    <cellStyle name="Percentual 2 11" xfId="9983"/>
    <cellStyle name="Percentual 2 11 10" xfId="9982"/>
    <cellStyle name="Percentual 2 11 11" xfId="9981"/>
    <cellStyle name="Percentual 2 11 12" xfId="9980"/>
    <cellStyle name="Percentual 2 11 2" xfId="9979"/>
    <cellStyle name="Percentual 2 11 3" xfId="9978"/>
    <cellStyle name="Percentual 2 11 4" xfId="9977"/>
    <cellStyle name="Percentual 2 11 5" xfId="9976"/>
    <cellStyle name="Percentual 2 11 6" xfId="9975"/>
    <cellStyle name="Percentual 2 11 7" xfId="9974"/>
    <cellStyle name="Percentual 2 11 8" xfId="9973"/>
    <cellStyle name="Percentual 2 11 9" xfId="9972"/>
    <cellStyle name="Percentual 2 12" xfId="9971"/>
    <cellStyle name="Percentual 2 12 10" xfId="9970"/>
    <cellStyle name="Percentual 2 12 11" xfId="9969"/>
    <cellStyle name="Percentual 2 12 12" xfId="9968"/>
    <cellStyle name="Percentual 2 12 2" xfId="9967"/>
    <cellStyle name="Percentual 2 12 3" xfId="9966"/>
    <cellStyle name="Percentual 2 12 4" xfId="9965"/>
    <cellStyle name="Percentual 2 12 5" xfId="9964"/>
    <cellStyle name="Percentual 2 12 6" xfId="9963"/>
    <cellStyle name="Percentual 2 12 7" xfId="9962"/>
    <cellStyle name="Percentual 2 12 8" xfId="9961"/>
    <cellStyle name="Percentual 2 12 9" xfId="9960"/>
    <cellStyle name="Percentual 2 13" xfId="9959"/>
    <cellStyle name="Percentual 2 13 10" xfId="9958"/>
    <cellStyle name="Percentual 2 13 11" xfId="9957"/>
    <cellStyle name="Percentual 2 13 12" xfId="9956"/>
    <cellStyle name="Percentual 2 13 2" xfId="9955"/>
    <cellStyle name="Percentual 2 13 3" xfId="9954"/>
    <cellStyle name="Percentual 2 13 4" xfId="9953"/>
    <cellStyle name="Percentual 2 13 5" xfId="9952"/>
    <cellStyle name="Percentual 2 13 6" xfId="9951"/>
    <cellStyle name="Percentual 2 13 7" xfId="9950"/>
    <cellStyle name="Percentual 2 13 8" xfId="9949"/>
    <cellStyle name="Percentual 2 13 9" xfId="9948"/>
    <cellStyle name="Percentual 2 14" xfId="9947"/>
    <cellStyle name="Percentual 2 14 10" xfId="9946"/>
    <cellStyle name="Percentual 2 14 11" xfId="9945"/>
    <cellStyle name="Percentual 2 14 12" xfId="9944"/>
    <cellStyle name="Percentual 2 14 2" xfId="9943"/>
    <cellStyle name="Percentual 2 14 3" xfId="9942"/>
    <cellStyle name="Percentual 2 14 4" xfId="9941"/>
    <cellStyle name="Percentual 2 14 5" xfId="9940"/>
    <cellStyle name="Percentual 2 14 6" xfId="9939"/>
    <cellStyle name="Percentual 2 14 7" xfId="9938"/>
    <cellStyle name="Percentual 2 14 8" xfId="9937"/>
    <cellStyle name="Percentual 2 14 9" xfId="9936"/>
    <cellStyle name="Percentual 2 15" xfId="9935"/>
    <cellStyle name="Percentual 2 15 10" xfId="9934"/>
    <cellStyle name="Percentual 2 15 11" xfId="9933"/>
    <cellStyle name="Percentual 2 15 12" xfId="9932"/>
    <cellStyle name="Percentual 2 15 2" xfId="9931"/>
    <cellStyle name="Percentual 2 15 3" xfId="9930"/>
    <cellStyle name="Percentual 2 15 4" xfId="9929"/>
    <cellStyle name="Percentual 2 15 5" xfId="9928"/>
    <cellStyle name="Percentual 2 15 6" xfId="9927"/>
    <cellStyle name="Percentual 2 15 7" xfId="9926"/>
    <cellStyle name="Percentual 2 15 8" xfId="9925"/>
    <cellStyle name="Percentual 2 15 9" xfId="9924"/>
    <cellStyle name="Percentual 2 16" xfId="9923"/>
    <cellStyle name="Percentual 2 17" xfId="9922"/>
    <cellStyle name="Percentual 2 18" xfId="9921"/>
    <cellStyle name="Percentual 2 19" xfId="9920"/>
    <cellStyle name="Percentual 2 2" xfId="9919"/>
    <cellStyle name="Percentual 2 2 10" xfId="9918"/>
    <cellStyle name="Percentual 2 2 11" xfId="9917"/>
    <cellStyle name="Percentual 2 2 12" xfId="9916"/>
    <cellStyle name="Percentual 2 2 13" xfId="9915"/>
    <cellStyle name="Percentual 2 2 14" xfId="9914"/>
    <cellStyle name="Percentual 2 2 15" xfId="9913"/>
    <cellStyle name="Percentual 2 2 16" xfId="9912"/>
    <cellStyle name="Percentual 2 2 17" xfId="9911"/>
    <cellStyle name="Percentual 2 2 18" xfId="9910"/>
    <cellStyle name="Percentual 2 2 19" xfId="9909"/>
    <cellStyle name="Percentual 2 2 2" xfId="9908"/>
    <cellStyle name="Percentual 2 2 2 10" xfId="9907"/>
    <cellStyle name="Percentual 2 2 2 11" xfId="9906"/>
    <cellStyle name="Percentual 2 2 2 12" xfId="9905"/>
    <cellStyle name="Percentual 2 2 2 13" xfId="36180"/>
    <cellStyle name="Percentual 2 2 2 2" xfId="9904"/>
    <cellStyle name="Percentual 2 2 2 3" xfId="9903"/>
    <cellStyle name="Percentual 2 2 2 4" xfId="9902"/>
    <cellStyle name="Percentual 2 2 2 5" xfId="9901"/>
    <cellStyle name="Percentual 2 2 2 6" xfId="9900"/>
    <cellStyle name="Percentual 2 2 2 7" xfId="9899"/>
    <cellStyle name="Percentual 2 2 2 8" xfId="9898"/>
    <cellStyle name="Percentual 2 2 2 9" xfId="9897"/>
    <cellStyle name="Percentual 2 2 20" xfId="36179"/>
    <cellStyle name="Percentual 2 2 3" xfId="9896"/>
    <cellStyle name="Percentual 2 2 3 10" xfId="9895"/>
    <cellStyle name="Percentual 2 2 3 11" xfId="9894"/>
    <cellStyle name="Percentual 2 2 3 12" xfId="9893"/>
    <cellStyle name="Percentual 2 2 3 2" xfId="9892"/>
    <cellStyle name="Percentual 2 2 3 3" xfId="9891"/>
    <cellStyle name="Percentual 2 2 3 4" xfId="9890"/>
    <cellStyle name="Percentual 2 2 3 5" xfId="9889"/>
    <cellStyle name="Percentual 2 2 3 6" xfId="9888"/>
    <cellStyle name="Percentual 2 2 3 7" xfId="9887"/>
    <cellStyle name="Percentual 2 2 3 8" xfId="9886"/>
    <cellStyle name="Percentual 2 2 3 9" xfId="9885"/>
    <cellStyle name="Percentual 2 2 4" xfId="9884"/>
    <cellStyle name="Percentual 2 2 4 10" xfId="9883"/>
    <cellStyle name="Percentual 2 2 4 11" xfId="9882"/>
    <cellStyle name="Percentual 2 2 4 12" xfId="9881"/>
    <cellStyle name="Percentual 2 2 4 2" xfId="9880"/>
    <cellStyle name="Percentual 2 2 4 3" xfId="9879"/>
    <cellStyle name="Percentual 2 2 4 4" xfId="9878"/>
    <cellStyle name="Percentual 2 2 4 5" xfId="9877"/>
    <cellStyle name="Percentual 2 2 4 6" xfId="9876"/>
    <cellStyle name="Percentual 2 2 4 7" xfId="9875"/>
    <cellStyle name="Percentual 2 2 4 8" xfId="9874"/>
    <cellStyle name="Percentual 2 2 4 9" xfId="9873"/>
    <cellStyle name="Percentual 2 2 5" xfId="9872"/>
    <cellStyle name="Percentual 2 2 5 10" xfId="9871"/>
    <cellStyle name="Percentual 2 2 5 11" xfId="9870"/>
    <cellStyle name="Percentual 2 2 5 12" xfId="9869"/>
    <cellStyle name="Percentual 2 2 5 2" xfId="9868"/>
    <cellStyle name="Percentual 2 2 5 3" xfId="9867"/>
    <cellStyle name="Percentual 2 2 5 4" xfId="9866"/>
    <cellStyle name="Percentual 2 2 5 5" xfId="9865"/>
    <cellStyle name="Percentual 2 2 5 6" xfId="9864"/>
    <cellStyle name="Percentual 2 2 5 7" xfId="9863"/>
    <cellStyle name="Percentual 2 2 5 8" xfId="9862"/>
    <cellStyle name="Percentual 2 2 5 9" xfId="9861"/>
    <cellStyle name="Percentual 2 2 6" xfId="9860"/>
    <cellStyle name="Percentual 2 2 6 10" xfId="9859"/>
    <cellStyle name="Percentual 2 2 6 11" xfId="9858"/>
    <cellStyle name="Percentual 2 2 6 12" xfId="9857"/>
    <cellStyle name="Percentual 2 2 6 2" xfId="9856"/>
    <cellStyle name="Percentual 2 2 6 3" xfId="9855"/>
    <cellStyle name="Percentual 2 2 6 4" xfId="9854"/>
    <cellStyle name="Percentual 2 2 6 5" xfId="9853"/>
    <cellStyle name="Percentual 2 2 6 6" xfId="9852"/>
    <cellStyle name="Percentual 2 2 6 7" xfId="9851"/>
    <cellStyle name="Percentual 2 2 6 8" xfId="9850"/>
    <cellStyle name="Percentual 2 2 6 9" xfId="9849"/>
    <cellStyle name="Percentual 2 2 7" xfId="9848"/>
    <cellStyle name="Percentual 2 2 7 10" xfId="9847"/>
    <cellStyle name="Percentual 2 2 7 11" xfId="9846"/>
    <cellStyle name="Percentual 2 2 7 12" xfId="9845"/>
    <cellStyle name="Percentual 2 2 7 2" xfId="9844"/>
    <cellStyle name="Percentual 2 2 7 3" xfId="9843"/>
    <cellStyle name="Percentual 2 2 7 4" xfId="9842"/>
    <cellStyle name="Percentual 2 2 7 5" xfId="9841"/>
    <cellStyle name="Percentual 2 2 7 6" xfId="9840"/>
    <cellStyle name="Percentual 2 2 7 7" xfId="9839"/>
    <cellStyle name="Percentual 2 2 7 8" xfId="9838"/>
    <cellStyle name="Percentual 2 2 7 9" xfId="9837"/>
    <cellStyle name="Percentual 2 2 8" xfId="9836"/>
    <cellStyle name="Percentual 2 2 8 10" xfId="9835"/>
    <cellStyle name="Percentual 2 2 8 11" xfId="9834"/>
    <cellStyle name="Percentual 2 2 8 12" xfId="9833"/>
    <cellStyle name="Percentual 2 2 8 2" xfId="9832"/>
    <cellStyle name="Percentual 2 2 8 3" xfId="9831"/>
    <cellStyle name="Percentual 2 2 8 4" xfId="9830"/>
    <cellStyle name="Percentual 2 2 8 5" xfId="9829"/>
    <cellStyle name="Percentual 2 2 8 6" xfId="9828"/>
    <cellStyle name="Percentual 2 2 8 7" xfId="9827"/>
    <cellStyle name="Percentual 2 2 8 8" xfId="9826"/>
    <cellStyle name="Percentual 2 2 8 9" xfId="9825"/>
    <cellStyle name="Percentual 2 2 9" xfId="9824"/>
    <cellStyle name="Percentual 2 20" xfId="9823"/>
    <cellStyle name="Percentual 2 21" xfId="9822"/>
    <cellStyle name="Percentual 2 22" xfId="9821"/>
    <cellStyle name="Percentual 2 23" xfId="9820"/>
    <cellStyle name="Percentual 2 24" xfId="9819"/>
    <cellStyle name="Percentual 2 25" xfId="9818"/>
    <cellStyle name="Percentual 2 26" xfId="9817"/>
    <cellStyle name="Percentual 2 27" xfId="39057"/>
    <cellStyle name="Percentual 2 3" xfId="9816"/>
    <cellStyle name="Percentual 2 3 10" xfId="9815"/>
    <cellStyle name="Percentual 2 3 11" xfId="9814"/>
    <cellStyle name="Percentual 2 3 12" xfId="9813"/>
    <cellStyle name="Percentual 2 3 2" xfId="9812"/>
    <cellStyle name="Percentual 2 3 3" xfId="9811"/>
    <cellStyle name="Percentual 2 3 4" xfId="9810"/>
    <cellStyle name="Percentual 2 3 5" xfId="9809"/>
    <cellStyle name="Percentual 2 3 6" xfId="9808"/>
    <cellStyle name="Percentual 2 3 7" xfId="9807"/>
    <cellStyle name="Percentual 2 3 8" xfId="9806"/>
    <cellStyle name="Percentual 2 3 9" xfId="9805"/>
    <cellStyle name="Percentual 2 4" xfId="9804"/>
    <cellStyle name="Percentual 2 4 10" xfId="9803"/>
    <cellStyle name="Percentual 2 4 11" xfId="9802"/>
    <cellStyle name="Percentual 2 4 12" xfId="9801"/>
    <cellStyle name="Percentual 2 4 2" xfId="9800"/>
    <cellStyle name="Percentual 2 4 3" xfId="9799"/>
    <cellStyle name="Percentual 2 4 4" xfId="9798"/>
    <cellStyle name="Percentual 2 4 5" xfId="9797"/>
    <cellStyle name="Percentual 2 4 6" xfId="9796"/>
    <cellStyle name="Percentual 2 4 7" xfId="9795"/>
    <cellStyle name="Percentual 2 4 8" xfId="9794"/>
    <cellStyle name="Percentual 2 4 9" xfId="9793"/>
    <cellStyle name="Percentual 2 5" xfId="9792"/>
    <cellStyle name="Percentual 2 5 10" xfId="9791"/>
    <cellStyle name="Percentual 2 5 11" xfId="9790"/>
    <cellStyle name="Percentual 2 5 12" xfId="9789"/>
    <cellStyle name="Percentual 2 5 2" xfId="9788"/>
    <cellStyle name="Percentual 2 5 3" xfId="9787"/>
    <cellStyle name="Percentual 2 5 4" xfId="9786"/>
    <cellStyle name="Percentual 2 5 5" xfId="9785"/>
    <cellStyle name="Percentual 2 5 6" xfId="9784"/>
    <cellStyle name="Percentual 2 5 7" xfId="9783"/>
    <cellStyle name="Percentual 2 5 8" xfId="9782"/>
    <cellStyle name="Percentual 2 5 9" xfId="9781"/>
    <cellStyle name="Percentual 2 6" xfId="9780"/>
    <cellStyle name="Percentual 2 6 10" xfId="9779"/>
    <cellStyle name="Percentual 2 6 11" xfId="9778"/>
    <cellStyle name="Percentual 2 6 12" xfId="9777"/>
    <cellStyle name="Percentual 2 6 2" xfId="9776"/>
    <cellStyle name="Percentual 2 6 3" xfId="9775"/>
    <cellStyle name="Percentual 2 6 4" xfId="9774"/>
    <cellStyle name="Percentual 2 6 5" xfId="9773"/>
    <cellStyle name="Percentual 2 6 6" xfId="9772"/>
    <cellStyle name="Percentual 2 6 7" xfId="9771"/>
    <cellStyle name="Percentual 2 6 8" xfId="9770"/>
    <cellStyle name="Percentual 2 6 9" xfId="9769"/>
    <cellStyle name="Percentual 2 7" xfId="9768"/>
    <cellStyle name="Percentual 2 7 10" xfId="9767"/>
    <cellStyle name="Percentual 2 7 11" xfId="9766"/>
    <cellStyle name="Percentual 2 7 12" xfId="9765"/>
    <cellStyle name="Percentual 2 7 2" xfId="9764"/>
    <cellStyle name="Percentual 2 7 3" xfId="9763"/>
    <cellStyle name="Percentual 2 7 4" xfId="9762"/>
    <cellStyle name="Percentual 2 7 5" xfId="9761"/>
    <cellStyle name="Percentual 2 7 6" xfId="9760"/>
    <cellStyle name="Percentual 2 7 7" xfId="9759"/>
    <cellStyle name="Percentual 2 7 8" xfId="9758"/>
    <cellStyle name="Percentual 2 7 9" xfId="9757"/>
    <cellStyle name="Percentual 2 8" xfId="9756"/>
    <cellStyle name="Percentual 2 8 10" xfId="9755"/>
    <cellStyle name="Percentual 2 8 11" xfId="9754"/>
    <cellStyle name="Percentual 2 8 12" xfId="9753"/>
    <cellStyle name="Percentual 2 8 2" xfId="9752"/>
    <cellStyle name="Percentual 2 8 3" xfId="9751"/>
    <cellStyle name="Percentual 2 8 4" xfId="9750"/>
    <cellStyle name="Percentual 2 8 5" xfId="9749"/>
    <cellStyle name="Percentual 2 8 6" xfId="9748"/>
    <cellStyle name="Percentual 2 8 7" xfId="9747"/>
    <cellStyle name="Percentual 2 8 8" xfId="9746"/>
    <cellStyle name="Percentual 2 8 9" xfId="9745"/>
    <cellStyle name="Percentual 2 9" xfId="9744"/>
    <cellStyle name="Percentual 2 9 10" xfId="9743"/>
    <cellStyle name="Percentual 2 9 11" xfId="9742"/>
    <cellStyle name="Percentual 2 9 12" xfId="9741"/>
    <cellStyle name="Percentual 2 9 2" xfId="9740"/>
    <cellStyle name="Percentual 2 9 3" xfId="9739"/>
    <cellStyle name="Percentual 2 9 4" xfId="9738"/>
    <cellStyle name="Percentual 2 9 5" xfId="9737"/>
    <cellStyle name="Percentual 2 9 6" xfId="9736"/>
    <cellStyle name="Percentual 2 9 7" xfId="9735"/>
    <cellStyle name="Percentual 2 9 8" xfId="9734"/>
    <cellStyle name="Percentual 2 9 9" xfId="9733"/>
    <cellStyle name="Percentual 3" xfId="9732"/>
    <cellStyle name="Percentual 3 2" xfId="9731"/>
    <cellStyle name="Percentual 3 3" xfId="39058"/>
    <cellStyle name="Percentual 4" xfId="9730"/>
    <cellStyle name="Percentual 4 2" xfId="9729"/>
    <cellStyle name="Percentual 4 3" xfId="39059"/>
    <cellStyle name="Percentual 5" xfId="9728"/>
    <cellStyle name="Percentual 5 2" xfId="9727"/>
    <cellStyle name="Percentual 5 3" xfId="39060"/>
    <cellStyle name="Percentual 6" xfId="9726"/>
    <cellStyle name="Percentual 6 2" xfId="9725"/>
    <cellStyle name="Percentual 6 3" xfId="39061"/>
    <cellStyle name="Percentual 7" xfId="9724"/>
    <cellStyle name="Percentual 7 2" xfId="9723"/>
    <cellStyle name="Percentual 7 3" xfId="39062"/>
    <cellStyle name="Percentual 8" xfId="9722"/>
    <cellStyle name="Percentual 8 2" xfId="9721"/>
    <cellStyle name="Percentual 8 3" xfId="39063"/>
    <cellStyle name="Percentual 9" xfId="9720"/>
    <cellStyle name="Percentual_PLANILHA LICITAÇÃO - R5" xfId="36181"/>
    <cellStyle name="Ponto" xfId="9719"/>
    <cellStyle name="Ponto 10" xfId="9718"/>
    <cellStyle name="Ponto 11" xfId="9717"/>
    <cellStyle name="Ponto 12" xfId="9716"/>
    <cellStyle name="Ponto 13" xfId="9715"/>
    <cellStyle name="Ponto 14" xfId="39064"/>
    <cellStyle name="Ponto 2" xfId="9714"/>
    <cellStyle name="Ponto 2 10" xfId="9713"/>
    <cellStyle name="Ponto 2 10 10" xfId="9712"/>
    <cellStyle name="Ponto 2 10 11" xfId="9711"/>
    <cellStyle name="Ponto 2 10 12" xfId="9710"/>
    <cellStyle name="Ponto 2 10 2" xfId="9709"/>
    <cellStyle name="Ponto 2 10 3" xfId="9708"/>
    <cellStyle name="Ponto 2 10 4" xfId="9707"/>
    <cellStyle name="Ponto 2 10 5" xfId="9706"/>
    <cellStyle name="Ponto 2 10 6" xfId="9705"/>
    <cellStyle name="Ponto 2 10 7" xfId="9704"/>
    <cellStyle name="Ponto 2 10 8" xfId="9703"/>
    <cellStyle name="Ponto 2 10 9" xfId="9702"/>
    <cellStyle name="Ponto 2 11" xfId="9701"/>
    <cellStyle name="Ponto 2 11 10" xfId="9700"/>
    <cellStyle name="Ponto 2 11 11" xfId="9699"/>
    <cellStyle name="Ponto 2 11 12" xfId="9698"/>
    <cellStyle name="Ponto 2 11 2" xfId="9697"/>
    <cellStyle name="Ponto 2 11 3" xfId="9696"/>
    <cellStyle name="Ponto 2 11 4" xfId="9695"/>
    <cellStyle name="Ponto 2 11 5" xfId="9694"/>
    <cellStyle name="Ponto 2 11 6" xfId="9693"/>
    <cellStyle name="Ponto 2 11 7" xfId="9692"/>
    <cellStyle name="Ponto 2 11 8" xfId="9691"/>
    <cellStyle name="Ponto 2 11 9" xfId="9690"/>
    <cellStyle name="Ponto 2 12" xfId="9689"/>
    <cellStyle name="Ponto 2 12 10" xfId="9688"/>
    <cellStyle name="Ponto 2 12 11" xfId="9687"/>
    <cellStyle name="Ponto 2 12 12" xfId="9686"/>
    <cellStyle name="Ponto 2 12 2" xfId="9685"/>
    <cellStyle name="Ponto 2 12 3" xfId="9684"/>
    <cellStyle name="Ponto 2 12 4" xfId="9683"/>
    <cellStyle name="Ponto 2 12 5" xfId="9682"/>
    <cellStyle name="Ponto 2 12 6" xfId="9681"/>
    <cellStyle name="Ponto 2 12 7" xfId="9680"/>
    <cellStyle name="Ponto 2 12 8" xfId="9679"/>
    <cellStyle name="Ponto 2 12 9" xfId="9678"/>
    <cellStyle name="Ponto 2 13" xfId="9677"/>
    <cellStyle name="Ponto 2 13 10" xfId="9676"/>
    <cellStyle name="Ponto 2 13 11" xfId="9675"/>
    <cellStyle name="Ponto 2 13 12" xfId="9674"/>
    <cellStyle name="Ponto 2 13 2" xfId="9673"/>
    <cellStyle name="Ponto 2 13 3" xfId="9672"/>
    <cellStyle name="Ponto 2 13 4" xfId="9671"/>
    <cellStyle name="Ponto 2 13 5" xfId="9670"/>
    <cellStyle name="Ponto 2 13 6" xfId="9669"/>
    <cellStyle name="Ponto 2 13 7" xfId="9668"/>
    <cellStyle name="Ponto 2 13 8" xfId="9667"/>
    <cellStyle name="Ponto 2 13 9" xfId="9666"/>
    <cellStyle name="Ponto 2 14" xfId="9665"/>
    <cellStyle name="Ponto 2 14 10" xfId="9664"/>
    <cellStyle name="Ponto 2 14 11" xfId="9663"/>
    <cellStyle name="Ponto 2 14 12" xfId="9662"/>
    <cellStyle name="Ponto 2 14 2" xfId="9661"/>
    <cellStyle name="Ponto 2 14 3" xfId="9660"/>
    <cellStyle name="Ponto 2 14 4" xfId="9659"/>
    <cellStyle name="Ponto 2 14 5" xfId="9658"/>
    <cellStyle name="Ponto 2 14 6" xfId="9657"/>
    <cellStyle name="Ponto 2 14 7" xfId="9656"/>
    <cellStyle name="Ponto 2 14 8" xfId="9655"/>
    <cellStyle name="Ponto 2 14 9" xfId="9654"/>
    <cellStyle name="Ponto 2 15" xfId="9653"/>
    <cellStyle name="Ponto 2 15 10" xfId="9652"/>
    <cellStyle name="Ponto 2 15 11" xfId="9651"/>
    <cellStyle name="Ponto 2 15 12" xfId="9650"/>
    <cellStyle name="Ponto 2 15 2" xfId="9649"/>
    <cellStyle name="Ponto 2 15 3" xfId="9648"/>
    <cellStyle name="Ponto 2 15 4" xfId="9647"/>
    <cellStyle name="Ponto 2 15 5" xfId="9646"/>
    <cellStyle name="Ponto 2 15 6" xfId="9645"/>
    <cellStyle name="Ponto 2 15 7" xfId="9644"/>
    <cellStyle name="Ponto 2 15 8" xfId="9643"/>
    <cellStyle name="Ponto 2 15 9" xfId="9642"/>
    <cellStyle name="Ponto 2 16" xfId="9641"/>
    <cellStyle name="Ponto 2 17" xfId="9640"/>
    <cellStyle name="Ponto 2 18" xfId="9639"/>
    <cellStyle name="Ponto 2 19" xfId="9638"/>
    <cellStyle name="Ponto 2 2" xfId="9637"/>
    <cellStyle name="Ponto 2 2 10" xfId="9636"/>
    <cellStyle name="Ponto 2 2 11" xfId="9635"/>
    <cellStyle name="Ponto 2 2 12" xfId="9634"/>
    <cellStyle name="Ponto 2 2 13" xfId="9633"/>
    <cellStyle name="Ponto 2 2 14" xfId="9632"/>
    <cellStyle name="Ponto 2 2 15" xfId="9631"/>
    <cellStyle name="Ponto 2 2 16" xfId="9630"/>
    <cellStyle name="Ponto 2 2 17" xfId="9629"/>
    <cellStyle name="Ponto 2 2 18" xfId="9628"/>
    <cellStyle name="Ponto 2 2 19" xfId="9627"/>
    <cellStyle name="Ponto 2 2 2" xfId="9626"/>
    <cellStyle name="Ponto 2 2 2 10" xfId="9625"/>
    <cellStyle name="Ponto 2 2 2 11" xfId="9624"/>
    <cellStyle name="Ponto 2 2 2 12" xfId="9623"/>
    <cellStyle name="Ponto 2 2 2 13" xfId="36183"/>
    <cellStyle name="Ponto 2 2 2 2" xfId="9622"/>
    <cellStyle name="Ponto 2 2 2 3" xfId="9621"/>
    <cellStyle name="Ponto 2 2 2 4" xfId="9620"/>
    <cellStyle name="Ponto 2 2 2 5" xfId="9619"/>
    <cellStyle name="Ponto 2 2 2 6" xfId="9618"/>
    <cellStyle name="Ponto 2 2 2 7" xfId="9617"/>
    <cellStyle name="Ponto 2 2 2 8" xfId="9616"/>
    <cellStyle name="Ponto 2 2 2 9" xfId="9615"/>
    <cellStyle name="Ponto 2 2 20" xfId="36182"/>
    <cellStyle name="Ponto 2 2 3" xfId="9614"/>
    <cellStyle name="Ponto 2 2 3 10" xfId="9613"/>
    <cellStyle name="Ponto 2 2 3 11" xfId="9612"/>
    <cellStyle name="Ponto 2 2 3 12" xfId="9611"/>
    <cellStyle name="Ponto 2 2 3 2" xfId="9610"/>
    <cellStyle name="Ponto 2 2 3 3" xfId="9609"/>
    <cellStyle name="Ponto 2 2 3 4" xfId="9608"/>
    <cellStyle name="Ponto 2 2 3 5" xfId="9607"/>
    <cellStyle name="Ponto 2 2 3 6" xfId="9606"/>
    <cellStyle name="Ponto 2 2 3 7" xfId="9605"/>
    <cellStyle name="Ponto 2 2 3 8" xfId="9604"/>
    <cellStyle name="Ponto 2 2 3 9" xfId="9603"/>
    <cellStyle name="Ponto 2 2 4" xfId="9602"/>
    <cellStyle name="Ponto 2 2 4 10" xfId="9601"/>
    <cellStyle name="Ponto 2 2 4 11" xfId="9600"/>
    <cellStyle name="Ponto 2 2 4 12" xfId="9599"/>
    <cellStyle name="Ponto 2 2 4 2" xfId="9598"/>
    <cellStyle name="Ponto 2 2 4 3" xfId="9597"/>
    <cellStyle name="Ponto 2 2 4 4" xfId="9596"/>
    <cellStyle name="Ponto 2 2 4 5" xfId="9595"/>
    <cellStyle name="Ponto 2 2 4 6" xfId="9594"/>
    <cellStyle name="Ponto 2 2 4 7" xfId="9593"/>
    <cellStyle name="Ponto 2 2 4 8" xfId="9592"/>
    <cellStyle name="Ponto 2 2 4 9" xfId="9591"/>
    <cellStyle name="Ponto 2 2 5" xfId="9590"/>
    <cellStyle name="Ponto 2 2 5 10" xfId="9589"/>
    <cellStyle name="Ponto 2 2 5 11" xfId="9588"/>
    <cellStyle name="Ponto 2 2 5 12" xfId="9587"/>
    <cellStyle name="Ponto 2 2 5 2" xfId="9586"/>
    <cellStyle name="Ponto 2 2 5 3" xfId="9585"/>
    <cellStyle name="Ponto 2 2 5 4" xfId="9584"/>
    <cellStyle name="Ponto 2 2 5 5" xfId="9583"/>
    <cellStyle name="Ponto 2 2 5 6" xfId="9582"/>
    <cellStyle name="Ponto 2 2 5 7" xfId="9581"/>
    <cellStyle name="Ponto 2 2 5 8" xfId="9580"/>
    <cellStyle name="Ponto 2 2 5 9" xfId="9579"/>
    <cellStyle name="Ponto 2 2 6" xfId="9578"/>
    <cellStyle name="Ponto 2 2 6 10" xfId="9577"/>
    <cellStyle name="Ponto 2 2 6 11" xfId="9576"/>
    <cellStyle name="Ponto 2 2 6 12" xfId="9575"/>
    <cellStyle name="Ponto 2 2 6 2" xfId="9574"/>
    <cellStyle name="Ponto 2 2 6 3" xfId="9573"/>
    <cellStyle name="Ponto 2 2 6 4" xfId="9572"/>
    <cellStyle name="Ponto 2 2 6 5" xfId="9571"/>
    <cellStyle name="Ponto 2 2 6 6" xfId="9570"/>
    <cellStyle name="Ponto 2 2 6 7" xfId="9569"/>
    <cellStyle name="Ponto 2 2 6 8" xfId="9568"/>
    <cellStyle name="Ponto 2 2 6 9" xfId="9567"/>
    <cellStyle name="Ponto 2 2 7" xfId="9566"/>
    <cellStyle name="Ponto 2 2 7 10" xfId="9565"/>
    <cellStyle name="Ponto 2 2 7 11" xfId="9564"/>
    <cellStyle name="Ponto 2 2 7 12" xfId="9563"/>
    <cellStyle name="Ponto 2 2 7 2" xfId="9562"/>
    <cellStyle name="Ponto 2 2 7 3" xfId="9561"/>
    <cellStyle name="Ponto 2 2 7 4" xfId="9560"/>
    <cellStyle name="Ponto 2 2 7 5" xfId="9559"/>
    <cellStyle name="Ponto 2 2 7 6" xfId="9558"/>
    <cellStyle name="Ponto 2 2 7 7" xfId="9557"/>
    <cellStyle name="Ponto 2 2 7 8" xfId="9556"/>
    <cellStyle name="Ponto 2 2 7 9" xfId="9555"/>
    <cellStyle name="Ponto 2 2 8" xfId="9554"/>
    <cellStyle name="Ponto 2 2 8 10" xfId="9553"/>
    <cellStyle name="Ponto 2 2 8 11" xfId="9552"/>
    <cellStyle name="Ponto 2 2 8 12" xfId="9551"/>
    <cellStyle name="Ponto 2 2 8 2" xfId="9550"/>
    <cellStyle name="Ponto 2 2 8 3" xfId="9549"/>
    <cellStyle name="Ponto 2 2 8 4" xfId="9548"/>
    <cellStyle name="Ponto 2 2 8 5" xfId="9547"/>
    <cellStyle name="Ponto 2 2 8 6" xfId="9546"/>
    <cellStyle name="Ponto 2 2 8 7" xfId="9545"/>
    <cellStyle name="Ponto 2 2 8 8" xfId="9544"/>
    <cellStyle name="Ponto 2 2 8 9" xfId="9543"/>
    <cellStyle name="Ponto 2 2 9" xfId="9542"/>
    <cellStyle name="Ponto 2 20" xfId="9541"/>
    <cellStyle name="Ponto 2 21" xfId="9540"/>
    <cellStyle name="Ponto 2 22" xfId="9539"/>
    <cellStyle name="Ponto 2 23" xfId="9538"/>
    <cellStyle name="Ponto 2 24" xfId="9537"/>
    <cellStyle name="Ponto 2 25" xfId="9536"/>
    <cellStyle name="Ponto 2 26" xfId="9535"/>
    <cellStyle name="Ponto 2 27" xfId="39065"/>
    <cellStyle name="Ponto 2 3" xfId="9534"/>
    <cellStyle name="Ponto 2 3 10" xfId="9533"/>
    <cellStyle name="Ponto 2 3 11" xfId="9532"/>
    <cellStyle name="Ponto 2 3 12" xfId="9531"/>
    <cellStyle name="Ponto 2 3 2" xfId="9530"/>
    <cellStyle name="Ponto 2 3 3" xfId="9529"/>
    <cellStyle name="Ponto 2 3 4" xfId="9528"/>
    <cellStyle name="Ponto 2 3 5" xfId="9527"/>
    <cellStyle name="Ponto 2 3 6" xfId="9526"/>
    <cellStyle name="Ponto 2 3 7" xfId="9525"/>
    <cellStyle name="Ponto 2 3 8" xfId="9524"/>
    <cellStyle name="Ponto 2 3 9" xfId="9523"/>
    <cellStyle name="Ponto 2 4" xfId="9522"/>
    <cellStyle name="Ponto 2 4 10" xfId="9521"/>
    <cellStyle name="Ponto 2 4 11" xfId="9520"/>
    <cellStyle name="Ponto 2 4 12" xfId="9519"/>
    <cellStyle name="Ponto 2 4 2" xfId="9518"/>
    <cellStyle name="Ponto 2 4 3" xfId="9517"/>
    <cellStyle name="Ponto 2 4 4" xfId="9516"/>
    <cellStyle name="Ponto 2 4 5" xfId="9515"/>
    <cellStyle name="Ponto 2 4 6" xfId="9514"/>
    <cellStyle name="Ponto 2 4 7" xfId="9513"/>
    <cellStyle name="Ponto 2 4 8" xfId="9512"/>
    <cellStyle name="Ponto 2 4 9" xfId="9511"/>
    <cellStyle name="Ponto 2 5" xfId="9510"/>
    <cellStyle name="Ponto 2 5 10" xfId="9509"/>
    <cellStyle name="Ponto 2 5 11" xfId="9508"/>
    <cellStyle name="Ponto 2 5 12" xfId="9507"/>
    <cellStyle name="Ponto 2 5 2" xfId="9506"/>
    <cellStyle name="Ponto 2 5 3" xfId="9505"/>
    <cellStyle name="Ponto 2 5 4" xfId="9504"/>
    <cellStyle name="Ponto 2 5 5" xfId="9503"/>
    <cellStyle name="Ponto 2 5 6" xfId="9502"/>
    <cellStyle name="Ponto 2 5 7" xfId="9501"/>
    <cellStyle name="Ponto 2 5 8" xfId="9500"/>
    <cellStyle name="Ponto 2 5 9" xfId="9499"/>
    <cellStyle name="Ponto 2 6" xfId="9498"/>
    <cellStyle name="Ponto 2 6 10" xfId="9497"/>
    <cellStyle name="Ponto 2 6 11" xfId="9496"/>
    <cellStyle name="Ponto 2 6 12" xfId="9495"/>
    <cellStyle name="Ponto 2 6 2" xfId="9494"/>
    <cellStyle name="Ponto 2 6 3" xfId="9493"/>
    <cellStyle name="Ponto 2 6 4" xfId="9492"/>
    <cellStyle name="Ponto 2 6 5" xfId="9491"/>
    <cellStyle name="Ponto 2 6 6" xfId="9490"/>
    <cellStyle name="Ponto 2 6 7" xfId="9489"/>
    <cellStyle name="Ponto 2 6 8" xfId="9488"/>
    <cellStyle name="Ponto 2 6 9" xfId="9487"/>
    <cellStyle name="Ponto 2 7" xfId="9486"/>
    <cellStyle name="Ponto 2 7 10" xfId="9485"/>
    <cellStyle name="Ponto 2 7 11" xfId="9484"/>
    <cellStyle name="Ponto 2 7 12" xfId="9483"/>
    <cellStyle name="Ponto 2 7 2" xfId="9482"/>
    <cellStyle name="Ponto 2 7 3" xfId="9481"/>
    <cellStyle name="Ponto 2 7 4" xfId="9480"/>
    <cellStyle name="Ponto 2 7 5" xfId="9479"/>
    <cellStyle name="Ponto 2 7 6" xfId="9478"/>
    <cellStyle name="Ponto 2 7 7" xfId="9477"/>
    <cellStyle name="Ponto 2 7 8" xfId="9476"/>
    <cellStyle name="Ponto 2 7 9" xfId="9475"/>
    <cellStyle name="Ponto 2 8" xfId="9474"/>
    <cellStyle name="Ponto 2 8 10" xfId="9473"/>
    <cellStyle name="Ponto 2 8 11" xfId="9472"/>
    <cellStyle name="Ponto 2 8 12" xfId="9471"/>
    <cellStyle name="Ponto 2 8 2" xfId="9470"/>
    <cellStyle name="Ponto 2 8 3" xfId="9469"/>
    <cellStyle name="Ponto 2 8 4" xfId="9468"/>
    <cellStyle name="Ponto 2 8 5" xfId="9467"/>
    <cellStyle name="Ponto 2 8 6" xfId="9466"/>
    <cellStyle name="Ponto 2 8 7" xfId="9465"/>
    <cellStyle name="Ponto 2 8 8" xfId="9464"/>
    <cellStyle name="Ponto 2 8 9" xfId="9463"/>
    <cellStyle name="Ponto 2 9" xfId="9462"/>
    <cellStyle name="Ponto 2 9 10" xfId="9461"/>
    <cellStyle name="Ponto 2 9 11" xfId="9460"/>
    <cellStyle name="Ponto 2 9 12" xfId="9459"/>
    <cellStyle name="Ponto 2 9 2" xfId="9458"/>
    <cellStyle name="Ponto 2 9 3" xfId="9457"/>
    <cellStyle name="Ponto 2 9 4" xfId="9456"/>
    <cellStyle name="Ponto 2 9 5" xfId="9455"/>
    <cellStyle name="Ponto 2 9 6" xfId="9454"/>
    <cellStyle name="Ponto 2 9 7" xfId="9453"/>
    <cellStyle name="Ponto 2 9 8" xfId="9452"/>
    <cellStyle name="Ponto 2 9 9" xfId="9451"/>
    <cellStyle name="Ponto 3" xfId="9450"/>
    <cellStyle name="Ponto 3 2" xfId="9449"/>
    <cellStyle name="Ponto 3 3" xfId="39066"/>
    <cellStyle name="Ponto 4" xfId="9448"/>
    <cellStyle name="Ponto 4 2" xfId="9447"/>
    <cellStyle name="Ponto 4 3" xfId="39067"/>
    <cellStyle name="Ponto 5" xfId="9446"/>
    <cellStyle name="Ponto 5 2" xfId="9445"/>
    <cellStyle name="Ponto 5 3" xfId="39068"/>
    <cellStyle name="Ponto 6" xfId="9444"/>
    <cellStyle name="Ponto 6 2" xfId="9443"/>
    <cellStyle name="Ponto 6 3" xfId="39069"/>
    <cellStyle name="Ponto 7" xfId="9442"/>
    <cellStyle name="Ponto 7 2" xfId="9441"/>
    <cellStyle name="Ponto 7 3" xfId="39070"/>
    <cellStyle name="Ponto 8" xfId="9440"/>
    <cellStyle name="Ponto 8 2" xfId="9439"/>
    <cellStyle name="Ponto 8 3" xfId="39071"/>
    <cellStyle name="Ponto 9" xfId="9438"/>
    <cellStyle name="Ponto_PLANILHA LICITAÇÃO - R5" xfId="36184"/>
    <cellStyle name="Porcentagem 10" xfId="9437"/>
    <cellStyle name="Porcentagem 10 10" xfId="9436"/>
    <cellStyle name="Porcentagem 10 10 2" xfId="9435"/>
    <cellStyle name="Porcentagem 10 10 3" xfId="39073"/>
    <cellStyle name="Porcentagem 10 11" xfId="9434"/>
    <cellStyle name="Porcentagem 10 11 2" xfId="9433"/>
    <cellStyle name="Porcentagem 10 11 3" xfId="39074"/>
    <cellStyle name="Porcentagem 10 12" xfId="9432"/>
    <cellStyle name="Porcentagem 10 12 2" xfId="9431"/>
    <cellStyle name="Porcentagem 10 12 3" xfId="39075"/>
    <cellStyle name="Porcentagem 10 13" xfId="9430"/>
    <cellStyle name="Porcentagem 10 13 2" xfId="39076"/>
    <cellStyle name="Porcentagem 10 14" xfId="9429"/>
    <cellStyle name="Porcentagem 10 14 2" xfId="39077"/>
    <cellStyle name="Porcentagem 10 15" xfId="9428"/>
    <cellStyle name="Porcentagem 10 15 2" xfId="39078"/>
    <cellStyle name="Porcentagem 10 16" xfId="9427"/>
    <cellStyle name="Porcentagem 10 16 2" xfId="36185"/>
    <cellStyle name="Porcentagem 10 16 2 2" xfId="39080"/>
    <cellStyle name="Porcentagem 10 16 3" xfId="39079"/>
    <cellStyle name="Porcentagem 10 16 4" xfId="39081"/>
    <cellStyle name="Porcentagem 10 16 5" xfId="39082"/>
    <cellStyle name="Porcentagem 10 16 6" xfId="39083"/>
    <cellStyle name="Porcentagem 10 16 7" xfId="39084"/>
    <cellStyle name="Porcentagem 10 16 8" xfId="39085"/>
    <cellStyle name="Porcentagem 10 16 9" xfId="39086"/>
    <cellStyle name="Porcentagem 10 17" xfId="9426"/>
    <cellStyle name="Porcentagem 10 17 2" xfId="36186"/>
    <cellStyle name="Porcentagem 10 18" xfId="39072"/>
    <cellStyle name="Porcentagem 10 19" xfId="39087"/>
    <cellStyle name="Porcentagem 10 2" xfId="9425"/>
    <cellStyle name="Porcentagem 10 2 2" xfId="9424"/>
    <cellStyle name="Porcentagem 10 2 2 2" xfId="39089"/>
    <cellStyle name="Porcentagem 10 2 3" xfId="9423"/>
    <cellStyle name="Porcentagem 10 2 4" xfId="39088"/>
    <cellStyle name="Porcentagem 10 20" xfId="39090"/>
    <cellStyle name="Porcentagem 10 21" xfId="39091"/>
    <cellStyle name="Porcentagem 10 22" xfId="39092"/>
    <cellStyle name="Porcentagem 10 23" xfId="39093"/>
    <cellStyle name="Porcentagem 10 24" xfId="39094"/>
    <cellStyle name="Porcentagem 10 25" xfId="39095"/>
    <cellStyle name="Porcentagem 10 26" xfId="39096"/>
    <cellStyle name="Porcentagem 10 27" xfId="39097"/>
    <cellStyle name="Porcentagem 10 28" xfId="39098"/>
    <cellStyle name="Porcentagem 10 29" xfId="39099"/>
    <cellStyle name="Porcentagem 10 3" xfId="9422"/>
    <cellStyle name="Porcentagem 10 3 2" xfId="9421"/>
    <cellStyle name="Porcentagem 10 3 2 2" xfId="39101"/>
    <cellStyle name="Porcentagem 10 3 3" xfId="9420"/>
    <cellStyle name="Porcentagem 10 3 4" xfId="39100"/>
    <cellStyle name="Porcentagem 10 30" xfId="39102"/>
    <cellStyle name="Porcentagem 10 31" xfId="39103"/>
    <cellStyle name="Porcentagem 10 32" xfId="39104"/>
    <cellStyle name="Porcentagem 10 33" xfId="39105"/>
    <cellStyle name="Porcentagem 10 34" xfId="39106"/>
    <cellStyle name="Porcentagem 10 35" xfId="39107"/>
    <cellStyle name="Porcentagem 10 36" xfId="39108"/>
    <cellStyle name="Porcentagem 10 37" xfId="39109"/>
    <cellStyle name="Porcentagem 10 38" xfId="39110"/>
    <cellStyle name="Porcentagem 10 39" xfId="39111"/>
    <cellStyle name="Porcentagem 10 4" xfId="9419"/>
    <cellStyle name="Porcentagem 10 4 2" xfId="9418"/>
    <cellStyle name="Porcentagem 10 4 2 2" xfId="39113"/>
    <cellStyle name="Porcentagem 10 4 3" xfId="9417"/>
    <cellStyle name="Porcentagem 10 4 4" xfId="39112"/>
    <cellStyle name="Porcentagem 10 5" xfId="9416"/>
    <cellStyle name="Porcentagem 10 5 2" xfId="9415"/>
    <cellStyle name="Porcentagem 10 5 2 2" xfId="39115"/>
    <cellStyle name="Porcentagem 10 5 3" xfId="9414"/>
    <cellStyle name="Porcentagem 10 5 4" xfId="39114"/>
    <cellStyle name="Porcentagem 10 6" xfId="9413"/>
    <cellStyle name="Porcentagem 10 6 2" xfId="9412"/>
    <cellStyle name="Porcentagem 10 6 2 2" xfId="39117"/>
    <cellStyle name="Porcentagem 10 6 3" xfId="9411"/>
    <cellStyle name="Porcentagem 10 6 4" xfId="39116"/>
    <cellStyle name="Porcentagem 10 7" xfId="9410"/>
    <cellStyle name="Porcentagem 10 7 2" xfId="9409"/>
    <cellStyle name="Porcentagem 10 7 3" xfId="39118"/>
    <cellStyle name="Porcentagem 10 8" xfId="9408"/>
    <cellStyle name="Porcentagem 10 8 2" xfId="9407"/>
    <cellStyle name="Porcentagem 10 8 3" xfId="39119"/>
    <cellStyle name="Porcentagem 10 9" xfId="9406"/>
    <cellStyle name="Porcentagem 10 9 2" xfId="9405"/>
    <cellStyle name="Porcentagem 10 9 3" xfId="39120"/>
    <cellStyle name="Porcentagem 11 10" xfId="9404"/>
    <cellStyle name="Porcentagem 11 11" xfId="9403"/>
    <cellStyle name="Porcentagem 11 2" xfId="9402"/>
    <cellStyle name="Porcentagem 11 3" xfId="9401"/>
    <cellStyle name="Porcentagem 11 4" xfId="9400"/>
    <cellStyle name="Porcentagem 11 5" xfId="9399"/>
    <cellStyle name="Porcentagem 11 6" xfId="9398"/>
    <cellStyle name="Porcentagem 11 7" xfId="9397"/>
    <cellStyle name="Porcentagem 11 8" xfId="9396"/>
    <cellStyle name="Porcentagem 11 9" xfId="9395"/>
    <cellStyle name="Porcentagem 12 10" xfId="9394"/>
    <cellStyle name="Porcentagem 12 11" xfId="9393"/>
    <cellStyle name="Porcentagem 12 2" xfId="9392"/>
    <cellStyle name="Porcentagem 12 3" xfId="9391"/>
    <cellStyle name="Porcentagem 12 4" xfId="9390"/>
    <cellStyle name="Porcentagem 12 5" xfId="9389"/>
    <cellStyle name="Porcentagem 12 6" xfId="9388"/>
    <cellStyle name="Porcentagem 12 7" xfId="9387"/>
    <cellStyle name="Porcentagem 12 8" xfId="9386"/>
    <cellStyle name="Porcentagem 12 9" xfId="9385"/>
    <cellStyle name="Porcentagem 2" xfId="9384"/>
    <cellStyle name="Porcentagem 2 10" xfId="9383"/>
    <cellStyle name="Porcentagem 2 10 2" xfId="9382"/>
    <cellStyle name="Porcentagem 2 10 2 2" xfId="39123"/>
    <cellStyle name="Porcentagem 2 10 3" xfId="9381"/>
    <cellStyle name="Porcentagem 2 10 4" xfId="39122"/>
    <cellStyle name="Porcentagem 2 11" xfId="9380"/>
    <cellStyle name="Porcentagem 2 11 2" xfId="9379"/>
    <cellStyle name="Porcentagem 2 11 2 2" xfId="39125"/>
    <cellStyle name="Porcentagem 2 11 3" xfId="9378"/>
    <cellStyle name="Porcentagem 2 11 4" xfId="39124"/>
    <cellStyle name="Porcentagem 2 12" xfId="9377"/>
    <cellStyle name="Porcentagem 2 12 2" xfId="9376"/>
    <cellStyle name="Porcentagem 2 12 2 2" xfId="39127"/>
    <cellStyle name="Porcentagem 2 12 3" xfId="9375"/>
    <cellStyle name="Porcentagem 2 12 4" xfId="39126"/>
    <cellStyle name="Porcentagem 2 13" xfId="9374"/>
    <cellStyle name="Porcentagem 2 13 2" xfId="9373"/>
    <cellStyle name="Porcentagem 2 13 3" xfId="39128"/>
    <cellStyle name="Porcentagem 2 14" xfId="9372"/>
    <cellStyle name="Porcentagem 2 14 2" xfId="39129"/>
    <cellStyle name="Porcentagem 2 15" xfId="9371"/>
    <cellStyle name="Porcentagem 2 15 2" xfId="39130"/>
    <cellStyle name="Porcentagem 2 16" xfId="9370"/>
    <cellStyle name="Porcentagem 2 16 2" xfId="39131"/>
    <cellStyle name="Porcentagem 2 17" xfId="9369"/>
    <cellStyle name="Porcentagem 2 17 2" xfId="39132"/>
    <cellStyle name="Porcentagem 2 18" xfId="9368"/>
    <cellStyle name="Porcentagem 2 18 2" xfId="39133"/>
    <cellStyle name="Porcentagem 2 19" xfId="9367"/>
    <cellStyle name="Porcentagem 2 19 2" xfId="36187"/>
    <cellStyle name="Porcentagem 2 19 2 2" xfId="39135"/>
    <cellStyle name="Porcentagem 2 19 3" xfId="39134"/>
    <cellStyle name="Porcentagem 2 19 4" xfId="39136"/>
    <cellStyle name="Porcentagem 2 19 5" xfId="39137"/>
    <cellStyle name="Porcentagem 2 19 6" xfId="39138"/>
    <cellStyle name="Porcentagem 2 19 7" xfId="39139"/>
    <cellStyle name="Porcentagem 2 19 8" xfId="39140"/>
    <cellStyle name="Porcentagem 2 19 9" xfId="39141"/>
    <cellStyle name="Porcentagem 2 2" xfId="9366"/>
    <cellStyle name="Porcentagem 2 2 10" xfId="9365"/>
    <cellStyle name="Porcentagem 2 2 10 2" xfId="9364"/>
    <cellStyle name="Porcentagem 2 2 10 3" xfId="39143"/>
    <cellStyle name="Porcentagem 2 2 11" xfId="9363"/>
    <cellStyle name="Porcentagem 2 2 11 2" xfId="9362"/>
    <cellStyle name="Porcentagem 2 2 11 3" xfId="39144"/>
    <cellStyle name="Porcentagem 2 2 12" xfId="9361"/>
    <cellStyle name="Porcentagem 2 2 12 2" xfId="9360"/>
    <cellStyle name="Porcentagem 2 2 12 3" xfId="39145"/>
    <cellStyle name="Porcentagem 2 2 13" xfId="9359"/>
    <cellStyle name="Porcentagem 2 2 13 2" xfId="9358"/>
    <cellStyle name="Porcentagem 2 2 13 3" xfId="39146"/>
    <cellStyle name="Porcentagem 2 2 14" xfId="9357"/>
    <cellStyle name="Porcentagem 2 2 14 2" xfId="39147"/>
    <cellStyle name="Porcentagem 2 2 15" xfId="9356"/>
    <cellStyle name="Porcentagem 2 2 15 2" xfId="39148"/>
    <cellStyle name="Porcentagem 2 2 16" xfId="9355"/>
    <cellStyle name="Porcentagem 2 2 16 2" xfId="36188"/>
    <cellStyle name="Porcentagem 2 2 16 2 2" xfId="39150"/>
    <cellStyle name="Porcentagem 2 2 16 3" xfId="39149"/>
    <cellStyle name="Porcentagem 2 2 16 4" xfId="39151"/>
    <cellStyle name="Porcentagem 2 2 16 5" xfId="39152"/>
    <cellStyle name="Porcentagem 2 2 16 6" xfId="39153"/>
    <cellStyle name="Porcentagem 2 2 16 7" xfId="39154"/>
    <cellStyle name="Porcentagem 2 2 16 8" xfId="39155"/>
    <cellStyle name="Porcentagem 2 2 16 9" xfId="39156"/>
    <cellStyle name="Porcentagem 2 2 17" xfId="9354"/>
    <cellStyle name="Porcentagem 2 2 17 2" xfId="36189"/>
    <cellStyle name="Porcentagem 2 2 18" xfId="39142"/>
    <cellStyle name="Porcentagem 2 2 19" xfId="39157"/>
    <cellStyle name="Porcentagem 2 2 2" xfId="9353"/>
    <cellStyle name="Porcentagem 2 2 2 10" xfId="9352"/>
    <cellStyle name="Porcentagem 2 2 2 11" xfId="9351"/>
    <cellStyle name="Porcentagem 2 2 2 12" xfId="9350"/>
    <cellStyle name="Porcentagem 2 2 2 13" xfId="39158"/>
    <cellStyle name="Porcentagem 2 2 2 2" xfId="9349"/>
    <cellStyle name="Porcentagem 2 2 2 2 2" xfId="9348"/>
    <cellStyle name="Porcentagem 2 2 2 2 3" xfId="39159"/>
    <cellStyle name="Porcentagem 2 2 2 3" xfId="9347"/>
    <cellStyle name="Porcentagem 2 2 2 4" xfId="9346"/>
    <cellStyle name="Porcentagem 2 2 2 5" xfId="9345"/>
    <cellStyle name="Porcentagem 2 2 2 6" xfId="9344"/>
    <cellStyle name="Porcentagem 2 2 2 7" xfId="9343"/>
    <cellStyle name="Porcentagem 2 2 2 8" xfId="9342"/>
    <cellStyle name="Porcentagem 2 2 2 9" xfId="9341"/>
    <cellStyle name="Porcentagem 2 2 20" xfId="39160"/>
    <cellStyle name="Porcentagem 2 2 21" xfId="39161"/>
    <cellStyle name="Porcentagem 2 2 22" xfId="39162"/>
    <cellStyle name="Porcentagem 2 2 23" xfId="39163"/>
    <cellStyle name="Porcentagem 2 2 24" xfId="39164"/>
    <cellStyle name="Porcentagem 2 2 25" xfId="39165"/>
    <cellStyle name="Porcentagem 2 2 26" xfId="39166"/>
    <cellStyle name="Porcentagem 2 2 27" xfId="39167"/>
    <cellStyle name="Porcentagem 2 2 28" xfId="39168"/>
    <cellStyle name="Porcentagem 2 2 29" xfId="39169"/>
    <cellStyle name="Porcentagem 2 2 3" xfId="9340"/>
    <cellStyle name="Porcentagem 2 2 3 2" xfId="9339"/>
    <cellStyle name="Porcentagem 2 2 3 2 2" xfId="39171"/>
    <cellStyle name="Porcentagem 2 2 3 3" xfId="9338"/>
    <cellStyle name="Porcentagem 2 2 3 4" xfId="39170"/>
    <cellStyle name="Porcentagem 2 2 30" xfId="39172"/>
    <cellStyle name="Porcentagem 2 2 31" xfId="39173"/>
    <cellStyle name="Porcentagem 2 2 32" xfId="39174"/>
    <cellStyle name="Porcentagem 2 2 33" xfId="39175"/>
    <cellStyle name="Porcentagem 2 2 34" xfId="39176"/>
    <cellStyle name="Porcentagem 2 2 35" xfId="39177"/>
    <cellStyle name="Porcentagem 2 2 36" xfId="39178"/>
    <cellStyle name="Porcentagem 2 2 37" xfId="39179"/>
    <cellStyle name="Porcentagem 2 2 38" xfId="39180"/>
    <cellStyle name="Porcentagem 2 2 39" xfId="39181"/>
    <cellStyle name="Porcentagem 2 2 4" xfId="9337"/>
    <cellStyle name="Porcentagem 2 2 4 2" xfId="9336"/>
    <cellStyle name="Porcentagem 2 2 4 2 2" xfId="39183"/>
    <cellStyle name="Porcentagem 2 2 4 3" xfId="9335"/>
    <cellStyle name="Porcentagem 2 2 4 4" xfId="39182"/>
    <cellStyle name="Porcentagem 2 2 5" xfId="9334"/>
    <cellStyle name="Porcentagem 2 2 5 2" xfId="9333"/>
    <cellStyle name="Porcentagem 2 2 5 2 2" xfId="39185"/>
    <cellStyle name="Porcentagem 2 2 5 3" xfId="9332"/>
    <cellStyle name="Porcentagem 2 2 5 4" xfId="39184"/>
    <cellStyle name="Porcentagem 2 2 6" xfId="9331"/>
    <cellStyle name="Porcentagem 2 2 6 2" xfId="9330"/>
    <cellStyle name="Porcentagem 2 2 6 2 2" xfId="39187"/>
    <cellStyle name="Porcentagem 2 2 6 3" xfId="9329"/>
    <cellStyle name="Porcentagem 2 2 6 4" xfId="39186"/>
    <cellStyle name="Porcentagem 2 2 7" xfId="9328"/>
    <cellStyle name="Porcentagem 2 2 7 2" xfId="9327"/>
    <cellStyle name="Porcentagem 2 2 7 3" xfId="39188"/>
    <cellStyle name="Porcentagem 2 2 8" xfId="9326"/>
    <cellStyle name="Porcentagem 2 2 8 2" xfId="9325"/>
    <cellStyle name="Porcentagem 2 2 8 3" xfId="39189"/>
    <cellStyle name="Porcentagem 2 2 9" xfId="9324"/>
    <cellStyle name="Porcentagem 2 2 9 2" xfId="9323"/>
    <cellStyle name="Porcentagem 2 2 9 3" xfId="39190"/>
    <cellStyle name="Porcentagem 2 20" xfId="9322"/>
    <cellStyle name="Porcentagem 2 20 2" xfId="36190"/>
    <cellStyle name="Porcentagem 2 21" xfId="39121"/>
    <cellStyle name="Porcentagem 2 22" xfId="39192"/>
    <cellStyle name="Porcentagem 2 23" xfId="39193"/>
    <cellStyle name="Porcentagem 2 24" xfId="39194"/>
    <cellStyle name="Porcentagem 2 25" xfId="39195"/>
    <cellStyle name="Porcentagem 2 26" xfId="39196"/>
    <cellStyle name="Porcentagem 2 27" xfId="39197"/>
    <cellStyle name="Porcentagem 2 28" xfId="39198"/>
    <cellStyle name="Porcentagem 2 29" xfId="39199"/>
    <cellStyle name="Porcentagem 2 3" xfId="9321"/>
    <cellStyle name="Porcentagem 2 3 10" xfId="9320"/>
    <cellStyle name="Porcentagem 2 3 10 2" xfId="9319"/>
    <cellStyle name="Porcentagem 2 3 10 3" xfId="39201"/>
    <cellStyle name="Porcentagem 2 3 11" xfId="9318"/>
    <cellStyle name="Porcentagem 2 3 11 2" xfId="9317"/>
    <cellStyle name="Porcentagem 2 3 11 3" xfId="39202"/>
    <cellStyle name="Porcentagem 2 3 12" xfId="9316"/>
    <cellStyle name="Porcentagem 2 3 12 2" xfId="9315"/>
    <cellStyle name="Porcentagem 2 3 12 3" xfId="39203"/>
    <cellStyle name="Porcentagem 2 3 13" xfId="9314"/>
    <cellStyle name="Porcentagem 2 3 13 2" xfId="39204"/>
    <cellStyle name="Porcentagem 2 3 14" xfId="9313"/>
    <cellStyle name="Porcentagem 2 3 14 2" xfId="39205"/>
    <cellStyle name="Porcentagem 2 3 15" xfId="9312"/>
    <cellStyle name="Porcentagem 2 3 15 2" xfId="39206"/>
    <cellStyle name="Porcentagem 2 3 16" xfId="9311"/>
    <cellStyle name="Porcentagem 2 3 16 2" xfId="36191"/>
    <cellStyle name="Porcentagem 2 3 16 2 2" xfId="39208"/>
    <cellStyle name="Porcentagem 2 3 16 3" xfId="39207"/>
    <cellStyle name="Porcentagem 2 3 16 4" xfId="39209"/>
    <cellStyle name="Porcentagem 2 3 16 5" xfId="39210"/>
    <cellStyle name="Porcentagem 2 3 16 6" xfId="39211"/>
    <cellStyle name="Porcentagem 2 3 16 7" xfId="39212"/>
    <cellStyle name="Porcentagem 2 3 16 8" xfId="39213"/>
    <cellStyle name="Porcentagem 2 3 16 9" xfId="39214"/>
    <cellStyle name="Porcentagem 2 3 17" xfId="9310"/>
    <cellStyle name="Porcentagem 2 3 17 2" xfId="36192"/>
    <cellStyle name="Porcentagem 2 3 18" xfId="39200"/>
    <cellStyle name="Porcentagem 2 3 19" xfId="39216"/>
    <cellStyle name="Porcentagem 2 3 2" xfId="9309"/>
    <cellStyle name="Porcentagem 2 3 2 2" xfId="9308"/>
    <cellStyle name="Porcentagem 2 3 2 2 2" xfId="39218"/>
    <cellStyle name="Porcentagem 2 3 2 3" xfId="9307"/>
    <cellStyle name="Porcentagem 2 3 2 4" xfId="39217"/>
    <cellStyle name="Porcentagem 2 3 20" xfId="39219"/>
    <cellStyle name="Porcentagem 2 3 21" xfId="39220"/>
    <cellStyle name="Porcentagem 2 3 22" xfId="39221"/>
    <cellStyle name="Porcentagem 2 3 23" xfId="39222"/>
    <cellStyle name="Porcentagem 2 3 24" xfId="39223"/>
    <cellStyle name="Porcentagem 2 3 25" xfId="39224"/>
    <cellStyle name="Porcentagem 2 3 26" xfId="39225"/>
    <cellStyle name="Porcentagem 2 3 27" xfId="39226"/>
    <cellStyle name="Porcentagem 2 3 28" xfId="39227"/>
    <cellStyle name="Porcentagem 2 3 29" xfId="39228"/>
    <cellStyle name="Porcentagem 2 3 3" xfId="9306"/>
    <cellStyle name="Porcentagem 2 3 3 2" xfId="9305"/>
    <cellStyle name="Porcentagem 2 3 3 2 2" xfId="39230"/>
    <cellStyle name="Porcentagem 2 3 3 3" xfId="9304"/>
    <cellStyle name="Porcentagem 2 3 3 4" xfId="39229"/>
    <cellStyle name="Porcentagem 2 3 30" xfId="39231"/>
    <cellStyle name="Porcentagem 2 3 31" xfId="39232"/>
    <cellStyle name="Porcentagem 2 3 32" xfId="39233"/>
    <cellStyle name="Porcentagem 2 3 33" xfId="39234"/>
    <cellStyle name="Porcentagem 2 3 34" xfId="39235"/>
    <cellStyle name="Porcentagem 2 3 35" xfId="39236"/>
    <cellStyle name="Porcentagem 2 3 36" xfId="39237"/>
    <cellStyle name="Porcentagem 2 3 37" xfId="39238"/>
    <cellStyle name="Porcentagem 2 3 38" xfId="39239"/>
    <cellStyle name="Porcentagem 2 3 39" xfId="39240"/>
    <cellStyle name="Porcentagem 2 3 4" xfId="9303"/>
    <cellStyle name="Porcentagem 2 3 4 2" xfId="9302"/>
    <cellStyle name="Porcentagem 2 3 4 2 2" xfId="39242"/>
    <cellStyle name="Porcentagem 2 3 4 3" xfId="9301"/>
    <cellStyle name="Porcentagem 2 3 4 4" xfId="39241"/>
    <cellStyle name="Porcentagem 2 3 5" xfId="9300"/>
    <cellStyle name="Porcentagem 2 3 5 2" xfId="9299"/>
    <cellStyle name="Porcentagem 2 3 5 2 2" xfId="39244"/>
    <cellStyle name="Porcentagem 2 3 5 3" xfId="9298"/>
    <cellStyle name="Porcentagem 2 3 5 4" xfId="39243"/>
    <cellStyle name="Porcentagem 2 3 6" xfId="9297"/>
    <cellStyle name="Porcentagem 2 3 6 2" xfId="9296"/>
    <cellStyle name="Porcentagem 2 3 6 2 2" xfId="39246"/>
    <cellStyle name="Porcentagem 2 3 6 3" xfId="9295"/>
    <cellStyle name="Porcentagem 2 3 6 4" xfId="39245"/>
    <cellStyle name="Porcentagem 2 3 7" xfId="9294"/>
    <cellStyle name="Porcentagem 2 3 7 2" xfId="9293"/>
    <cellStyle name="Porcentagem 2 3 7 3" xfId="39247"/>
    <cellStyle name="Porcentagem 2 3 8" xfId="9292"/>
    <cellStyle name="Porcentagem 2 3 8 2" xfId="9291"/>
    <cellStyle name="Porcentagem 2 3 8 3" xfId="39248"/>
    <cellStyle name="Porcentagem 2 3 9" xfId="9290"/>
    <cellStyle name="Porcentagem 2 3 9 2" xfId="9289"/>
    <cellStyle name="Porcentagem 2 3 9 3" xfId="39249"/>
    <cellStyle name="Porcentagem 2 30" xfId="39250"/>
    <cellStyle name="Porcentagem 2 31" xfId="39251"/>
    <cellStyle name="Porcentagem 2 32" xfId="39252"/>
    <cellStyle name="Porcentagem 2 33" xfId="39253"/>
    <cellStyle name="Porcentagem 2 34" xfId="39254"/>
    <cellStyle name="Porcentagem 2 35" xfId="39255"/>
    <cellStyle name="Porcentagem 2 36" xfId="39256"/>
    <cellStyle name="Porcentagem 2 37" xfId="39257"/>
    <cellStyle name="Porcentagem 2 38" xfId="39258"/>
    <cellStyle name="Porcentagem 2 39" xfId="39259"/>
    <cellStyle name="Porcentagem 2 4" xfId="9288"/>
    <cellStyle name="Porcentagem 2 4 10" xfId="9287"/>
    <cellStyle name="Porcentagem 2 4 10 2" xfId="39261"/>
    <cellStyle name="Porcentagem 2 4 11" xfId="9286"/>
    <cellStyle name="Porcentagem 2 4 11 2" xfId="39262"/>
    <cellStyle name="Porcentagem 2 4 12" xfId="9285"/>
    <cellStyle name="Porcentagem 2 4 12 2" xfId="39263"/>
    <cellStyle name="Porcentagem 2 4 13" xfId="9284"/>
    <cellStyle name="Porcentagem 2 4 13 2" xfId="39264"/>
    <cellStyle name="Porcentagem 2 4 14" xfId="9283"/>
    <cellStyle name="Porcentagem 2 4 14 2" xfId="39265"/>
    <cellStyle name="Porcentagem 2 4 15" xfId="9282"/>
    <cellStyle name="Porcentagem 2 4 15 2" xfId="39266"/>
    <cellStyle name="Porcentagem 2 4 16" xfId="9281"/>
    <cellStyle name="Porcentagem 2 4 16 2" xfId="39267"/>
    <cellStyle name="Porcentagem 2 4 17" xfId="9280"/>
    <cellStyle name="Porcentagem 2 4 18" xfId="39260"/>
    <cellStyle name="Porcentagem 2 4 19" xfId="39268"/>
    <cellStyle name="Porcentagem 2 4 2" xfId="9279"/>
    <cellStyle name="Porcentagem 2 4 2 2" xfId="39269"/>
    <cellStyle name="Porcentagem 2 4 20" xfId="39270"/>
    <cellStyle name="Porcentagem 2 4 21" xfId="39271"/>
    <cellStyle name="Porcentagem 2 4 22" xfId="39272"/>
    <cellStyle name="Porcentagem 2 4 23" xfId="39273"/>
    <cellStyle name="Porcentagem 2 4 24" xfId="39274"/>
    <cellStyle name="Porcentagem 2 4 25" xfId="39275"/>
    <cellStyle name="Porcentagem 2 4 26" xfId="39276"/>
    <cellStyle name="Porcentagem 2 4 27" xfId="39277"/>
    <cellStyle name="Porcentagem 2 4 28" xfId="39278"/>
    <cellStyle name="Porcentagem 2 4 29" xfId="39279"/>
    <cellStyle name="Porcentagem 2 4 3" xfId="9278"/>
    <cellStyle name="Porcentagem 2 4 3 2" xfId="39280"/>
    <cellStyle name="Porcentagem 2 4 30" xfId="39281"/>
    <cellStyle name="Porcentagem 2 4 31" xfId="39282"/>
    <cellStyle name="Porcentagem 2 4 32" xfId="39283"/>
    <cellStyle name="Porcentagem 2 4 33" xfId="39284"/>
    <cellStyle name="Porcentagem 2 4 34" xfId="39285"/>
    <cellStyle name="Porcentagem 2 4 35" xfId="39286"/>
    <cellStyle name="Porcentagem 2 4 36" xfId="39287"/>
    <cellStyle name="Porcentagem 2 4 37" xfId="39288"/>
    <cellStyle name="Porcentagem 2 4 38" xfId="39289"/>
    <cellStyle name="Porcentagem 2 4 39" xfId="39290"/>
    <cellStyle name="Porcentagem 2 4 4" xfId="9277"/>
    <cellStyle name="Porcentagem 2 4 4 2" xfId="39291"/>
    <cellStyle name="Porcentagem 2 4 5" xfId="9276"/>
    <cellStyle name="Porcentagem 2 4 5 2" xfId="39292"/>
    <cellStyle name="Porcentagem 2 4 6" xfId="9275"/>
    <cellStyle name="Porcentagem 2 4 6 2" xfId="39293"/>
    <cellStyle name="Porcentagem 2 4 7" xfId="9274"/>
    <cellStyle name="Porcentagem 2 4 7 2" xfId="39294"/>
    <cellStyle name="Porcentagem 2 4 8" xfId="9273"/>
    <cellStyle name="Porcentagem 2 4 8 2" xfId="39295"/>
    <cellStyle name="Porcentagem 2 4 9" xfId="9272"/>
    <cellStyle name="Porcentagem 2 4 9 2" xfId="39296"/>
    <cellStyle name="Porcentagem 2 40" xfId="39297"/>
    <cellStyle name="Porcentagem 2 41" xfId="39298"/>
    <cellStyle name="Porcentagem 2 42" xfId="39299"/>
    <cellStyle name="Porcentagem 2 5" xfId="9271"/>
    <cellStyle name="Porcentagem 2 5 2" xfId="9270"/>
    <cellStyle name="Porcentagem 2 5 2 2" xfId="39301"/>
    <cellStyle name="Porcentagem 2 5 3" xfId="9269"/>
    <cellStyle name="Porcentagem 2 5 4" xfId="39300"/>
    <cellStyle name="Porcentagem 2 6" xfId="9268"/>
    <cellStyle name="Porcentagem 2 6 2" xfId="9267"/>
    <cellStyle name="Porcentagem 2 6 2 2" xfId="39303"/>
    <cellStyle name="Porcentagem 2 6 3" xfId="9266"/>
    <cellStyle name="Porcentagem 2 6 4" xfId="39302"/>
    <cellStyle name="Porcentagem 2 7" xfId="9265"/>
    <cellStyle name="Porcentagem 2 7 2" xfId="9264"/>
    <cellStyle name="Porcentagem 2 7 2 2" xfId="39305"/>
    <cellStyle name="Porcentagem 2 7 3" xfId="9263"/>
    <cellStyle name="Porcentagem 2 7 4" xfId="39304"/>
    <cellStyle name="Porcentagem 2 8" xfId="9262"/>
    <cellStyle name="Porcentagem 2 8 2" xfId="9261"/>
    <cellStyle name="Porcentagem 2 8 2 2" xfId="39307"/>
    <cellStyle name="Porcentagem 2 8 3" xfId="9260"/>
    <cellStyle name="Porcentagem 2 8 4" xfId="39306"/>
    <cellStyle name="Porcentagem 2 9" xfId="9259"/>
    <cellStyle name="Porcentagem 2 9 2" xfId="9258"/>
    <cellStyle name="Porcentagem 2 9 2 2" xfId="39309"/>
    <cellStyle name="Porcentagem 2 9 3" xfId="9257"/>
    <cellStyle name="Porcentagem 2 9 4" xfId="39308"/>
    <cellStyle name="Porcentagem 2_ÁLVARO JOSÉ DOS SANTOS" xfId="9256"/>
    <cellStyle name="Porcentagem 3" xfId="9255"/>
    <cellStyle name="Porcentagem 3 10" xfId="9254"/>
    <cellStyle name="Porcentagem 3 10 2" xfId="9253"/>
    <cellStyle name="Porcentagem 3 10 3" xfId="39311"/>
    <cellStyle name="Porcentagem 3 11" xfId="9252"/>
    <cellStyle name="Porcentagem 3 11 2" xfId="9251"/>
    <cellStyle name="Porcentagem 3 11 3" xfId="39312"/>
    <cellStyle name="Porcentagem 3 12" xfId="9250"/>
    <cellStyle name="Porcentagem 3 12 2" xfId="9249"/>
    <cellStyle name="Porcentagem 3 12 3" xfId="39313"/>
    <cellStyle name="Porcentagem 3 13" xfId="9248"/>
    <cellStyle name="Porcentagem 3 13 2" xfId="9247"/>
    <cellStyle name="Porcentagem 3 13 3" xfId="39314"/>
    <cellStyle name="Porcentagem 3 14" xfId="9246"/>
    <cellStyle name="Porcentagem 3 14 2" xfId="9245"/>
    <cellStyle name="Porcentagem 3 14 3" xfId="39315"/>
    <cellStyle name="Porcentagem 3 15" xfId="9244"/>
    <cellStyle name="Porcentagem 3 15 2" xfId="39316"/>
    <cellStyle name="Porcentagem 3 16" xfId="9243"/>
    <cellStyle name="Porcentagem 3 16 2" xfId="36193"/>
    <cellStyle name="Porcentagem 3 16 2 2" xfId="39318"/>
    <cellStyle name="Porcentagem 3 16 3" xfId="39317"/>
    <cellStyle name="Porcentagem 3 16 4" xfId="39319"/>
    <cellStyle name="Porcentagem 3 16 5" xfId="39320"/>
    <cellStyle name="Porcentagem 3 16 6" xfId="39321"/>
    <cellStyle name="Porcentagem 3 16 7" xfId="39322"/>
    <cellStyle name="Porcentagem 3 16 8" xfId="39323"/>
    <cellStyle name="Porcentagem 3 16 9" xfId="39324"/>
    <cellStyle name="Porcentagem 3 17" xfId="9242"/>
    <cellStyle name="Porcentagem 3 17 2" xfId="36194"/>
    <cellStyle name="Porcentagem 3 18" xfId="39310"/>
    <cellStyle name="Porcentagem 3 19" xfId="39325"/>
    <cellStyle name="Porcentagem 3 2" xfId="9241"/>
    <cellStyle name="Porcentagem 3 2 10" xfId="9240"/>
    <cellStyle name="Porcentagem 3 2 11" xfId="9239"/>
    <cellStyle name="Porcentagem 3 2 12" xfId="9238"/>
    <cellStyle name="Porcentagem 3 2 13" xfId="9237"/>
    <cellStyle name="Porcentagem 3 2 14" xfId="39326"/>
    <cellStyle name="Porcentagem 3 2 2" xfId="9236"/>
    <cellStyle name="Porcentagem 3 2 2 10" xfId="9235"/>
    <cellStyle name="Porcentagem 3 2 2 11" xfId="9234"/>
    <cellStyle name="Porcentagem 3 2 2 12" xfId="9233"/>
    <cellStyle name="Porcentagem 3 2 2 13" xfId="36195"/>
    <cellStyle name="Porcentagem 3 2 2 14" xfId="39327"/>
    <cellStyle name="Porcentagem 3 2 2 2" xfId="9232"/>
    <cellStyle name="Porcentagem 3 2 2 2 2" xfId="36196"/>
    <cellStyle name="Porcentagem 3 2 2 3" xfId="9231"/>
    <cellStyle name="Porcentagem 3 2 2 4" xfId="9230"/>
    <cellStyle name="Porcentagem 3 2 2 5" xfId="9229"/>
    <cellStyle name="Porcentagem 3 2 2 6" xfId="9228"/>
    <cellStyle name="Porcentagem 3 2 2 7" xfId="9227"/>
    <cellStyle name="Porcentagem 3 2 2 8" xfId="9226"/>
    <cellStyle name="Porcentagem 3 2 2 9" xfId="9225"/>
    <cellStyle name="Porcentagem 3 2 3" xfId="9224"/>
    <cellStyle name="Porcentagem 3 2 4" xfId="9223"/>
    <cellStyle name="Porcentagem 3 2 5" xfId="9222"/>
    <cellStyle name="Porcentagem 3 2 6" xfId="9221"/>
    <cellStyle name="Porcentagem 3 2 7" xfId="9220"/>
    <cellStyle name="Porcentagem 3 2 8" xfId="9219"/>
    <cellStyle name="Porcentagem 3 2 9" xfId="9218"/>
    <cellStyle name="Porcentagem 3 20" xfId="39328"/>
    <cellStyle name="Porcentagem 3 21" xfId="39329"/>
    <cellStyle name="Porcentagem 3 22" xfId="39330"/>
    <cellStyle name="Porcentagem 3 23" xfId="39331"/>
    <cellStyle name="Porcentagem 3 24" xfId="39332"/>
    <cellStyle name="Porcentagem 3 25" xfId="39333"/>
    <cellStyle name="Porcentagem 3 26" xfId="39334"/>
    <cellStyle name="Porcentagem 3 27" xfId="39335"/>
    <cellStyle name="Porcentagem 3 28" xfId="39336"/>
    <cellStyle name="Porcentagem 3 29" xfId="39337"/>
    <cellStyle name="Porcentagem 3 3" xfId="9217"/>
    <cellStyle name="Porcentagem 3 3 10" xfId="9216"/>
    <cellStyle name="Porcentagem 3 3 11" xfId="9215"/>
    <cellStyle name="Porcentagem 3 3 12" xfId="9214"/>
    <cellStyle name="Porcentagem 3 3 13" xfId="39338"/>
    <cellStyle name="Porcentagem 3 3 2" xfId="9213"/>
    <cellStyle name="Porcentagem 3 3 2 2" xfId="9212"/>
    <cellStyle name="Porcentagem 3 3 2 3" xfId="36197"/>
    <cellStyle name="Porcentagem 3 3 2 3 2" xfId="39340"/>
    <cellStyle name="Porcentagem 3 3 2 4" xfId="39339"/>
    <cellStyle name="Porcentagem 3 3 2 5" xfId="39341"/>
    <cellStyle name="Porcentagem 3 3 2 6" xfId="39342"/>
    <cellStyle name="Porcentagem 3 3 2 7" xfId="39343"/>
    <cellStyle name="Porcentagem 3 3 2 8" xfId="39344"/>
    <cellStyle name="Porcentagem 3 3 2 9" xfId="39345"/>
    <cellStyle name="Porcentagem 3 3 3" xfId="9211"/>
    <cellStyle name="Porcentagem 3 3 4" xfId="9210"/>
    <cellStyle name="Porcentagem 3 3 5" xfId="9209"/>
    <cellStyle name="Porcentagem 3 3 6" xfId="9208"/>
    <cellStyle name="Porcentagem 3 3 7" xfId="9207"/>
    <cellStyle name="Porcentagem 3 3 8" xfId="9206"/>
    <cellStyle name="Porcentagem 3 3 9" xfId="9205"/>
    <cellStyle name="Porcentagem 3 30" xfId="39346"/>
    <cellStyle name="Porcentagem 3 31" xfId="39347"/>
    <cellStyle name="Porcentagem 3 32" xfId="39348"/>
    <cellStyle name="Porcentagem 3 33" xfId="39349"/>
    <cellStyle name="Porcentagem 3 34" xfId="39350"/>
    <cellStyle name="Porcentagem 3 35" xfId="39351"/>
    <cellStyle name="Porcentagem 3 36" xfId="39352"/>
    <cellStyle name="Porcentagem 3 37" xfId="39353"/>
    <cellStyle name="Porcentagem 3 38" xfId="39354"/>
    <cellStyle name="Porcentagem 3 39" xfId="39355"/>
    <cellStyle name="Porcentagem 3 4" xfId="9204"/>
    <cellStyle name="Porcentagem 3 4 2" xfId="9203"/>
    <cellStyle name="Porcentagem 3 4 2 2" xfId="39357"/>
    <cellStyle name="Porcentagem 3 4 3" xfId="9202"/>
    <cellStyle name="Porcentagem 3 4 4" xfId="39356"/>
    <cellStyle name="Porcentagem 3 5" xfId="9201"/>
    <cellStyle name="Porcentagem 3 5 2" xfId="9200"/>
    <cellStyle name="Porcentagem 3 5 2 2" xfId="39359"/>
    <cellStyle name="Porcentagem 3 5 3" xfId="9199"/>
    <cellStyle name="Porcentagem 3 5 4" xfId="39358"/>
    <cellStyle name="Porcentagem 3 6" xfId="9198"/>
    <cellStyle name="Porcentagem 3 6 2" xfId="9197"/>
    <cellStyle name="Porcentagem 3 6 2 2" xfId="39361"/>
    <cellStyle name="Porcentagem 3 6 3" xfId="9196"/>
    <cellStyle name="Porcentagem 3 6 4" xfId="39360"/>
    <cellStyle name="Porcentagem 3 7" xfId="9195"/>
    <cellStyle name="Porcentagem 3 7 2" xfId="9194"/>
    <cellStyle name="Porcentagem 3 7 3" xfId="39362"/>
    <cellStyle name="Porcentagem 3 8" xfId="9193"/>
    <cellStyle name="Porcentagem 3 8 2" xfId="9192"/>
    <cellStyle name="Porcentagem 3 8 3" xfId="39363"/>
    <cellStyle name="Porcentagem 3 9" xfId="9191"/>
    <cellStyle name="Porcentagem 3 9 2" xfId="9190"/>
    <cellStyle name="Porcentagem 3 9 3" xfId="39364"/>
    <cellStyle name="Porcentagem 4" xfId="9189"/>
    <cellStyle name="Porcentagem 4 10" xfId="9188"/>
    <cellStyle name="Porcentagem 4 10 2" xfId="9187"/>
    <cellStyle name="Porcentagem 4 10 3" xfId="39366"/>
    <cellStyle name="Porcentagem 4 11" xfId="9186"/>
    <cellStyle name="Porcentagem 4 11 2" xfId="9185"/>
    <cellStyle name="Porcentagem 4 11 3" xfId="39367"/>
    <cellStyle name="Porcentagem 4 12" xfId="9184"/>
    <cellStyle name="Porcentagem 4 12 2" xfId="9183"/>
    <cellStyle name="Porcentagem 4 12 3" xfId="39368"/>
    <cellStyle name="Porcentagem 4 13" xfId="9182"/>
    <cellStyle name="Porcentagem 4 13 2" xfId="9181"/>
    <cellStyle name="Porcentagem 4 13 3" xfId="39369"/>
    <cellStyle name="Porcentagem 4 14" xfId="9180"/>
    <cellStyle name="Porcentagem 4 14 2" xfId="39370"/>
    <cellStyle name="Porcentagem 4 15" xfId="9179"/>
    <cellStyle name="Porcentagem 4 15 2" xfId="39371"/>
    <cellStyle name="Porcentagem 4 16" xfId="9178"/>
    <cellStyle name="Porcentagem 4 16 2" xfId="36198"/>
    <cellStyle name="Porcentagem 4 16 2 2" xfId="39373"/>
    <cellStyle name="Porcentagem 4 16 3" xfId="39372"/>
    <cellStyle name="Porcentagem 4 16 4" xfId="39374"/>
    <cellStyle name="Porcentagem 4 16 5" xfId="39375"/>
    <cellStyle name="Porcentagem 4 16 6" xfId="39376"/>
    <cellStyle name="Porcentagem 4 16 7" xfId="39377"/>
    <cellStyle name="Porcentagem 4 16 8" xfId="39378"/>
    <cellStyle name="Porcentagem 4 16 9" xfId="39379"/>
    <cellStyle name="Porcentagem 4 17" xfId="9177"/>
    <cellStyle name="Porcentagem 4 17 2" xfId="36199"/>
    <cellStyle name="Porcentagem 4 18" xfId="39365"/>
    <cellStyle name="Porcentagem 4 19" xfId="39380"/>
    <cellStyle name="Porcentagem 4 2" xfId="9176"/>
    <cellStyle name="Porcentagem 4 2 10" xfId="9175"/>
    <cellStyle name="Porcentagem 4 2 11" xfId="9174"/>
    <cellStyle name="Porcentagem 4 2 12" xfId="9173"/>
    <cellStyle name="Porcentagem 4 2 13" xfId="39381"/>
    <cellStyle name="Porcentagem 4 2 2" xfId="9172"/>
    <cellStyle name="Porcentagem 4 2 2 2" xfId="9171"/>
    <cellStyle name="Porcentagem 4 2 2 3" xfId="36200"/>
    <cellStyle name="Porcentagem 4 2 2 3 2" xfId="39384"/>
    <cellStyle name="Porcentagem 4 2 2 4" xfId="39382"/>
    <cellStyle name="Porcentagem 4 2 2 5" xfId="39385"/>
    <cellStyle name="Porcentagem 4 2 2 6" xfId="39386"/>
    <cellStyle name="Porcentagem 4 2 2 7" xfId="39387"/>
    <cellStyle name="Porcentagem 4 2 2 8" xfId="39388"/>
    <cellStyle name="Porcentagem 4 2 2 9" xfId="39389"/>
    <cellStyle name="Porcentagem 4 2 3" xfId="9170"/>
    <cellStyle name="Porcentagem 4 2 4" xfId="9169"/>
    <cellStyle name="Porcentagem 4 2 5" xfId="9168"/>
    <cellStyle name="Porcentagem 4 2 6" xfId="9167"/>
    <cellStyle name="Porcentagem 4 2 7" xfId="9166"/>
    <cellStyle name="Porcentagem 4 2 8" xfId="9165"/>
    <cellStyle name="Porcentagem 4 2 9" xfId="9164"/>
    <cellStyle name="Porcentagem 4 20" xfId="39390"/>
    <cellStyle name="Porcentagem 4 21" xfId="39391"/>
    <cellStyle name="Porcentagem 4 22" xfId="39392"/>
    <cellStyle name="Porcentagem 4 23" xfId="39393"/>
    <cellStyle name="Porcentagem 4 24" xfId="39394"/>
    <cellStyle name="Porcentagem 4 25" xfId="39395"/>
    <cellStyle name="Porcentagem 4 26" xfId="39396"/>
    <cellStyle name="Porcentagem 4 27" xfId="39397"/>
    <cellStyle name="Porcentagem 4 28" xfId="39398"/>
    <cellStyle name="Porcentagem 4 29" xfId="39399"/>
    <cellStyle name="Porcentagem 4 3" xfId="9163"/>
    <cellStyle name="Porcentagem 4 3 2" xfId="9162"/>
    <cellStyle name="Porcentagem 4 3 2 2" xfId="39401"/>
    <cellStyle name="Porcentagem 4 3 3" xfId="9161"/>
    <cellStyle name="Porcentagem 4 3 4" xfId="39400"/>
    <cellStyle name="Porcentagem 4 30" xfId="39402"/>
    <cellStyle name="Porcentagem 4 31" xfId="39403"/>
    <cellStyle name="Porcentagem 4 32" xfId="39404"/>
    <cellStyle name="Porcentagem 4 33" xfId="39405"/>
    <cellStyle name="Porcentagem 4 34" xfId="39406"/>
    <cellStyle name="Porcentagem 4 35" xfId="39407"/>
    <cellStyle name="Porcentagem 4 36" xfId="39408"/>
    <cellStyle name="Porcentagem 4 37" xfId="39409"/>
    <cellStyle name="Porcentagem 4 38" xfId="39410"/>
    <cellStyle name="Porcentagem 4 39" xfId="39411"/>
    <cellStyle name="Porcentagem 4 4" xfId="9160"/>
    <cellStyle name="Porcentagem 4 4 2" xfId="9159"/>
    <cellStyle name="Porcentagem 4 4 2 2" xfId="39413"/>
    <cellStyle name="Porcentagem 4 4 3" xfId="9158"/>
    <cellStyle name="Porcentagem 4 4 4" xfId="39412"/>
    <cellStyle name="Porcentagem 4 5" xfId="9157"/>
    <cellStyle name="Porcentagem 4 5 2" xfId="9156"/>
    <cellStyle name="Porcentagem 4 5 2 2" xfId="39415"/>
    <cellStyle name="Porcentagem 4 5 3" xfId="9155"/>
    <cellStyle name="Porcentagem 4 5 4" xfId="39414"/>
    <cellStyle name="Porcentagem 4 6" xfId="9154"/>
    <cellStyle name="Porcentagem 4 6 2" xfId="9153"/>
    <cellStyle name="Porcentagem 4 6 2 2" xfId="39417"/>
    <cellStyle name="Porcentagem 4 6 3" xfId="9152"/>
    <cellStyle name="Porcentagem 4 6 4" xfId="39416"/>
    <cellStyle name="Porcentagem 4 7" xfId="9151"/>
    <cellStyle name="Porcentagem 4 7 2" xfId="9150"/>
    <cellStyle name="Porcentagem 4 7 3" xfId="39418"/>
    <cellStyle name="Porcentagem 4 8" xfId="9149"/>
    <cellStyle name="Porcentagem 4 8 2" xfId="9148"/>
    <cellStyle name="Porcentagem 4 8 3" xfId="39419"/>
    <cellStyle name="Porcentagem 4 9" xfId="9147"/>
    <cellStyle name="Porcentagem 4 9 2" xfId="9146"/>
    <cellStyle name="Porcentagem 4 9 3" xfId="39420"/>
    <cellStyle name="Porcentagem 5" xfId="9145"/>
    <cellStyle name="Porcentagem 5 10" xfId="9144"/>
    <cellStyle name="Porcentagem 5 10 2" xfId="9143"/>
    <cellStyle name="Porcentagem 5 10 3" xfId="39422"/>
    <cellStyle name="Porcentagem 5 11" xfId="9142"/>
    <cellStyle name="Porcentagem 5 11 2" xfId="9141"/>
    <cellStyle name="Porcentagem 5 11 3" xfId="39423"/>
    <cellStyle name="Porcentagem 5 12" xfId="9140"/>
    <cellStyle name="Porcentagem 5 12 2" xfId="9139"/>
    <cellStyle name="Porcentagem 5 12 3" xfId="39424"/>
    <cellStyle name="Porcentagem 5 13" xfId="9138"/>
    <cellStyle name="Porcentagem 5 13 2" xfId="9137"/>
    <cellStyle name="Porcentagem 5 13 3" xfId="39425"/>
    <cellStyle name="Porcentagem 5 14" xfId="9136"/>
    <cellStyle name="Porcentagem 5 14 2" xfId="9135"/>
    <cellStyle name="Porcentagem 5 14 3" xfId="39426"/>
    <cellStyle name="Porcentagem 5 15" xfId="9134"/>
    <cellStyle name="Porcentagem 5 15 2" xfId="39427"/>
    <cellStyle name="Porcentagem 5 16" xfId="9133"/>
    <cellStyle name="Porcentagem 5 16 2" xfId="39428"/>
    <cellStyle name="Porcentagem 5 17" xfId="9132"/>
    <cellStyle name="Porcentagem 5 17 2" xfId="36207"/>
    <cellStyle name="Porcentagem 5 17 2 2" xfId="39430"/>
    <cellStyle name="Porcentagem 5 17 3" xfId="39429"/>
    <cellStyle name="Porcentagem 5 17 4" xfId="39431"/>
    <cellStyle name="Porcentagem 5 17 5" xfId="39432"/>
    <cellStyle name="Porcentagem 5 17 6" xfId="39433"/>
    <cellStyle name="Porcentagem 5 17 7" xfId="39434"/>
    <cellStyle name="Porcentagem 5 17 8" xfId="39435"/>
    <cellStyle name="Porcentagem 5 17 9" xfId="39436"/>
    <cellStyle name="Porcentagem 5 18" xfId="9131"/>
    <cellStyle name="Porcentagem 5 18 2" xfId="36208"/>
    <cellStyle name="Porcentagem 5 19" xfId="39421"/>
    <cellStyle name="Porcentagem 5 2" xfId="9130"/>
    <cellStyle name="Porcentagem 5 2 10" xfId="9129"/>
    <cellStyle name="Porcentagem 5 2 10 2" xfId="9128"/>
    <cellStyle name="Porcentagem 5 2 10 3" xfId="39438"/>
    <cellStyle name="Porcentagem 5 2 11" xfId="9127"/>
    <cellStyle name="Porcentagem 5 2 11 2" xfId="9126"/>
    <cellStyle name="Porcentagem 5 2 11 3" xfId="39439"/>
    <cellStyle name="Porcentagem 5 2 12" xfId="9125"/>
    <cellStyle name="Porcentagem 5 2 12 2" xfId="9124"/>
    <cellStyle name="Porcentagem 5 2 12 3" xfId="39440"/>
    <cellStyle name="Porcentagem 5 2 13" xfId="9123"/>
    <cellStyle name="Porcentagem 5 2 13 2" xfId="39441"/>
    <cellStyle name="Porcentagem 5 2 14" xfId="9122"/>
    <cellStyle name="Porcentagem 5 2 14 2" xfId="39442"/>
    <cellStyle name="Porcentagem 5 2 15" xfId="9121"/>
    <cellStyle name="Porcentagem 5 2 15 2" xfId="39443"/>
    <cellStyle name="Porcentagem 5 2 16" xfId="9120"/>
    <cellStyle name="Porcentagem 5 2 16 2" xfId="36209"/>
    <cellStyle name="Porcentagem 5 2 16 2 2" xfId="39445"/>
    <cellStyle name="Porcentagem 5 2 16 3" xfId="39444"/>
    <cellStyle name="Porcentagem 5 2 16 4" xfId="39446"/>
    <cellStyle name="Porcentagem 5 2 16 5" xfId="39447"/>
    <cellStyle name="Porcentagem 5 2 16 6" xfId="39448"/>
    <cellStyle name="Porcentagem 5 2 16 7" xfId="39449"/>
    <cellStyle name="Porcentagem 5 2 16 8" xfId="39450"/>
    <cellStyle name="Porcentagem 5 2 16 9" xfId="39451"/>
    <cellStyle name="Porcentagem 5 2 17" xfId="9119"/>
    <cellStyle name="Porcentagem 5 2 17 2" xfId="36210"/>
    <cellStyle name="Porcentagem 5 2 18" xfId="39437"/>
    <cellStyle name="Porcentagem 5 2 19" xfId="39452"/>
    <cellStyle name="Porcentagem 5 2 2" xfId="9118"/>
    <cellStyle name="Porcentagem 5 2 2 2" xfId="9117"/>
    <cellStyle name="Porcentagem 5 2 2 2 2" xfId="39454"/>
    <cellStyle name="Porcentagem 5 2 2 3" xfId="9116"/>
    <cellStyle name="Porcentagem 5 2 2 4" xfId="39453"/>
    <cellStyle name="Porcentagem 5 2 20" xfId="39455"/>
    <cellStyle name="Porcentagem 5 2 21" xfId="39456"/>
    <cellStyle name="Porcentagem 5 2 22" xfId="39457"/>
    <cellStyle name="Porcentagem 5 2 23" xfId="39458"/>
    <cellStyle name="Porcentagem 5 2 24" xfId="39459"/>
    <cellStyle name="Porcentagem 5 2 25" xfId="39460"/>
    <cellStyle name="Porcentagem 5 2 26" xfId="39461"/>
    <cellStyle name="Porcentagem 5 2 27" xfId="39462"/>
    <cellStyle name="Porcentagem 5 2 28" xfId="39463"/>
    <cellStyle name="Porcentagem 5 2 29" xfId="39464"/>
    <cellStyle name="Porcentagem 5 2 3" xfId="9115"/>
    <cellStyle name="Porcentagem 5 2 3 2" xfId="9114"/>
    <cellStyle name="Porcentagem 5 2 3 2 2" xfId="39466"/>
    <cellStyle name="Porcentagem 5 2 3 3" xfId="9113"/>
    <cellStyle name="Porcentagem 5 2 3 4" xfId="39465"/>
    <cellStyle name="Porcentagem 5 2 30" xfId="39467"/>
    <cellStyle name="Porcentagem 5 2 31" xfId="39468"/>
    <cellStyle name="Porcentagem 5 2 32" xfId="39469"/>
    <cellStyle name="Porcentagem 5 2 33" xfId="39470"/>
    <cellStyle name="Porcentagem 5 2 34" xfId="39471"/>
    <cellStyle name="Porcentagem 5 2 35" xfId="39472"/>
    <cellStyle name="Porcentagem 5 2 36" xfId="39473"/>
    <cellStyle name="Porcentagem 5 2 37" xfId="39474"/>
    <cellStyle name="Porcentagem 5 2 38" xfId="39475"/>
    <cellStyle name="Porcentagem 5 2 39" xfId="39476"/>
    <cellStyle name="Porcentagem 5 2 4" xfId="9112"/>
    <cellStyle name="Porcentagem 5 2 4 2" xfId="9111"/>
    <cellStyle name="Porcentagem 5 2 4 2 2" xfId="39478"/>
    <cellStyle name="Porcentagem 5 2 4 3" xfId="9110"/>
    <cellStyle name="Porcentagem 5 2 4 4" xfId="39477"/>
    <cellStyle name="Porcentagem 5 2 5" xfId="9109"/>
    <cellStyle name="Porcentagem 5 2 5 2" xfId="9108"/>
    <cellStyle name="Porcentagem 5 2 5 2 2" xfId="39480"/>
    <cellStyle name="Porcentagem 5 2 5 3" xfId="9107"/>
    <cellStyle name="Porcentagem 5 2 5 4" xfId="39479"/>
    <cellStyle name="Porcentagem 5 2 6" xfId="9106"/>
    <cellStyle name="Porcentagem 5 2 6 2" xfId="9105"/>
    <cellStyle name="Porcentagem 5 2 6 2 2" xfId="39482"/>
    <cellStyle name="Porcentagem 5 2 6 3" xfId="9104"/>
    <cellStyle name="Porcentagem 5 2 6 4" xfId="39481"/>
    <cellStyle name="Porcentagem 5 2 7" xfId="9103"/>
    <cellStyle name="Porcentagem 5 2 7 2" xfId="9102"/>
    <cellStyle name="Porcentagem 5 2 7 3" xfId="39483"/>
    <cellStyle name="Porcentagem 5 2 8" xfId="9101"/>
    <cellStyle name="Porcentagem 5 2 8 2" xfId="9100"/>
    <cellStyle name="Porcentagem 5 2 8 3" xfId="39484"/>
    <cellStyle name="Porcentagem 5 2 9" xfId="9099"/>
    <cellStyle name="Porcentagem 5 2 9 2" xfId="9098"/>
    <cellStyle name="Porcentagem 5 2 9 3" xfId="39485"/>
    <cellStyle name="Porcentagem 5 20" xfId="39486"/>
    <cellStyle name="Porcentagem 5 21" xfId="39487"/>
    <cellStyle name="Porcentagem 5 22" xfId="39488"/>
    <cellStyle name="Porcentagem 5 23" xfId="39489"/>
    <cellStyle name="Porcentagem 5 24" xfId="39490"/>
    <cellStyle name="Porcentagem 5 25" xfId="39491"/>
    <cellStyle name="Porcentagem 5 26" xfId="39492"/>
    <cellStyle name="Porcentagem 5 27" xfId="39493"/>
    <cellStyle name="Porcentagem 5 28" xfId="39494"/>
    <cellStyle name="Porcentagem 5 29" xfId="39495"/>
    <cellStyle name="Porcentagem 5 3" xfId="9097"/>
    <cellStyle name="Porcentagem 5 3 10" xfId="9096"/>
    <cellStyle name="Porcentagem 5 3 11" xfId="9095"/>
    <cellStyle name="Porcentagem 5 3 12" xfId="9094"/>
    <cellStyle name="Porcentagem 5 3 13" xfId="39496"/>
    <cellStyle name="Porcentagem 5 3 2" xfId="9093"/>
    <cellStyle name="Porcentagem 5 3 2 2" xfId="9092"/>
    <cellStyle name="Porcentagem 5 3 2 3" xfId="36213"/>
    <cellStyle name="Porcentagem 5 3 2 3 2" xfId="39498"/>
    <cellStyle name="Porcentagem 5 3 2 4" xfId="39497"/>
    <cellStyle name="Porcentagem 5 3 2 5" xfId="39499"/>
    <cellStyle name="Porcentagem 5 3 2 6" xfId="39500"/>
    <cellStyle name="Porcentagem 5 3 2 7" xfId="39501"/>
    <cellStyle name="Porcentagem 5 3 2 8" xfId="39502"/>
    <cellStyle name="Porcentagem 5 3 2 9" xfId="39503"/>
    <cellStyle name="Porcentagem 5 3 3" xfId="9091"/>
    <cellStyle name="Porcentagem 5 3 4" xfId="9090"/>
    <cellStyle name="Porcentagem 5 3 5" xfId="9089"/>
    <cellStyle name="Porcentagem 5 3 6" xfId="9088"/>
    <cellStyle name="Porcentagem 5 3 7" xfId="9087"/>
    <cellStyle name="Porcentagem 5 3 8" xfId="9086"/>
    <cellStyle name="Porcentagem 5 3 9" xfId="9085"/>
    <cellStyle name="Porcentagem 5 30" xfId="39504"/>
    <cellStyle name="Porcentagem 5 31" xfId="39505"/>
    <cellStyle name="Porcentagem 5 32" xfId="39506"/>
    <cellStyle name="Porcentagem 5 33" xfId="39507"/>
    <cellStyle name="Porcentagem 5 34" xfId="39508"/>
    <cellStyle name="Porcentagem 5 35" xfId="39509"/>
    <cellStyle name="Porcentagem 5 36" xfId="39510"/>
    <cellStyle name="Porcentagem 5 37" xfId="39511"/>
    <cellStyle name="Porcentagem 5 38" xfId="39512"/>
    <cellStyle name="Porcentagem 5 39" xfId="39513"/>
    <cellStyle name="Porcentagem 5 4" xfId="9084"/>
    <cellStyle name="Porcentagem 5 4 2" xfId="9083"/>
    <cellStyle name="Porcentagem 5 4 2 2" xfId="39515"/>
    <cellStyle name="Porcentagem 5 4 3" xfId="9082"/>
    <cellStyle name="Porcentagem 5 4 4" xfId="39514"/>
    <cellStyle name="Porcentagem 5 40" xfId="39516"/>
    <cellStyle name="Porcentagem 5 5" xfId="9081"/>
    <cellStyle name="Porcentagem 5 5 2" xfId="9080"/>
    <cellStyle name="Porcentagem 5 5 2 2" xfId="39518"/>
    <cellStyle name="Porcentagem 5 5 3" xfId="9079"/>
    <cellStyle name="Porcentagem 5 5 4" xfId="39517"/>
    <cellStyle name="Porcentagem 5 6" xfId="9078"/>
    <cellStyle name="Porcentagem 5 6 2" xfId="9077"/>
    <cellStyle name="Porcentagem 5 6 2 2" xfId="39520"/>
    <cellStyle name="Porcentagem 5 6 3" xfId="9076"/>
    <cellStyle name="Porcentagem 5 6 4" xfId="39519"/>
    <cellStyle name="Porcentagem 5 7" xfId="9075"/>
    <cellStyle name="Porcentagem 5 7 2" xfId="9074"/>
    <cellStyle name="Porcentagem 5 7 2 2" xfId="39522"/>
    <cellStyle name="Porcentagem 5 7 3" xfId="9073"/>
    <cellStyle name="Porcentagem 5 7 4" xfId="39521"/>
    <cellStyle name="Porcentagem 5 8" xfId="9072"/>
    <cellStyle name="Porcentagem 5 8 2" xfId="9071"/>
    <cellStyle name="Porcentagem 5 8 3" xfId="39523"/>
    <cellStyle name="Porcentagem 5 9" xfId="9070"/>
    <cellStyle name="Porcentagem 5 9 2" xfId="9069"/>
    <cellStyle name="Porcentagem 5 9 3" xfId="39524"/>
    <cellStyle name="Porcentagem 6" xfId="9068"/>
    <cellStyle name="Porcentagem 6 10" xfId="9067"/>
    <cellStyle name="Porcentagem 6 10 2" xfId="9066"/>
    <cellStyle name="Porcentagem 6 10 3" xfId="39526"/>
    <cellStyle name="Porcentagem 6 11" xfId="9065"/>
    <cellStyle name="Porcentagem 6 11 2" xfId="9064"/>
    <cellStyle name="Porcentagem 6 11 3" xfId="39527"/>
    <cellStyle name="Porcentagem 6 12" xfId="9063"/>
    <cellStyle name="Porcentagem 6 12 2" xfId="9062"/>
    <cellStyle name="Porcentagem 6 12 3" xfId="39528"/>
    <cellStyle name="Porcentagem 6 13" xfId="9061"/>
    <cellStyle name="Porcentagem 6 13 2" xfId="9060"/>
    <cellStyle name="Porcentagem 6 13 3" xfId="39529"/>
    <cellStyle name="Porcentagem 6 14" xfId="9059"/>
    <cellStyle name="Porcentagem 6 14 2" xfId="39530"/>
    <cellStyle name="Porcentagem 6 15" xfId="9058"/>
    <cellStyle name="Porcentagem 6 15 2" xfId="39531"/>
    <cellStyle name="Porcentagem 6 16" xfId="9057"/>
    <cellStyle name="Porcentagem 6 16 2" xfId="36220"/>
    <cellStyle name="Porcentagem 6 16 2 2" xfId="39533"/>
    <cellStyle name="Porcentagem 6 16 3" xfId="39532"/>
    <cellStyle name="Porcentagem 6 16 4" xfId="39534"/>
    <cellStyle name="Porcentagem 6 16 5" xfId="39535"/>
    <cellStyle name="Porcentagem 6 16 6" xfId="39536"/>
    <cellStyle name="Porcentagem 6 16 7" xfId="39537"/>
    <cellStyle name="Porcentagem 6 16 8" xfId="39538"/>
    <cellStyle name="Porcentagem 6 16 9" xfId="39539"/>
    <cellStyle name="Porcentagem 6 17" xfId="9056"/>
    <cellStyle name="Porcentagem 6 17 2" xfId="36221"/>
    <cellStyle name="Porcentagem 6 18" xfId="39525"/>
    <cellStyle name="Porcentagem 6 19" xfId="39540"/>
    <cellStyle name="Porcentagem 6 2" xfId="9055"/>
    <cellStyle name="Porcentagem 6 2 10" xfId="9054"/>
    <cellStyle name="Porcentagem 6 2 11" xfId="9053"/>
    <cellStyle name="Porcentagem 6 2 12" xfId="9052"/>
    <cellStyle name="Porcentagem 6 2 13" xfId="39541"/>
    <cellStyle name="Porcentagem 6 2 2" xfId="9051"/>
    <cellStyle name="Porcentagem 6 2 2 2" xfId="9050"/>
    <cellStyle name="Porcentagem 6 2 2 3" xfId="39542"/>
    <cellStyle name="Porcentagem 6 2 3" xfId="9049"/>
    <cellStyle name="Porcentagem 6 2 4" xfId="9048"/>
    <cellStyle name="Porcentagem 6 2 5" xfId="9047"/>
    <cellStyle name="Porcentagem 6 2 6" xfId="9046"/>
    <cellStyle name="Porcentagem 6 2 7" xfId="9045"/>
    <cellStyle name="Porcentagem 6 2 8" xfId="9044"/>
    <cellStyle name="Porcentagem 6 2 9" xfId="9043"/>
    <cellStyle name="Porcentagem 6 20" xfId="39543"/>
    <cellStyle name="Porcentagem 6 21" xfId="39544"/>
    <cellStyle name="Porcentagem 6 22" xfId="39545"/>
    <cellStyle name="Porcentagem 6 23" xfId="39546"/>
    <cellStyle name="Porcentagem 6 24" xfId="39547"/>
    <cellStyle name="Porcentagem 6 25" xfId="39548"/>
    <cellStyle name="Porcentagem 6 26" xfId="39549"/>
    <cellStyle name="Porcentagem 6 27" xfId="39550"/>
    <cellStyle name="Porcentagem 6 28" xfId="39551"/>
    <cellStyle name="Porcentagem 6 29" xfId="39552"/>
    <cellStyle name="Porcentagem 6 3" xfId="9042"/>
    <cellStyle name="Porcentagem 6 3 2" xfId="9041"/>
    <cellStyle name="Porcentagem 6 3 2 2" xfId="39554"/>
    <cellStyle name="Porcentagem 6 3 3" xfId="9040"/>
    <cellStyle name="Porcentagem 6 3 4" xfId="39553"/>
    <cellStyle name="Porcentagem 6 30" xfId="39555"/>
    <cellStyle name="Porcentagem 6 31" xfId="39556"/>
    <cellStyle name="Porcentagem 6 32" xfId="39557"/>
    <cellStyle name="Porcentagem 6 33" xfId="39558"/>
    <cellStyle name="Porcentagem 6 34" xfId="39559"/>
    <cellStyle name="Porcentagem 6 35" xfId="39560"/>
    <cellStyle name="Porcentagem 6 36" xfId="39561"/>
    <cellStyle name="Porcentagem 6 37" xfId="39562"/>
    <cellStyle name="Porcentagem 6 38" xfId="39563"/>
    <cellStyle name="Porcentagem 6 39" xfId="39564"/>
    <cellStyle name="Porcentagem 6 4" xfId="9039"/>
    <cellStyle name="Porcentagem 6 4 2" xfId="9038"/>
    <cellStyle name="Porcentagem 6 4 2 2" xfId="39566"/>
    <cellStyle name="Porcentagem 6 4 3" xfId="9037"/>
    <cellStyle name="Porcentagem 6 4 4" xfId="39565"/>
    <cellStyle name="Porcentagem 6 5" xfId="9036"/>
    <cellStyle name="Porcentagem 6 5 2" xfId="9035"/>
    <cellStyle name="Porcentagem 6 5 2 2" xfId="39568"/>
    <cellStyle name="Porcentagem 6 5 3" xfId="9034"/>
    <cellStyle name="Porcentagem 6 5 4" xfId="39567"/>
    <cellStyle name="Porcentagem 6 6" xfId="9033"/>
    <cellStyle name="Porcentagem 6 6 2" xfId="9032"/>
    <cellStyle name="Porcentagem 6 6 2 2" xfId="39570"/>
    <cellStyle name="Porcentagem 6 6 3" xfId="9031"/>
    <cellStyle name="Porcentagem 6 6 4" xfId="39569"/>
    <cellStyle name="Porcentagem 6 7" xfId="9030"/>
    <cellStyle name="Porcentagem 6 7 2" xfId="9029"/>
    <cellStyle name="Porcentagem 6 7 3" xfId="39571"/>
    <cellStyle name="Porcentagem 6 8" xfId="9028"/>
    <cellStyle name="Porcentagem 6 8 2" xfId="9027"/>
    <cellStyle name="Porcentagem 6 8 3" xfId="39572"/>
    <cellStyle name="Porcentagem 6 9" xfId="9026"/>
    <cellStyle name="Porcentagem 6 9 2" xfId="9025"/>
    <cellStyle name="Porcentagem 6 9 3" xfId="39573"/>
    <cellStyle name="Porcentagem 7" xfId="9024"/>
    <cellStyle name="Porcentagem 7 10" xfId="9023"/>
    <cellStyle name="Porcentagem 7 11" xfId="9022"/>
    <cellStyle name="Porcentagem 7 12" xfId="9021"/>
    <cellStyle name="Porcentagem 7 13" xfId="9020"/>
    <cellStyle name="Porcentagem 7 14" xfId="39574"/>
    <cellStyle name="Porcentagem 7 2" xfId="9019"/>
    <cellStyle name="Porcentagem 7 2 10" xfId="9018"/>
    <cellStyle name="Porcentagem 7 2 11" xfId="9017"/>
    <cellStyle name="Porcentagem 7 2 12" xfId="9016"/>
    <cellStyle name="Porcentagem 7 2 13" xfId="36222"/>
    <cellStyle name="Porcentagem 7 2 2" xfId="9015"/>
    <cellStyle name="Porcentagem 7 2 2 2" xfId="36223"/>
    <cellStyle name="Porcentagem 7 2 3" xfId="9014"/>
    <cellStyle name="Porcentagem 7 2 4" xfId="9013"/>
    <cellStyle name="Porcentagem 7 2 5" xfId="9012"/>
    <cellStyle name="Porcentagem 7 2 6" xfId="9011"/>
    <cellStyle name="Porcentagem 7 2 7" xfId="9010"/>
    <cellStyle name="Porcentagem 7 2 8" xfId="9009"/>
    <cellStyle name="Porcentagem 7 2 9" xfId="9008"/>
    <cellStyle name="Porcentagem 7 3" xfId="9007"/>
    <cellStyle name="Porcentagem 7 4" xfId="9006"/>
    <cellStyle name="Porcentagem 7 5" xfId="9005"/>
    <cellStyle name="Porcentagem 7 6" xfId="9004"/>
    <cellStyle name="Porcentagem 7 7" xfId="9003"/>
    <cellStyle name="Porcentagem 7 8" xfId="9002"/>
    <cellStyle name="Porcentagem 7 9" xfId="9001"/>
    <cellStyle name="Porcentagem 8" xfId="9000"/>
    <cellStyle name="Porcentagem 8 10" xfId="8999"/>
    <cellStyle name="Porcentagem 8 11" xfId="8998"/>
    <cellStyle name="Porcentagem 8 12" xfId="8997"/>
    <cellStyle name="Porcentagem 8 13" xfId="36224"/>
    <cellStyle name="Porcentagem 8 2" xfId="8996"/>
    <cellStyle name="Porcentagem 8 3" xfId="8995"/>
    <cellStyle name="Porcentagem 8 4" xfId="8994"/>
    <cellStyle name="Porcentagem 8 5" xfId="8993"/>
    <cellStyle name="Porcentagem 8 6" xfId="8992"/>
    <cellStyle name="Porcentagem 8 7" xfId="8991"/>
    <cellStyle name="Porcentagem 8 8" xfId="8990"/>
    <cellStyle name="Porcentagem 8 9" xfId="8989"/>
    <cellStyle name="Porcentagem 9" xfId="8988"/>
    <cellStyle name="Porcentagem 9 10" xfId="8987"/>
    <cellStyle name="Porcentagem 9 11" xfId="8986"/>
    <cellStyle name="Porcentagem 9 12" xfId="8985"/>
    <cellStyle name="Porcentagem 9 13" xfId="36225"/>
    <cellStyle name="Porcentagem 9 2" xfId="8984"/>
    <cellStyle name="Porcentagem 9 3" xfId="8983"/>
    <cellStyle name="Porcentagem 9 4" xfId="8982"/>
    <cellStyle name="Porcentagem 9 5" xfId="8981"/>
    <cellStyle name="Porcentagem 9 6" xfId="8980"/>
    <cellStyle name="Porcentagem 9 7" xfId="8979"/>
    <cellStyle name="Porcentagem 9 8" xfId="8978"/>
    <cellStyle name="Porcentagem 9 9" xfId="8977"/>
    <cellStyle name="Result" xfId="8976"/>
    <cellStyle name="Result 2" xfId="39575"/>
    <cellStyle name="Result2" xfId="8975"/>
    <cellStyle name="Result2 2" xfId="39576"/>
    <cellStyle name="Ruim" xfId="8974"/>
    <cellStyle name="Ruim 10" xfId="8973"/>
    <cellStyle name="Ruim 11" xfId="8972"/>
    <cellStyle name="Ruim 12" xfId="8971"/>
    <cellStyle name="Ruim 13" xfId="36226"/>
    <cellStyle name="Ruim 2" xfId="8970"/>
    <cellStyle name="Ruim 3" xfId="8969"/>
    <cellStyle name="Ruim 4" xfId="8968"/>
    <cellStyle name="Ruim 5" xfId="8967"/>
    <cellStyle name="Ruim 6" xfId="8966"/>
    <cellStyle name="Ruim 7" xfId="8965"/>
    <cellStyle name="Ruim 8" xfId="8964"/>
    <cellStyle name="Ruim 9" xfId="8963"/>
    <cellStyle name="Saída 10" xfId="8962"/>
    <cellStyle name="Saída 10 10" xfId="8961"/>
    <cellStyle name="Saída 10 11" xfId="8960"/>
    <cellStyle name="Saída 10 12" xfId="8959"/>
    <cellStyle name="Saída 10 13" xfId="8958"/>
    <cellStyle name="Saída 10 14" xfId="8957"/>
    <cellStyle name="Saída 10 15" xfId="8956"/>
    <cellStyle name="Saída 10 16" xfId="8955"/>
    <cellStyle name="Saída 10 17" xfId="8954"/>
    <cellStyle name="Saída 10 18" xfId="8953"/>
    <cellStyle name="Saída 10 19" xfId="8952"/>
    <cellStyle name="Saída 10 2" xfId="8951"/>
    <cellStyle name="Saída 10 20" xfId="8950"/>
    <cellStyle name="Saída 10 21" xfId="8949"/>
    <cellStyle name="Saída 10 22" xfId="8948"/>
    <cellStyle name="Saída 10 23" xfId="8947"/>
    <cellStyle name="Saída 10 24" xfId="8946"/>
    <cellStyle name="Saída 10 3" xfId="8945"/>
    <cellStyle name="Saída 10 4" xfId="8944"/>
    <cellStyle name="Saída 10 5" xfId="8943"/>
    <cellStyle name="Saída 10 6" xfId="8942"/>
    <cellStyle name="Saída 10 7" xfId="8941"/>
    <cellStyle name="Saída 10 8" xfId="8940"/>
    <cellStyle name="Saída 10 9" xfId="8939"/>
    <cellStyle name="Saída 11" xfId="8938"/>
    <cellStyle name="Saída 11 10" xfId="8937"/>
    <cellStyle name="Saída 11 11" xfId="8936"/>
    <cellStyle name="Saída 11 12" xfId="8935"/>
    <cellStyle name="Saída 11 13" xfId="8934"/>
    <cellStyle name="Saída 11 14" xfId="8933"/>
    <cellStyle name="Saída 11 15" xfId="8932"/>
    <cellStyle name="Saída 11 16" xfId="8931"/>
    <cellStyle name="Saída 11 17" xfId="8930"/>
    <cellStyle name="Saída 11 18" xfId="8929"/>
    <cellStyle name="Saída 11 19" xfId="8928"/>
    <cellStyle name="Saída 11 2" xfId="8927"/>
    <cellStyle name="Saída 11 20" xfId="8926"/>
    <cellStyle name="Saída 11 21" xfId="8925"/>
    <cellStyle name="Saída 11 22" xfId="8924"/>
    <cellStyle name="Saída 11 23" xfId="8923"/>
    <cellStyle name="Saída 11 24" xfId="8922"/>
    <cellStyle name="Saída 11 3" xfId="8921"/>
    <cellStyle name="Saída 11 4" xfId="8920"/>
    <cellStyle name="Saída 11 5" xfId="8919"/>
    <cellStyle name="Saída 11 6" xfId="8918"/>
    <cellStyle name="Saída 11 7" xfId="8917"/>
    <cellStyle name="Saída 11 8" xfId="8916"/>
    <cellStyle name="Saída 11 9" xfId="8915"/>
    <cellStyle name="Saída 12" xfId="8914"/>
    <cellStyle name="Saída 12 10" xfId="8913"/>
    <cellStyle name="Saída 12 11" xfId="8912"/>
    <cellStyle name="Saída 12 12" xfId="8911"/>
    <cellStyle name="Saída 12 13" xfId="8910"/>
    <cellStyle name="Saída 12 14" xfId="8909"/>
    <cellStyle name="Saída 12 15" xfId="8908"/>
    <cellStyle name="Saída 12 16" xfId="8907"/>
    <cellStyle name="Saída 12 17" xfId="8906"/>
    <cellStyle name="Saída 12 18" xfId="8905"/>
    <cellStyle name="Saída 12 19" xfId="8904"/>
    <cellStyle name="Saída 12 2" xfId="8903"/>
    <cellStyle name="Saída 12 20" xfId="8902"/>
    <cellStyle name="Saída 12 21" xfId="8901"/>
    <cellStyle name="Saída 12 22" xfId="8900"/>
    <cellStyle name="Saída 12 23" xfId="8899"/>
    <cellStyle name="Saída 12 24" xfId="8898"/>
    <cellStyle name="Saída 12 3" xfId="8897"/>
    <cellStyle name="Saída 12 4" xfId="8896"/>
    <cellStyle name="Saída 12 5" xfId="8895"/>
    <cellStyle name="Saída 12 6" xfId="8894"/>
    <cellStyle name="Saída 12 7" xfId="8893"/>
    <cellStyle name="Saída 12 8" xfId="8892"/>
    <cellStyle name="Saída 12 9" xfId="8891"/>
    <cellStyle name="Saída 13" xfId="8890"/>
    <cellStyle name="Saída 13 10" xfId="8889"/>
    <cellStyle name="Saída 13 11" xfId="8888"/>
    <cellStyle name="Saída 13 12" xfId="8887"/>
    <cellStyle name="Saída 13 13" xfId="8886"/>
    <cellStyle name="Saída 13 14" xfId="8885"/>
    <cellStyle name="Saída 13 15" xfId="8884"/>
    <cellStyle name="Saída 13 16" xfId="8883"/>
    <cellStyle name="Saída 13 17" xfId="8882"/>
    <cellStyle name="Saída 13 18" xfId="8881"/>
    <cellStyle name="Saída 13 19" xfId="8880"/>
    <cellStyle name="Saída 13 2" xfId="8879"/>
    <cellStyle name="Saída 13 20" xfId="8878"/>
    <cellStyle name="Saída 13 21" xfId="8877"/>
    <cellStyle name="Saída 13 22" xfId="8876"/>
    <cellStyle name="Saída 13 23" xfId="8875"/>
    <cellStyle name="Saída 13 24" xfId="8874"/>
    <cellStyle name="Saída 13 3" xfId="8873"/>
    <cellStyle name="Saída 13 4" xfId="8872"/>
    <cellStyle name="Saída 13 5" xfId="8871"/>
    <cellStyle name="Saída 13 6" xfId="8870"/>
    <cellStyle name="Saída 13 7" xfId="8869"/>
    <cellStyle name="Saída 13 8" xfId="8868"/>
    <cellStyle name="Saída 13 9" xfId="8867"/>
    <cellStyle name="Saída 14" xfId="8866"/>
    <cellStyle name="Saída 14 10" xfId="8865"/>
    <cellStyle name="Saída 14 11" xfId="8864"/>
    <cellStyle name="Saída 14 12" xfId="8863"/>
    <cellStyle name="Saída 14 13" xfId="8862"/>
    <cellStyle name="Saída 14 14" xfId="8861"/>
    <cellStyle name="Saída 14 15" xfId="8860"/>
    <cellStyle name="Saída 14 16" xfId="8859"/>
    <cellStyle name="Saída 14 17" xfId="8858"/>
    <cellStyle name="Saída 14 18" xfId="8857"/>
    <cellStyle name="Saída 14 19" xfId="8856"/>
    <cellStyle name="Saída 14 2" xfId="8855"/>
    <cellStyle name="Saída 14 20" xfId="8854"/>
    <cellStyle name="Saída 14 21" xfId="8853"/>
    <cellStyle name="Saída 14 22" xfId="8852"/>
    <cellStyle name="Saída 14 23" xfId="8851"/>
    <cellStyle name="Saída 14 24" xfId="8850"/>
    <cellStyle name="Saída 14 3" xfId="8849"/>
    <cellStyle name="Saída 14 4" xfId="8848"/>
    <cellStyle name="Saída 14 5" xfId="8847"/>
    <cellStyle name="Saída 14 6" xfId="8846"/>
    <cellStyle name="Saída 14 7" xfId="8845"/>
    <cellStyle name="Saída 14 8" xfId="8844"/>
    <cellStyle name="Saída 14 9" xfId="8843"/>
    <cellStyle name="Saída 15" xfId="8842"/>
    <cellStyle name="Saída 15 10" xfId="8841"/>
    <cellStyle name="Saída 15 11" xfId="8840"/>
    <cellStyle name="Saída 15 12" xfId="8839"/>
    <cellStyle name="Saída 15 13" xfId="8838"/>
    <cellStyle name="Saída 15 14" xfId="8837"/>
    <cellStyle name="Saída 15 15" xfId="8836"/>
    <cellStyle name="Saída 15 16" xfId="8835"/>
    <cellStyle name="Saída 15 17" xfId="8834"/>
    <cellStyle name="Saída 15 18" xfId="8833"/>
    <cellStyle name="Saída 15 19" xfId="8832"/>
    <cellStyle name="Saída 15 2" xfId="8831"/>
    <cellStyle name="Saída 15 20" xfId="8830"/>
    <cellStyle name="Saída 15 21" xfId="8829"/>
    <cellStyle name="Saída 15 22" xfId="8828"/>
    <cellStyle name="Saída 15 23" xfId="8827"/>
    <cellStyle name="Saída 15 24" xfId="8826"/>
    <cellStyle name="Saída 15 3" xfId="8825"/>
    <cellStyle name="Saída 15 4" xfId="8824"/>
    <cellStyle name="Saída 15 5" xfId="8823"/>
    <cellStyle name="Saída 15 6" xfId="8822"/>
    <cellStyle name="Saída 15 7" xfId="8821"/>
    <cellStyle name="Saída 15 8" xfId="8820"/>
    <cellStyle name="Saída 15 9" xfId="8819"/>
    <cellStyle name="Saída 16" xfId="8818"/>
    <cellStyle name="Saída 16 10" xfId="8817"/>
    <cellStyle name="Saída 16 11" xfId="8816"/>
    <cellStyle name="Saída 16 12" xfId="8815"/>
    <cellStyle name="Saída 16 13" xfId="8814"/>
    <cellStyle name="Saída 16 14" xfId="8813"/>
    <cellStyle name="Saída 16 15" xfId="8812"/>
    <cellStyle name="Saída 16 16" xfId="8811"/>
    <cellStyle name="Saída 16 17" xfId="8810"/>
    <cellStyle name="Saída 16 18" xfId="8809"/>
    <cellStyle name="Saída 16 19" xfId="8808"/>
    <cellStyle name="Saída 16 2" xfId="8807"/>
    <cellStyle name="Saída 16 20" xfId="8806"/>
    <cellStyle name="Saída 16 21" xfId="8805"/>
    <cellStyle name="Saída 16 22" xfId="8804"/>
    <cellStyle name="Saída 16 23" xfId="8803"/>
    <cellStyle name="Saída 16 24" xfId="8802"/>
    <cellStyle name="Saída 16 3" xfId="8801"/>
    <cellStyle name="Saída 16 4" xfId="8800"/>
    <cellStyle name="Saída 16 5" xfId="8799"/>
    <cellStyle name="Saída 16 6" xfId="8798"/>
    <cellStyle name="Saída 16 7" xfId="8797"/>
    <cellStyle name="Saída 16 8" xfId="8796"/>
    <cellStyle name="Saída 16 9" xfId="8795"/>
    <cellStyle name="Saída 17" xfId="8794"/>
    <cellStyle name="Saída 18" xfId="8793"/>
    <cellStyle name="Saída 2" xfId="8792"/>
    <cellStyle name="Saída 2 10" xfId="8791"/>
    <cellStyle name="Saída 2 10 10" xfId="8790"/>
    <cellStyle name="Saída 2 10 11" xfId="8789"/>
    <cellStyle name="Saída 2 10 12" xfId="8788"/>
    <cellStyle name="Saída 2 10 2" xfId="8787"/>
    <cellStyle name="Saída 2 10 3" xfId="8786"/>
    <cellStyle name="Saída 2 10 4" xfId="8785"/>
    <cellStyle name="Saída 2 10 5" xfId="8784"/>
    <cellStyle name="Saída 2 10 6" xfId="8783"/>
    <cellStyle name="Saída 2 10 7" xfId="8782"/>
    <cellStyle name="Saída 2 10 8" xfId="8781"/>
    <cellStyle name="Saída 2 10 9" xfId="8780"/>
    <cellStyle name="Saída 2 11" xfId="8779"/>
    <cellStyle name="Saída 2 11 10" xfId="8778"/>
    <cellStyle name="Saída 2 11 11" xfId="8777"/>
    <cellStyle name="Saída 2 11 12" xfId="8776"/>
    <cellStyle name="Saída 2 11 2" xfId="8775"/>
    <cellStyle name="Saída 2 11 3" xfId="8774"/>
    <cellStyle name="Saída 2 11 4" xfId="8773"/>
    <cellStyle name="Saída 2 11 5" xfId="8772"/>
    <cellStyle name="Saída 2 11 6" xfId="8771"/>
    <cellStyle name="Saída 2 11 7" xfId="8770"/>
    <cellStyle name="Saída 2 11 8" xfId="8769"/>
    <cellStyle name="Saída 2 11 9" xfId="8768"/>
    <cellStyle name="Saída 2 12" xfId="8767"/>
    <cellStyle name="Saída 2 12 10" xfId="8766"/>
    <cellStyle name="Saída 2 12 11" xfId="8765"/>
    <cellStyle name="Saída 2 12 12" xfId="8764"/>
    <cellStyle name="Saída 2 12 2" xfId="8763"/>
    <cellStyle name="Saída 2 12 3" xfId="8762"/>
    <cellStyle name="Saída 2 12 4" xfId="8761"/>
    <cellStyle name="Saída 2 12 5" xfId="8760"/>
    <cellStyle name="Saída 2 12 6" xfId="8759"/>
    <cellStyle name="Saída 2 12 7" xfId="8758"/>
    <cellStyle name="Saída 2 12 8" xfId="8757"/>
    <cellStyle name="Saída 2 12 9" xfId="8756"/>
    <cellStyle name="Saída 2 13" xfId="8755"/>
    <cellStyle name="Saída 2 13 10" xfId="8754"/>
    <cellStyle name="Saída 2 13 11" xfId="8753"/>
    <cellStyle name="Saída 2 13 12" xfId="8752"/>
    <cellStyle name="Saída 2 13 2" xfId="8751"/>
    <cellStyle name="Saída 2 13 3" xfId="8750"/>
    <cellStyle name="Saída 2 13 4" xfId="8749"/>
    <cellStyle name="Saída 2 13 5" xfId="8748"/>
    <cellStyle name="Saída 2 13 6" xfId="8747"/>
    <cellStyle name="Saída 2 13 7" xfId="8746"/>
    <cellStyle name="Saída 2 13 8" xfId="8745"/>
    <cellStyle name="Saída 2 13 9" xfId="8744"/>
    <cellStyle name="Saída 2 14" xfId="8743"/>
    <cellStyle name="Saída 2 14 10" xfId="8742"/>
    <cellStyle name="Saída 2 14 11" xfId="8741"/>
    <cellStyle name="Saída 2 14 12" xfId="8740"/>
    <cellStyle name="Saída 2 14 2" xfId="8739"/>
    <cellStyle name="Saída 2 14 3" xfId="8738"/>
    <cellStyle name="Saída 2 14 4" xfId="8737"/>
    <cellStyle name="Saída 2 14 5" xfId="8736"/>
    <cellStyle name="Saída 2 14 6" xfId="8735"/>
    <cellStyle name="Saída 2 14 7" xfId="8734"/>
    <cellStyle name="Saída 2 14 8" xfId="8733"/>
    <cellStyle name="Saída 2 14 9" xfId="8732"/>
    <cellStyle name="Saída 2 15" xfId="8731"/>
    <cellStyle name="Saída 2 15 10" xfId="8730"/>
    <cellStyle name="Saída 2 15 11" xfId="8729"/>
    <cellStyle name="Saída 2 15 12" xfId="8728"/>
    <cellStyle name="Saída 2 15 2" xfId="8727"/>
    <cellStyle name="Saída 2 15 3" xfId="8726"/>
    <cellStyle name="Saída 2 15 4" xfId="8725"/>
    <cellStyle name="Saída 2 15 5" xfId="8724"/>
    <cellStyle name="Saída 2 15 6" xfId="8723"/>
    <cellStyle name="Saída 2 15 7" xfId="8722"/>
    <cellStyle name="Saída 2 15 8" xfId="8721"/>
    <cellStyle name="Saída 2 15 9" xfId="8720"/>
    <cellStyle name="Saída 2 16" xfId="8719"/>
    <cellStyle name="Saída 2 17" xfId="8718"/>
    <cellStyle name="Saída 2 18" xfId="8717"/>
    <cellStyle name="Saída 2 19" xfId="8716"/>
    <cellStyle name="Saída 2 2" xfId="8715"/>
    <cellStyle name="Saída 2 2 10" xfId="8714"/>
    <cellStyle name="Saída 2 2 11" xfId="8713"/>
    <cellStyle name="Saída 2 2 12" xfId="8712"/>
    <cellStyle name="Saída 2 2 13" xfId="39578"/>
    <cellStyle name="Saída 2 2 2" xfId="8711"/>
    <cellStyle name="Saída 2 2 2 2" xfId="8710"/>
    <cellStyle name="Saída 2 2 2 3" xfId="39579"/>
    <cellStyle name="Saída 2 2 3" xfId="8709"/>
    <cellStyle name="Saída 2 2 3 2" xfId="8708"/>
    <cellStyle name="Saída 2 2 3 3" xfId="39580"/>
    <cellStyle name="Saída 2 2 4" xfId="8707"/>
    <cellStyle name="Saída 2 2 4 2" xfId="8706"/>
    <cellStyle name="Saída 2 2 4 3" xfId="39581"/>
    <cellStyle name="Saída 2 2 5" xfId="8705"/>
    <cellStyle name="Saída 2 2 5 2" xfId="8704"/>
    <cellStyle name="Saída 2 2 5 3" xfId="39582"/>
    <cellStyle name="Saída 2 2 6" xfId="8703"/>
    <cellStyle name="Saída 2 2 6 2" xfId="8702"/>
    <cellStyle name="Saída 2 2 6 3" xfId="39583"/>
    <cellStyle name="Saída 2 2 7" xfId="8701"/>
    <cellStyle name="Saída 2 2 8" xfId="8700"/>
    <cellStyle name="Saída 2 2 9" xfId="8699"/>
    <cellStyle name="Saída 2 20" xfId="8698"/>
    <cellStyle name="Saída 2 21" xfId="8697"/>
    <cellStyle name="Saída 2 22" xfId="8696"/>
    <cellStyle name="Saída 2 23" xfId="8695"/>
    <cellStyle name="Saída 2 24" xfId="8694"/>
    <cellStyle name="Saída 2 25" xfId="8693"/>
    <cellStyle name="Saída 2 26" xfId="8692"/>
    <cellStyle name="Saída 2 27" xfId="8691"/>
    <cellStyle name="Saída 2 28" xfId="8690"/>
    <cellStyle name="Saída 2 29" xfId="8689"/>
    <cellStyle name="Saída 2 3" xfId="8688"/>
    <cellStyle name="Saída 2 3 10" xfId="8687"/>
    <cellStyle name="Saída 2 3 11" xfId="8686"/>
    <cellStyle name="Saída 2 3 12" xfId="8685"/>
    <cellStyle name="Saída 2 3 13" xfId="39584"/>
    <cellStyle name="Saída 2 3 2" xfId="8684"/>
    <cellStyle name="Saída 2 3 3" xfId="8683"/>
    <cellStyle name="Saída 2 3 4" xfId="8682"/>
    <cellStyle name="Saída 2 3 5" xfId="8681"/>
    <cellStyle name="Saída 2 3 6" xfId="8680"/>
    <cellStyle name="Saída 2 3 7" xfId="8679"/>
    <cellStyle name="Saída 2 3 8" xfId="8678"/>
    <cellStyle name="Saída 2 3 9" xfId="8677"/>
    <cellStyle name="Saída 2 30" xfId="8676"/>
    <cellStyle name="Saída 2 31" xfId="8675"/>
    <cellStyle name="Saída 2 32" xfId="8674"/>
    <cellStyle name="Saída 2 33" xfId="8673"/>
    <cellStyle name="Saída 2 34" xfId="8672"/>
    <cellStyle name="Saída 2 35" xfId="8671"/>
    <cellStyle name="Saída 2 36" xfId="8670"/>
    <cellStyle name="Saída 2 37" xfId="8669"/>
    <cellStyle name="Saída 2 38" xfId="8668"/>
    <cellStyle name="Saída 2 39" xfId="39577"/>
    <cellStyle name="Saída 2 4" xfId="8667"/>
    <cellStyle name="Saída 2 4 10" xfId="8666"/>
    <cellStyle name="Saída 2 4 11" xfId="8665"/>
    <cellStyle name="Saída 2 4 12" xfId="8664"/>
    <cellStyle name="Saída 2 4 13" xfId="39585"/>
    <cellStyle name="Saída 2 4 2" xfId="8663"/>
    <cellStyle name="Saída 2 4 3" xfId="8662"/>
    <cellStyle name="Saída 2 4 4" xfId="8661"/>
    <cellStyle name="Saída 2 4 5" xfId="8660"/>
    <cellStyle name="Saída 2 4 6" xfId="8659"/>
    <cellStyle name="Saída 2 4 7" xfId="8658"/>
    <cellStyle name="Saída 2 4 8" xfId="8657"/>
    <cellStyle name="Saída 2 4 9" xfId="8656"/>
    <cellStyle name="Saída 2 5" xfId="8655"/>
    <cellStyle name="Saída 2 5 10" xfId="8654"/>
    <cellStyle name="Saída 2 5 11" xfId="8653"/>
    <cellStyle name="Saída 2 5 12" xfId="8652"/>
    <cellStyle name="Saída 2 5 13" xfId="39586"/>
    <cellStyle name="Saída 2 5 2" xfId="8651"/>
    <cellStyle name="Saída 2 5 3" xfId="8650"/>
    <cellStyle name="Saída 2 5 4" xfId="8649"/>
    <cellStyle name="Saída 2 5 5" xfId="8648"/>
    <cellStyle name="Saída 2 5 6" xfId="8647"/>
    <cellStyle name="Saída 2 5 7" xfId="8646"/>
    <cellStyle name="Saída 2 5 8" xfId="8645"/>
    <cellStyle name="Saída 2 5 9" xfId="8644"/>
    <cellStyle name="Saída 2 6" xfId="8643"/>
    <cellStyle name="Saída 2 6 10" xfId="8642"/>
    <cellStyle name="Saída 2 6 11" xfId="8641"/>
    <cellStyle name="Saída 2 6 12" xfId="8640"/>
    <cellStyle name="Saída 2 6 13" xfId="39587"/>
    <cellStyle name="Saída 2 6 2" xfId="8639"/>
    <cellStyle name="Saída 2 6 3" xfId="8638"/>
    <cellStyle name="Saída 2 6 4" xfId="8637"/>
    <cellStyle name="Saída 2 6 5" xfId="8636"/>
    <cellStyle name="Saída 2 6 6" xfId="8635"/>
    <cellStyle name="Saída 2 6 7" xfId="8634"/>
    <cellStyle name="Saída 2 6 8" xfId="8633"/>
    <cellStyle name="Saída 2 6 9" xfId="8632"/>
    <cellStyle name="Saída 2 7" xfId="8631"/>
    <cellStyle name="Saída 2 7 10" xfId="8630"/>
    <cellStyle name="Saída 2 7 11" xfId="8629"/>
    <cellStyle name="Saída 2 7 12" xfId="8628"/>
    <cellStyle name="Saída 2 7 13" xfId="39588"/>
    <cellStyle name="Saída 2 7 2" xfId="8627"/>
    <cellStyle name="Saída 2 7 3" xfId="8626"/>
    <cellStyle name="Saída 2 7 4" xfId="8625"/>
    <cellStyle name="Saída 2 7 5" xfId="8624"/>
    <cellStyle name="Saída 2 7 6" xfId="8623"/>
    <cellStyle name="Saída 2 7 7" xfId="8622"/>
    <cellStyle name="Saída 2 7 8" xfId="8621"/>
    <cellStyle name="Saída 2 7 9" xfId="8620"/>
    <cellStyle name="Saída 2 8" xfId="8619"/>
    <cellStyle name="Saída 2 8 10" xfId="8618"/>
    <cellStyle name="Saída 2 8 11" xfId="8617"/>
    <cellStyle name="Saída 2 8 12" xfId="8616"/>
    <cellStyle name="Saída 2 8 2" xfId="8615"/>
    <cellStyle name="Saída 2 8 3" xfId="8614"/>
    <cellStyle name="Saída 2 8 4" xfId="8613"/>
    <cellStyle name="Saída 2 8 5" xfId="8612"/>
    <cellStyle name="Saída 2 8 6" xfId="8611"/>
    <cellStyle name="Saída 2 8 7" xfId="8610"/>
    <cellStyle name="Saída 2 8 8" xfId="8609"/>
    <cellStyle name="Saída 2 8 9" xfId="8608"/>
    <cellStyle name="Saída 2 9" xfId="8607"/>
    <cellStyle name="Saída 2 9 10" xfId="8606"/>
    <cellStyle name="Saída 2 9 11" xfId="8605"/>
    <cellStyle name="Saída 2 9 12" xfId="8604"/>
    <cellStyle name="Saída 2 9 2" xfId="8603"/>
    <cellStyle name="Saída 2 9 3" xfId="8602"/>
    <cellStyle name="Saída 2 9 4" xfId="8601"/>
    <cellStyle name="Saída 2 9 5" xfId="8600"/>
    <cellStyle name="Saída 2 9 6" xfId="8599"/>
    <cellStyle name="Saída 2 9 7" xfId="8598"/>
    <cellStyle name="Saída 2 9 8" xfId="8597"/>
    <cellStyle name="Saída 2 9 9" xfId="8596"/>
    <cellStyle name="Saída 2_PLANILHA CONSILL LICITAÇÃO" xfId="36227"/>
    <cellStyle name="Saída 3" xfId="8595"/>
    <cellStyle name="Saída 3 10" xfId="8594"/>
    <cellStyle name="Saída 3 11" xfId="8593"/>
    <cellStyle name="Saída 3 12" xfId="8592"/>
    <cellStyle name="Saída 3 13" xfId="8591"/>
    <cellStyle name="Saída 3 14" xfId="39589"/>
    <cellStyle name="Saída 3 2" xfId="8590"/>
    <cellStyle name="Saída 3 2 10" xfId="8589"/>
    <cellStyle name="Saída 3 2 11" xfId="8588"/>
    <cellStyle name="Saída 3 2 12" xfId="8587"/>
    <cellStyle name="Saída 3 2 13" xfId="39590"/>
    <cellStyle name="Saída 3 2 2" xfId="8586"/>
    <cellStyle name="Saída 3 2 2 2" xfId="8585"/>
    <cellStyle name="Saída 3 2 2 3" xfId="39591"/>
    <cellStyle name="Saída 3 2 3" xfId="8584"/>
    <cellStyle name="Saída 3 2 3 2" xfId="8583"/>
    <cellStyle name="Saída 3 2 3 3" xfId="39592"/>
    <cellStyle name="Saída 3 2 4" xfId="8582"/>
    <cellStyle name="Saída 3 2 4 2" xfId="8581"/>
    <cellStyle name="Saída 3 2 4 3" xfId="39593"/>
    <cellStyle name="Saída 3 2 5" xfId="8580"/>
    <cellStyle name="Saída 3 2 5 2" xfId="8579"/>
    <cellStyle name="Saída 3 2 5 3" xfId="39594"/>
    <cellStyle name="Saída 3 2 6" xfId="8578"/>
    <cellStyle name="Saída 3 2 6 2" xfId="8577"/>
    <cellStyle name="Saída 3 2 6 3" xfId="39595"/>
    <cellStyle name="Saída 3 2 7" xfId="8576"/>
    <cellStyle name="Saída 3 2 8" xfId="8575"/>
    <cellStyle name="Saída 3 2 9" xfId="8574"/>
    <cellStyle name="Saída 3 3" xfId="8573"/>
    <cellStyle name="Saída 3 3 2" xfId="8572"/>
    <cellStyle name="Saída 3 3 3" xfId="39596"/>
    <cellStyle name="Saída 3 4" xfId="8571"/>
    <cellStyle name="Saída 3 4 2" xfId="8570"/>
    <cellStyle name="Saída 3 4 3" xfId="39597"/>
    <cellStyle name="Saída 3 5" xfId="8569"/>
    <cellStyle name="Saída 3 5 2" xfId="8568"/>
    <cellStyle name="Saída 3 5 3" xfId="39598"/>
    <cellStyle name="Saída 3 6" xfId="8567"/>
    <cellStyle name="Saída 3 6 2" xfId="8566"/>
    <cellStyle name="Saída 3 6 3" xfId="39599"/>
    <cellStyle name="Saída 3 7" xfId="8565"/>
    <cellStyle name="Saída 3 7 2" xfId="8564"/>
    <cellStyle name="Saída 3 7 3" xfId="39600"/>
    <cellStyle name="Saída 3 8" xfId="8563"/>
    <cellStyle name="Saída 3 9" xfId="8562"/>
    <cellStyle name="Saída 3_PLANILHA CONSILL LICITAÇÃO" xfId="36228"/>
    <cellStyle name="Saída 4" xfId="8561"/>
    <cellStyle name="Saída 4 10" xfId="8560"/>
    <cellStyle name="Saída 4 11" xfId="8559"/>
    <cellStyle name="Saída 4 12" xfId="8558"/>
    <cellStyle name="Saída 4 13" xfId="8557"/>
    <cellStyle name="Saída 4 14" xfId="8556"/>
    <cellStyle name="Saída 4 15" xfId="8555"/>
    <cellStyle name="Saída 4 16" xfId="8554"/>
    <cellStyle name="Saída 4 17" xfId="8553"/>
    <cellStyle name="Saída 4 18" xfId="8552"/>
    <cellStyle name="Saída 4 19" xfId="8551"/>
    <cellStyle name="Saída 4 2" xfId="8550"/>
    <cellStyle name="Saída 4 2 2" xfId="8549"/>
    <cellStyle name="Saída 4 2 2 2" xfId="39603"/>
    <cellStyle name="Saída 4 2 3" xfId="8548"/>
    <cellStyle name="Saída 4 2 4" xfId="39602"/>
    <cellStyle name="Saída 4 20" xfId="8547"/>
    <cellStyle name="Saída 4 21" xfId="8546"/>
    <cellStyle name="Saída 4 22" xfId="8545"/>
    <cellStyle name="Saída 4 23" xfId="8544"/>
    <cellStyle name="Saída 4 24" xfId="8543"/>
    <cellStyle name="Saída 4 25" xfId="39601"/>
    <cellStyle name="Saída 4 3" xfId="8542"/>
    <cellStyle name="Saída 4 3 2" xfId="8541"/>
    <cellStyle name="Saída 4 3 3" xfId="39604"/>
    <cellStyle name="Saída 4 4" xfId="8540"/>
    <cellStyle name="Saída 4 5" xfId="8539"/>
    <cellStyle name="Saída 4 6" xfId="8538"/>
    <cellStyle name="Saída 4 7" xfId="8537"/>
    <cellStyle name="Saída 4 8" xfId="8536"/>
    <cellStyle name="Saída 4 9" xfId="8535"/>
    <cellStyle name="Saída 5" xfId="8534"/>
    <cellStyle name="Saída 5 10" xfId="8533"/>
    <cellStyle name="Saída 5 11" xfId="8532"/>
    <cellStyle name="Saída 5 12" xfId="8531"/>
    <cellStyle name="Saída 5 13" xfId="8530"/>
    <cellStyle name="Saída 5 14" xfId="8529"/>
    <cellStyle name="Saída 5 15" xfId="8528"/>
    <cellStyle name="Saída 5 16" xfId="8527"/>
    <cellStyle name="Saída 5 17" xfId="8526"/>
    <cellStyle name="Saída 5 18" xfId="8525"/>
    <cellStyle name="Saída 5 19" xfId="8524"/>
    <cellStyle name="Saída 5 2" xfId="8523"/>
    <cellStyle name="Saída 5 2 2" xfId="8522"/>
    <cellStyle name="Saída 5 2 3" xfId="39606"/>
    <cellStyle name="Saída 5 20" xfId="8521"/>
    <cellStyle name="Saída 5 21" xfId="8520"/>
    <cellStyle name="Saída 5 22" xfId="8519"/>
    <cellStyle name="Saída 5 23" xfId="8518"/>
    <cellStyle name="Saída 5 24" xfId="8517"/>
    <cellStyle name="Saída 5 25" xfId="39605"/>
    <cellStyle name="Saída 5 3" xfId="8516"/>
    <cellStyle name="Saída 5 3 2" xfId="8515"/>
    <cellStyle name="Saída 5 3 3" xfId="39607"/>
    <cellStyle name="Saída 5 4" xfId="8514"/>
    <cellStyle name="Saída 5 5" xfId="8513"/>
    <cellStyle name="Saída 5 6" xfId="8512"/>
    <cellStyle name="Saída 5 7" xfId="8511"/>
    <cellStyle name="Saída 5 8" xfId="8510"/>
    <cellStyle name="Saída 5 9" xfId="8509"/>
    <cellStyle name="Saída 6" xfId="8508"/>
    <cellStyle name="Saída 6 10" xfId="8507"/>
    <cellStyle name="Saída 6 11" xfId="8506"/>
    <cellStyle name="Saída 6 12" xfId="8505"/>
    <cellStyle name="Saída 6 13" xfId="8504"/>
    <cellStyle name="Saída 6 14" xfId="8503"/>
    <cellStyle name="Saída 6 15" xfId="8502"/>
    <cellStyle name="Saída 6 16" xfId="8501"/>
    <cellStyle name="Saída 6 17" xfId="8500"/>
    <cellStyle name="Saída 6 18" xfId="8499"/>
    <cellStyle name="Saída 6 19" xfId="8498"/>
    <cellStyle name="Saída 6 2" xfId="8497"/>
    <cellStyle name="Saída 6 2 2" xfId="8496"/>
    <cellStyle name="Saída 6 2 3" xfId="39609"/>
    <cellStyle name="Saída 6 20" xfId="8495"/>
    <cellStyle name="Saída 6 21" xfId="8494"/>
    <cellStyle name="Saída 6 22" xfId="8493"/>
    <cellStyle name="Saída 6 23" xfId="8492"/>
    <cellStyle name="Saída 6 24" xfId="8491"/>
    <cellStyle name="Saída 6 25" xfId="39608"/>
    <cellStyle name="Saída 6 3" xfId="8490"/>
    <cellStyle name="Saída 6 4" xfId="8489"/>
    <cellStyle name="Saída 6 5" xfId="8488"/>
    <cellStyle name="Saída 6 6" xfId="8487"/>
    <cellStyle name="Saída 6 7" xfId="8486"/>
    <cellStyle name="Saída 6 8" xfId="8485"/>
    <cellStyle name="Saída 6 9" xfId="8484"/>
    <cellStyle name="Saída 7" xfId="8483"/>
    <cellStyle name="Saída 7 10" xfId="8482"/>
    <cellStyle name="Saída 7 11" xfId="8481"/>
    <cellStyle name="Saída 7 12" xfId="8480"/>
    <cellStyle name="Saída 7 13" xfId="8479"/>
    <cellStyle name="Saída 7 14" xfId="8478"/>
    <cellStyle name="Saída 7 15" xfId="8477"/>
    <cellStyle name="Saída 7 16" xfId="8476"/>
    <cellStyle name="Saída 7 17" xfId="8475"/>
    <cellStyle name="Saída 7 18" xfId="8474"/>
    <cellStyle name="Saída 7 19" xfId="8473"/>
    <cellStyle name="Saída 7 2" xfId="8472"/>
    <cellStyle name="Saída 7 20" xfId="8471"/>
    <cellStyle name="Saída 7 21" xfId="8470"/>
    <cellStyle name="Saída 7 22" xfId="8469"/>
    <cellStyle name="Saída 7 23" xfId="8468"/>
    <cellStyle name="Saída 7 24" xfId="8467"/>
    <cellStyle name="Saída 7 25" xfId="39610"/>
    <cellStyle name="Saída 7 3" xfId="8466"/>
    <cellStyle name="Saída 7 4" xfId="8465"/>
    <cellStyle name="Saída 7 5" xfId="8464"/>
    <cellStyle name="Saída 7 6" xfId="8463"/>
    <cellStyle name="Saída 7 7" xfId="8462"/>
    <cellStyle name="Saída 7 8" xfId="8461"/>
    <cellStyle name="Saída 7 9" xfId="8460"/>
    <cellStyle name="Saída 8" xfId="8459"/>
    <cellStyle name="Saída 8 10" xfId="8458"/>
    <cellStyle name="Saída 8 11" xfId="8457"/>
    <cellStyle name="Saída 8 12" xfId="8456"/>
    <cellStyle name="Saída 8 13" xfId="8455"/>
    <cellStyle name="Saída 8 14" xfId="8454"/>
    <cellStyle name="Saída 8 15" xfId="8453"/>
    <cellStyle name="Saída 8 16" xfId="8452"/>
    <cellStyle name="Saída 8 17" xfId="8451"/>
    <cellStyle name="Saída 8 18" xfId="8450"/>
    <cellStyle name="Saída 8 19" xfId="8449"/>
    <cellStyle name="Saída 8 2" xfId="8448"/>
    <cellStyle name="Saída 8 20" xfId="8447"/>
    <cellStyle name="Saída 8 21" xfId="8446"/>
    <cellStyle name="Saída 8 22" xfId="8445"/>
    <cellStyle name="Saída 8 23" xfId="8444"/>
    <cellStyle name="Saída 8 24" xfId="8443"/>
    <cellStyle name="Saída 8 25" xfId="39611"/>
    <cellStyle name="Saída 8 3" xfId="8442"/>
    <cellStyle name="Saída 8 4" xfId="8441"/>
    <cellStyle name="Saída 8 5" xfId="8440"/>
    <cellStyle name="Saída 8 6" xfId="8439"/>
    <cellStyle name="Saída 8 7" xfId="8438"/>
    <cellStyle name="Saída 8 8" xfId="8437"/>
    <cellStyle name="Saída 8 9" xfId="8436"/>
    <cellStyle name="Saída 9" xfId="8435"/>
    <cellStyle name="Saída 9 10" xfId="8434"/>
    <cellStyle name="Saída 9 11" xfId="8433"/>
    <cellStyle name="Saída 9 12" xfId="8432"/>
    <cellStyle name="Saída 9 13" xfId="8431"/>
    <cellStyle name="Saída 9 14" xfId="8430"/>
    <cellStyle name="Saída 9 15" xfId="8429"/>
    <cellStyle name="Saída 9 16" xfId="8428"/>
    <cellStyle name="Saída 9 17" xfId="8427"/>
    <cellStyle name="Saída 9 18" xfId="8426"/>
    <cellStyle name="Saída 9 19" xfId="8425"/>
    <cellStyle name="Saída 9 2" xfId="8424"/>
    <cellStyle name="Saída 9 20" xfId="8423"/>
    <cellStyle name="Saída 9 21" xfId="8422"/>
    <cellStyle name="Saída 9 22" xfId="8421"/>
    <cellStyle name="Saída 9 23" xfId="8420"/>
    <cellStyle name="Saída 9 24" xfId="8419"/>
    <cellStyle name="Saída 9 3" xfId="8418"/>
    <cellStyle name="Saída 9 4" xfId="8417"/>
    <cellStyle name="Saída 9 5" xfId="8416"/>
    <cellStyle name="Saída 9 6" xfId="8415"/>
    <cellStyle name="Saída 9 7" xfId="8414"/>
    <cellStyle name="Saída 9 8" xfId="8413"/>
    <cellStyle name="Saída 9 9" xfId="8412"/>
    <cellStyle name="Separador de m" xfId="8411"/>
    <cellStyle name="Separador de m 10" xfId="8410"/>
    <cellStyle name="Separador de m 11" xfId="8409"/>
    <cellStyle name="Separador de m 12" xfId="8408"/>
    <cellStyle name="Separador de m 13" xfId="8407"/>
    <cellStyle name="Separador de m 14" xfId="39612"/>
    <cellStyle name="Separador de m 2" xfId="8406"/>
    <cellStyle name="Separador de m 2 10" xfId="8405"/>
    <cellStyle name="Separador de m 2 10 10" xfId="8404"/>
    <cellStyle name="Separador de m 2 10 11" xfId="8403"/>
    <cellStyle name="Separador de m 2 10 12" xfId="8402"/>
    <cellStyle name="Separador de m 2 10 2" xfId="8401"/>
    <cellStyle name="Separador de m 2 10 3" xfId="8400"/>
    <cellStyle name="Separador de m 2 10 4" xfId="8399"/>
    <cellStyle name="Separador de m 2 10 5" xfId="8398"/>
    <cellStyle name="Separador de m 2 10 6" xfId="8397"/>
    <cellStyle name="Separador de m 2 10 7" xfId="8396"/>
    <cellStyle name="Separador de m 2 10 8" xfId="8395"/>
    <cellStyle name="Separador de m 2 10 9" xfId="8394"/>
    <cellStyle name="Separador de m 2 11" xfId="8393"/>
    <cellStyle name="Separador de m 2 11 10" xfId="8392"/>
    <cellStyle name="Separador de m 2 11 11" xfId="8391"/>
    <cellStyle name="Separador de m 2 11 12" xfId="8390"/>
    <cellStyle name="Separador de m 2 11 2" xfId="8389"/>
    <cellStyle name="Separador de m 2 11 3" xfId="8388"/>
    <cellStyle name="Separador de m 2 11 4" xfId="8387"/>
    <cellStyle name="Separador de m 2 11 5" xfId="8386"/>
    <cellStyle name="Separador de m 2 11 6" xfId="8385"/>
    <cellStyle name="Separador de m 2 11 7" xfId="8384"/>
    <cellStyle name="Separador de m 2 11 8" xfId="8383"/>
    <cellStyle name="Separador de m 2 11 9" xfId="8382"/>
    <cellStyle name="Separador de m 2 12" xfId="8381"/>
    <cellStyle name="Separador de m 2 12 10" xfId="8380"/>
    <cellStyle name="Separador de m 2 12 11" xfId="8379"/>
    <cellStyle name="Separador de m 2 12 12" xfId="8378"/>
    <cellStyle name="Separador de m 2 12 2" xfId="8377"/>
    <cellStyle name="Separador de m 2 12 3" xfId="8376"/>
    <cellStyle name="Separador de m 2 12 4" xfId="8375"/>
    <cellStyle name="Separador de m 2 12 5" xfId="8374"/>
    <cellStyle name="Separador de m 2 12 6" xfId="8373"/>
    <cellStyle name="Separador de m 2 12 7" xfId="8372"/>
    <cellStyle name="Separador de m 2 12 8" xfId="8371"/>
    <cellStyle name="Separador de m 2 12 9" xfId="8370"/>
    <cellStyle name="Separador de m 2 13" xfId="8369"/>
    <cellStyle name="Separador de m 2 13 10" xfId="8368"/>
    <cellStyle name="Separador de m 2 13 11" xfId="8367"/>
    <cellStyle name="Separador de m 2 13 12" xfId="8366"/>
    <cellStyle name="Separador de m 2 13 2" xfId="8365"/>
    <cellStyle name="Separador de m 2 13 3" xfId="8364"/>
    <cellStyle name="Separador de m 2 13 4" xfId="8363"/>
    <cellStyle name="Separador de m 2 13 5" xfId="8362"/>
    <cellStyle name="Separador de m 2 13 6" xfId="8361"/>
    <cellStyle name="Separador de m 2 13 7" xfId="8360"/>
    <cellStyle name="Separador de m 2 13 8" xfId="8359"/>
    <cellStyle name="Separador de m 2 13 9" xfId="8358"/>
    <cellStyle name="Separador de m 2 14" xfId="8357"/>
    <cellStyle name="Separador de m 2 14 10" xfId="8356"/>
    <cellStyle name="Separador de m 2 14 11" xfId="8355"/>
    <cellStyle name="Separador de m 2 14 12" xfId="8354"/>
    <cellStyle name="Separador de m 2 14 2" xfId="8353"/>
    <cellStyle name="Separador de m 2 14 3" xfId="8352"/>
    <cellStyle name="Separador de m 2 14 4" xfId="8351"/>
    <cellStyle name="Separador de m 2 14 5" xfId="8350"/>
    <cellStyle name="Separador de m 2 14 6" xfId="8349"/>
    <cellStyle name="Separador de m 2 14 7" xfId="8348"/>
    <cellStyle name="Separador de m 2 14 8" xfId="8347"/>
    <cellStyle name="Separador de m 2 14 9" xfId="8346"/>
    <cellStyle name="Separador de m 2 15" xfId="8345"/>
    <cellStyle name="Separador de m 2 15 10" xfId="8344"/>
    <cellStyle name="Separador de m 2 15 11" xfId="8343"/>
    <cellStyle name="Separador de m 2 15 12" xfId="8342"/>
    <cellStyle name="Separador de m 2 15 2" xfId="8341"/>
    <cellStyle name="Separador de m 2 15 3" xfId="8340"/>
    <cellStyle name="Separador de m 2 15 4" xfId="8339"/>
    <cellStyle name="Separador de m 2 15 5" xfId="8338"/>
    <cellStyle name="Separador de m 2 15 6" xfId="8337"/>
    <cellStyle name="Separador de m 2 15 7" xfId="8336"/>
    <cellStyle name="Separador de m 2 15 8" xfId="8335"/>
    <cellStyle name="Separador de m 2 15 9" xfId="8334"/>
    <cellStyle name="Separador de m 2 16" xfId="8333"/>
    <cellStyle name="Separador de m 2 17" xfId="8332"/>
    <cellStyle name="Separador de m 2 18" xfId="8331"/>
    <cellStyle name="Separador de m 2 19" xfId="8330"/>
    <cellStyle name="Separador de m 2 2" xfId="8329"/>
    <cellStyle name="Separador de m 2 2 10" xfId="8328"/>
    <cellStyle name="Separador de m 2 2 11" xfId="8327"/>
    <cellStyle name="Separador de m 2 2 12" xfId="8326"/>
    <cellStyle name="Separador de m 2 2 13" xfId="8325"/>
    <cellStyle name="Separador de m 2 2 14" xfId="8324"/>
    <cellStyle name="Separador de m 2 2 15" xfId="8323"/>
    <cellStyle name="Separador de m 2 2 16" xfId="8322"/>
    <cellStyle name="Separador de m 2 2 17" xfId="8321"/>
    <cellStyle name="Separador de m 2 2 18" xfId="8320"/>
    <cellStyle name="Separador de m 2 2 19" xfId="8319"/>
    <cellStyle name="Separador de m 2 2 2" xfId="8318"/>
    <cellStyle name="Separador de m 2 2 2 10" xfId="8317"/>
    <cellStyle name="Separador de m 2 2 2 11" xfId="8316"/>
    <cellStyle name="Separador de m 2 2 2 12" xfId="8315"/>
    <cellStyle name="Separador de m 2 2 2 13" xfId="36230"/>
    <cellStyle name="Separador de m 2 2 2 2" xfId="8314"/>
    <cellStyle name="Separador de m 2 2 2 3" xfId="8313"/>
    <cellStyle name="Separador de m 2 2 2 4" xfId="8312"/>
    <cellStyle name="Separador de m 2 2 2 5" xfId="8311"/>
    <cellStyle name="Separador de m 2 2 2 6" xfId="8310"/>
    <cellStyle name="Separador de m 2 2 2 7" xfId="8309"/>
    <cellStyle name="Separador de m 2 2 2 8" xfId="8308"/>
    <cellStyle name="Separador de m 2 2 2 9" xfId="8307"/>
    <cellStyle name="Separador de m 2 2 20" xfId="36229"/>
    <cellStyle name="Separador de m 2 2 3" xfId="8306"/>
    <cellStyle name="Separador de m 2 2 3 10" xfId="8305"/>
    <cellStyle name="Separador de m 2 2 3 11" xfId="8304"/>
    <cellStyle name="Separador de m 2 2 3 12" xfId="8303"/>
    <cellStyle name="Separador de m 2 2 3 2" xfId="8302"/>
    <cellStyle name="Separador de m 2 2 3 3" xfId="8301"/>
    <cellStyle name="Separador de m 2 2 3 4" xfId="8300"/>
    <cellStyle name="Separador de m 2 2 3 5" xfId="8299"/>
    <cellStyle name="Separador de m 2 2 3 6" xfId="8298"/>
    <cellStyle name="Separador de m 2 2 3 7" xfId="8297"/>
    <cellStyle name="Separador de m 2 2 3 8" xfId="8296"/>
    <cellStyle name="Separador de m 2 2 3 9" xfId="8295"/>
    <cellStyle name="Separador de m 2 2 4" xfId="8294"/>
    <cellStyle name="Separador de m 2 2 4 10" xfId="8293"/>
    <cellStyle name="Separador de m 2 2 4 11" xfId="8292"/>
    <cellStyle name="Separador de m 2 2 4 12" xfId="8291"/>
    <cellStyle name="Separador de m 2 2 4 2" xfId="8290"/>
    <cellStyle name="Separador de m 2 2 4 3" xfId="8289"/>
    <cellStyle name="Separador de m 2 2 4 4" xfId="8288"/>
    <cellStyle name="Separador de m 2 2 4 5" xfId="8287"/>
    <cellStyle name="Separador de m 2 2 4 6" xfId="8286"/>
    <cellStyle name="Separador de m 2 2 4 7" xfId="8285"/>
    <cellStyle name="Separador de m 2 2 4 8" xfId="8284"/>
    <cellStyle name="Separador de m 2 2 4 9" xfId="8283"/>
    <cellStyle name="Separador de m 2 2 5" xfId="8282"/>
    <cellStyle name="Separador de m 2 2 5 10" xfId="8281"/>
    <cellStyle name="Separador de m 2 2 5 11" xfId="8280"/>
    <cellStyle name="Separador de m 2 2 5 12" xfId="8279"/>
    <cellStyle name="Separador de m 2 2 5 2" xfId="8278"/>
    <cellStyle name="Separador de m 2 2 5 3" xfId="8277"/>
    <cellStyle name="Separador de m 2 2 5 4" xfId="8276"/>
    <cellStyle name="Separador de m 2 2 5 5" xfId="8275"/>
    <cellStyle name="Separador de m 2 2 5 6" xfId="8274"/>
    <cellStyle name="Separador de m 2 2 5 7" xfId="8273"/>
    <cellStyle name="Separador de m 2 2 5 8" xfId="8272"/>
    <cellStyle name="Separador de m 2 2 5 9" xfId="8271"/>
    <cellStyle name="Separador de m 2 2 6" xfId="8270"/>
    <cellStyle name="Separador de m 2 2 6 10" xfId="8269"/>
    <cellStyle name="Separador de m 2 2 6 11" xfId="8268"/>
    <cellStyle name="Separador de m 2 2 6 12" xfId="8267"/>
    <cellStyle name="Separador de m 2 2 6 2" xfId="8266"/>
    <cellStyle name="Separador de m 2 2 6 3" xfId="8265"/>
    <cellStyle name="Separador de m 2 2 6 4" xfId="8264"/>
    <cellStyle name="Separador de m 2 2 6 5" xfId="8263"/>
    <cellStyle name="Separador de m 2 2 6 6" xfId="8262"/>
    <cellStyle name="Separador de m 2 2 6 7" xfId="8261"/>
    <cellStyle name="Separador de m 2 2 6 8" xfId="8260"/>
    <cellStyle name="Separador de m 2 2 6 9" xfId="8259"/>
    <cellStyle name="Separador de m 2 2 7" xfId="8258"/>
    <cellStyle name="Separador de m 2 2 7 10" xfId="8257"/>
    <cellStyle name="Separador de m 2 2 7 11" xfId="8256"/>
    <cellStyle name="Separador de m 2 2 7 12" xfId="8255"/>
    <cellStyle name="Separador de m 2 2 7 2" xfId="8254"/>
    <cellStyle name="Separador de m 2 2 7 3" xfId="8253"/>
    <cellStyle name="Separador de m 2 2 7 4" xfId="8252"/>
    <cellStyle name="Separador de m 2 2 7 5" xfId="8251"/>
    <cellStyle name="Separador de m 2 2 7 6" xfId="8250"/>
    <cellStyle name="Separador de m 2 2 7 7" xfId="8249"/>
    <cellStyle name="Separador de m 2 2 7 8" xfId="8248"/>
    <cellStyle name="Separador de m 2 2 7 9" xfId="8247"/>
    <cellStyle name="Separador de m 2 2 8" xfId="8246"/>
    <cellStyle name="Separador de m 2 2 8 10" xfId="8245"/>
    <cellStyle name="Separador de m 2 2 8 11" xfId="8244"/>
    <cellStyle name="Separador de m 2 2 8 12" xfId="8243"/>
    <cellStyle name="Separador de m 2 2 8 2" xfId="8242"/>
    <cellStyle name="Separador de m 2 2 8 3" xfId="8241"/>
    <cellStyle name="Separador de m 2 2 8 4" xfId="8240"/>
    <cellStyle name="Separador de m 2 2 8 5" xfId="8239"/>
    <cellStyle name="Separador de m 2 2 8 6" xfId="8238"/>
    <cellStyle name="Separador de m 2 2 8 7" xfId="8237"/>
    <cellStyle name="Separador de m 2 2 8 8" xfId="8236"/>
    <cellStyle name="Separador de m 2 2 8 9" xfId="8235"/>
    <cellStyle name="Separador de m 2 2 9" xfId="8234"/>
    <cellStyle name="Separador de m 2 20" xfId="8233"/>
    <cellStyle name="Separador de m 2 21" xfId="8232"/>
    <cellStyle name="Separador de m 2 22" xfId="8231"/>
    <cellStyle name="Separador de m 2 23" xfId="8230"/>
    <cellStyle name="Separador de m 2 24" xfId="8229"/>
    <cellStyle name="Separador de m 2 25" xfId="8228"/>
    <cellStyle name="Separador de m 2 26" xfId="8227"/>
    <cellStyle name="Separador de m 2 27" xfId="39613"/>
    <cellStyle name="Separador de m 2 3" xfId="8226"/>
    <cellStyle name="Separador de m 2 3 10" xfId="8225"/>
    <cellStyle name="Separador de m 2 3 11" xfId="8224"/>
    <cellStyle name="Separador de m 2 3 12" xfId="8223"/>
    <cellStyle name="Separador de m 2 3 2" xfId="8222"/>
    <cellStyle name="Separador de m 2 3 3" xfId="8221"/>
    <cellStyle name="Separador de m 2 3 4" xfId="8220"/>
    <cellStyle name="Separador de m 2 3 5" xfId="8219"/>
    <cellStyle name="Separador de m 2 3 6" xfId="8218"/>
    <cellStyle name="Separador de m 2 3 7" xfId="8217"/>
    <cellStyle name="Separador de m 2 3 8" xfId="8216"/>
    <cellStyle name="Separador de m 2 3 9" xfId="8215"/>
    <cellStyle name="Separador de m 2 4" xfId="8214"/>
    <cellStyle name="Separador de m 2 4 10" xfId="8213"/>
    <cellStyle name="Separador de m 2 4 11" xfId="8212"/>
    <cellStyle name="Separador de m 2 4 12" xfId="8211"/>
    <cellStyle name="Separador de m 2 4 2" xfId="8210"/>
    <cellStyle name="Separador de m 2 4 3" xfId="8209"/>
    <cellStyle name="Separador de m 2 4 4" xfId="8208"/>
    <cellStyle name="Separador de m 2 4 5" xfId="8207"/>
    <cellStyle name="Separador de m 2 4 6" xfId="8206"/>
    <cellStyle name="Separador de m 2 4 7" xfId="8205"/>
    <cellStyle name="Separador de m 2 4 8" xfId="8204"/>
    <cellStyle name="Separador de m 2 4 9" xfId="8203"/>
    <cellStyle name="Separador de m 2 5" xfId="8202"/>
    <cellStyle name="Separador de m 2 5 10" xfId="8201"/>
    <cellStyle name="Separador de m 2 5 11" xfId="8200"/>
    <cellStyle name="Separador de m 2 5 12" xfId="8199"/>
    <cellStyle name="Separador de m 2 5 2" xfId="8198"/>
    <cellStyle name="Separador de m 2 5 3" xfId="8197"/>
    <cellStyle name="Separador de m 2 5 4" xfId="8196"/>
    <cellStyle name="Separador de m 2 5 5" xfId="8195"/>
    <cellStyle name="Separador de m 2 5 6" xfId="8194"/>
    <cellStyle name="Separador de m 2 5 7" xfId="8193"/>
    <cellStyle name="Separador de m 2 5 8" xfId="8192"/>
    <cellStyle name="Separador de m 2 5 9" xfId="8191"/>
    <cellStyle name="Separador de m 2 6" xfId="8190"/>
    <cellStyle name="Separador de m 2 6 10" xfId="8189"/>
    <cellStyle name="Separador de m 2 6 11" xfId="8188"/>
    <cellStyle name="Separador de m 2 6 12" xfId="8187"/>
    <cellStyle name="Separador de m 2 6 2" xfId="8186"/>
    <cellStyle name="Separador de m 2 6 3" xfId="8185"/>
    <cellStyle name="Separador de m 2 6 4" xfId="8184"/>
    <cellStyle name="Separador de m 2 6 5" xfId="8183"/>
    <cellStyle name="Separador de m 2 6 6" xfId="8182"/>
    <cellStyle name="Separador de m 2 6 7" xfId="8181"/>
    <cellStyle name="Separador de m 2 6 8" xfId="8180"/>
    <cellStyle name="Separador de m 2 6 9" xfId="8179"/>
    <cellStyle name="Separador de m 2 7" xfId="8178"/>
    <cellStyle name="Separador de m 2 7 10" xfId="8177"/>
    <cellStyle name="Separador de m 2 7 11" xfId="8176"/>
    <cellStyle name="Separador de m 2 7 12" xfId="8175"/>
    <cellStyle name="Separador de m 2 7 2" xfId="8174"/>
    <cellStyle name="Separador de m 2 7 3" xfId="8173"/>
    <cellStyle name="Separador de m 2 7 4" xfId="8172"/>
    <cellStyle name="Separador de m 2 7 5" xfId="8171"/>
    <cellStyle name="Separador de m 2 7 6" xfId="8170"/>
    <cellStyle name="Separador de m 2 7 7" xfId="8169"/>
    <cellStyle name="Separador de m 2 7 8" xfId="8168"/>
    <cellStyle name="Separador de m 2 7 9" xfId="8167"/>
    <cellStyle name="Separador de m 2 8" xfId="8166"/>
    <cellStyle name="Separador de m 2 8 10" xfId="8165"/>
    <cellStyle name="Separador de m 2 8 11" xfId="8164"/>
    <cellStyle name="Separador de m 2 8 12" xfId="8163"/>
    <cellStyle name="Separador de m 2 8 2" xfId="8162"/>
    <cellStyle name="Separador de m 2 8 3" xfId="8161"/>
    <cellStyle name="Separador de m 2 8 4" xfId="8160"/>
    <cellStyle name="Separador de m 2 8 5" xfId="8159"/>
    <cellStyle name="Separador de m 2 8 6" xfId="8158"/>
    <cellStyle name="Separador de m 2 8 7" xfId="8157"/>
    <cellStyle name="Separador de m 2 8 8" xfId="8156"/>
    <cellStyle name="Separador de m 2 8 9" xfId="8155"/>
    <cellStyle name="Separador de m 2 9" xfId="8154"/>
    <cellStyle name="Separador de m 2 9 10" xfId="8153"/>
    <cellStyle name="Separador de m 2 9 11" xfId="8152"/>
    <cellStyle name="Separador de m 2 9 12" xfId="8151"/>
    <cellStyle name="Separador de m 2 9 2" xfId="8150"/>
    <cellStyle name="Separador de m 2 9 3" xfId="8149"/>
    <cellStyle name="Separador de m 2 9 4" xfId="8148"/>
    <cellStyle name="Separador de m 2 9 5" xfId="8147"/>
    <cellStyle name="Separador de m 2 9 6" xfId="8146"/>
    <cellStyle name="Separador de m 2 9 7" xfId="8145"/>
    <cellStyle name="Separador de m 2 9 8" xfId="8144"/>
    <cellStyle name="Separador de m 2 9 9" xfId="8143"/>
    <cellStyle name="Separador de m 3" xfId="8142"/>
    <cellStyle name="Separador de m 3 2" xfId="8141"/>
    <cellStyle name="Separador de m 3 3" xfId="39614"/>
    <cellStyle name="Separador de m 4" xfId="8140"/>
    <cellStyle name="Separador de m 4 2" xfId="8139"/>
    <cellStyle name="Separador de m 4 3" xfId="39615"/>
    <cellStyle name="Separador de m 5" xfId="8138"/>
    <cellStyle name="Separador de m 5 2" xfId="8137"/>
    <cellStyle name="Separador de m 5 3" xfId="39616"/>
    <cellStyle name="Separador de m 6" xfId="8136"/>
    <cellStyle name="Separador de m 6 2" xfId="8135"/>
    <cellStyle name="Separador de m 6 3" xfId="39617"/>
    <cellStyle name="Separador de m 7" xfId="8134"/>
    <cellStyle name="Separador de m 7 2" xfId="8133"/>
    <cellStyle name="Separador de m 7 3" xfId="39618"/>
    <cellStyle name="Separador de m 8" xfId="8132"/>
    <cellStyle name="Separador de m 8 2" xfId="8131"/>
    <cellStyle name="Separador de m 8 3" xfId="39619"/>
    <cellStyle name="Separador de m 9" xfId="8130"/>
    <cellStyle name="Separador de m_PLANILHA LICITAÇÃO - R5" xfId="36231"/>
    <cellStyle name="Separador de milhares" xfId="35956" builtinId="3"/>
    <cellStyle name="Separador de milhares 10" xfId="8129"/>
    <cellStyle name="Separador de milhares 10 10" xfId="8128"/>
    <cellStyle name="Separador de milhares 10 10 2" xfId="8127"/>
    <cellStyle name="Separador de milhares 10 10 3" xfId="39621"/>
    <cellStyle name="Separador de milhares 10 11" xfId="8126"/>
    <cellStyle name="Separador de milhares 10 11 2" xfId="8125"/>
    <cellStyle name="Separador de milhares 10 11 3" xfId="39622"/>
    <cellStyle name="Separador de milhares 10 12" xfId="8124"/>
    <cellStyle name="Separador de milhares 10 12 2" xfId="8123"/>
    <cellStyle name="Separador de milhares 10 12 3" xfId="39623"/>
    <cellStyle name="Separador de milhares 10 13" xfId="8122"/>
    <cellStyle name="Separador de milhares 10 13 2" xfId="8121"/>
    <cellStyle name="Separador de milhares 10 13 3" xfId="39624"/>
    <cellStyle name="Separador de milhares 10 14" xfId="8120"/>
    <cellStyle name="Separador de milhares 10 14 2" xfId="39625"/>
    <cellStyle name="Separador de milhares 10 15" xfId="8119"/>
    <cellStyle name="Separador de milhares 10 15 2" xfId="39626"/>
    <cellStyle name="Separador de milhares 10 16" xfId="8118"/>
    <cellStyle name="Separador de milhares 10 16 2" xfId="39627"/>
    <cellStyle name="Separador de milhares 10 17" xfId="8117"/>
    <cellStyle name="Separador de milhares 10 17 2" xfId="39628"/>
    <cellStyle name="Separador de milhares 10 18" xfId="8116"/>
    <cellStyle name="Separador de milhares 10 18 2" xfId="36232"/>
    <cellStyle name="Separador de milhares 10 18 2 2" xfId="39630"/>
    <cellStyle name="Separador de milhares 10 18 3" xfId="39629"/>
    <cellStyle name="Separador de milhares 10 18 4" xfId="39632"/>
    <cellStyle name="Separador de milhares 10 18 5" xfId="39633"/>
    <cellStyle name="Separador de milhares 10 18 6" xfId="39634"/>
    <cellStyle name="Separador de milhares 10 18 7" xfId="39635"/>
    <cellStyle name="Separador de milhares 10 18 8" xfId="39636"/>
    <cellStyle name="Separador de milhares 10 18 9" xfId="39637"/>
    <cellStyle name="Separador de milhares 10 19" xfId="8115"/>
    <cellStyle name="Separador de milhares 10 19 2" xfId="36233"/>
    <cellStyle name="Separador de milhares 10 2" xfId="8114"/>
    <cellStyle name="Separador de milhares 10 2 10" xfId="8113"/>
    <cellStyle name="Separador de milhares 10 2 10 2" xfId="8112"/>
    <cellStyle name="Separador de milhares 10 2 10 3" xfId="39639"/>
    <cellStyle name="Separador de milhares 10 2 11" xfId="8111"/>
    <cellStyle name="Separador de milhares 10 2 11 2" xfId="8110"/>
    <cellStyle name="Separador de milhares 10 2 11 3" xfId="39640"/>
    <cellStyle name="Separador de milhares 10 2 12" xfId="8109"/>
    <cellStyle name="Separador de milhares 10 2 12 2" xfId="8108"/>
    <cellStyle name="Separador de milhares 10 2 12 3" xfId="39641"/>
    <cellStyle name="Separador de milhares 10 2 13" xfId="8107"/>
    <cellStyle name="Separador de milhares 10 2 13 2" xfId="39642"/>
    <cellStyle name="Separador de milhares 10 2 14" xfId="8106"/>
    <cellStyle name="Separador de milhares 10 2 14 2" xfId="39643"/>
    <cellStyle name="Separador de milhares 10 2 15" xfId="8105"/>
    <cellStyle name="Separador de milhares 10 2 15 2" xfId="39644"/>
    <cellStyle name="Separador de milhares 10 2 16" xfId="8104"/>
    <cellStyle name="Separador de milhares 10 2 16 2" xfId="39645"/>
    <cellStyle name="Separador de milhares 10 2 17" xfId="8103"/>
    <cellStyle name="Separador de milhares 10 2 17 2" xfId="36234"/>
    <cellStyle name="Separador de milhares 10 2 17 2 2" xfId="39647"/>
    <cellStyle name="Separador de milhares 10 2 17 3" xfId="39646"/>
    <cellStyle name="Separador de milhares 10 2 17 4" xfId="39648"/>
    <cellStyle name="Separador de milhares 10 2 17 5" xfId="39649"/>
    <cellStyle name="Separador de milhares 10 2 17 6" xfId="39650"/>
    <cellStyle name="Separador de milhares 10 2 17 7" xfId="39651"/>
    <cellStyle name="Separador de milhares 10 2 17 8" xfId="39652"/>
    <cellStyle name="Separador de milhares 10 2 17 9" xfId="39653"/>
    <cellStyle name="Separador de milhares 10 2 18" xfId="8102"/>
    <cellStyle name="Separador de milhares 10 2 18 2" xfId="36235"/>
    <cellStyle name="Separador de milhares 10 2 19" xfId="39638"/>
    <cellStyle name="Separador de milhares 10 2 2" xfId="8101"/>
    <cellStyle name="Separador de milhares 10 2 2 10" xfId="8100"/>
    <cellStyle name="Separador de milhares 10 2 2 10 2" xfId="39656"/>
    <cellStyle name="Separador de milhares 10 2 2 11" xfId="8099"/>
    <cellStyle name="Separador de milhares 10 2 2 11 2" xfId="39657"/>
    <cellStyle name="Separador de milhares 10 2 2 12" xfId="8098"/>
    <cellStyle name="Separador de milhares 10 2 2 12 2" xfId="39658"/>
    <cellStyle name="Separador de milhares 10 2 2 13" xfId="8097"/>
    <cellStyle name="Separador de milhares 10 2 2 13 2" xfId="39659"/>
    <cellStyle name="Separador de milhares 10 2 2 14" xfId="8096"/>
    <cellStyle name="Separador de milhares 10 2 2 14 2" xfId="39660"/>
    <cellStyle name="Separador de milhares 10 2 2 15" xfId="8095"/>
    <cellStyle name="Separador de milhares 10 2 2 15 2" xfId="39661"/>
    <cellStyle name="Separador de milhares 10 2 2 16" xfId="8094"/>
    <cellStyle name="Separador de milhares 10 2 2 16 2" xfId="39662"/>
    <cellStyle name="Separador de milhares 10 2 2 17" xfId="8093"/>
    <cellStyle name="Separador de milhares 10 2 2 18" xfId="39655"/>
    <cellStyle name="Separador de milhares 10 2 2 19" xfId="39663"/>
    <cellStyle name="Separador de milhares 10 2 2 2" xfId="8092"/>
    <cellStyle name="Separador de milhares 10 2 2 2 2" xfId="39664"/>
    <cellStyle name="Separador de milhares 10 2 2 20" xfId="39665"/>
    <cellStyle name="Separador de milhares 10 2 2 21" xfId="39666"/>
    <cellStyle name="Separador de milhares 10 2 2 22" xfId="39667"/>
    <cellStyle name="Separador de milhares 10 2 2 23" xfId="39668"/>
    <cellStyle name="Separador de milhares 10 2 2 24" xfId="39669"/>
    <cellStyle name="Separador de milhares 10 2 2 25" xfId="39670"/>
    <cellStyle name="Separador de milhares 10 2 2 26" xfId="39671"/>
    <cellStyle name="Separador de milhares 10 2 2 27" xfId="39672"/>
    <cellStyle name="Separador de milhares 10 2 2 28" xfId="39673"/>
    <cellStyle name="Separador de milhares 10 2 2 29" xfId="39674"/>
    <cellStyle name="Separador de milhares 10 2 2 3" xfId="8091"/>
    <cellStyle name="Separador de milhares 10 2 2 3 2" xfId="39675"/>
    <cellStyle name="Separador de milhares 10 2 2 30" xfId="39676"/>
    <cellStyle name="Separador de milhares 10 2 2 31" xfId="39677"/>
    <cellStyle name="Separador de milhares 10 2 2 32" xfId="39678"/>
    <cellStyle name="Separador de milhares 10 2 2 33" xfId="39679"/>
    <cellStyle name="Separador de milhares 10 2 2 34" xfId="39680"/>
    <cellStyle name="Separador de milhares 10 2 2 35" xfId="39681"/>
    <cellStyle name="Separador de milhares 10 2 2 36" xfId="39682"/>
    <cellStyle name="Separador de milhares 10 2 2 37" xfId="39683"/>
    <cellStyle name="Separador de milhares 10 2 2 38" xfId="39684"/>
    <cellStyle name="Separador de milhares 10 2 2 39" xfId="39685"/>
    <cellStyle name="Separador de milhares 10 2 2 4" xfId="8090"/>
    <cellStyle name="Separador de milhares 10 2 2 4 2" xfId="39686"/>
    <cellStyle name="Separador de milhares 10 2 2 5" xfId="8089"/>
    <cellStyle name="Separador de milhares 10 2 2 5 2" xfId="39687"/>
    <cellStyle name="Separador de milhares 10 2 2 6" xfId="8088"/>
    <cellStyle name="Separador de milhares 10 2 2 6 2" xfId="39688"/>
    <cellStyle name="Separador de milhares 10 2 2 7" xfId="8087"/>
    <cellStyle name="Separador de milhares 10 2 2 7 2" xfId="39689"/>
    <cellStyle name="Separador de milhares 10 2 2 8" xfId="8086"/>
    <cellStyle name="Separador de milhares 10 2 2 8 2" xfId="39690"/>
    <cellStyle name="Separador de milhares 10 2 2 9" xfId="8085"/>
    <cellStyle name="Separador de milhares 10 2 2 9 2" xfId="39691"/>
    <cellStyle name="Separador de milhares 10 2 20" xfId="39692"/>
    <cellStyle name="Separador de milhares 10 2 21" xfId="39693"/>
    <cellStyle name="Separador de milhares 10 2 22" xfId="39694"/>
    <cellStyle name="Separador de milhares 10 2 23" xfId="39695"/>
    <cellStyle name="Separador de milhares 10 2 24" xfId="39696"/>
    <cellStyle name="Separador de milhares 10 2 25" xfId="39697"/>
    <cellStyle name="Separador de milhares 10 2 26" xfId="39698"/>
    <cellStyle name="Separador de milhares 10 2 27" xfId="39699"/>
    <cellStyle name="Separador de milhares 10 2 28" xfId="39700"/>
    <cellStyle name="Separador de milhares 10 2 29" xfId="39701"/>
    <cellStyle name="Separador de milhares 10 2 3" xfId="8084"/>
    <cellStyle name="Separador de milhares 10 2 3 2" xfId="8083"/>
    <cellStyle name="Separador de milhares 10 2 3 2 2" xfId="39703"/>
    <cellStyle name="Separador de milhares 10 2 3 3" xfId="8082"/>
    <cellStyle name="Separador de milhares 10 2 3 4" xfId="39702"/>
    <cellStyle name="Separador de milhares 10 2 30" xfId="39704"/>
    <cellStyle name="Separador de milhares 10 2 31" xfId="39705"/>
    <cellStyle name="Separador de milhares 10 2 32" xfId="39706"/>
    <cellStyle name="Separador de milhares 10 2 33" xfId="39707"/>
    <cellStyle name="Separador de milhares 10 2 34" xfId="39708"/>
    <cellStyle name="Separador de milhares 10 2 35" xfId="39709"/>
    <cellStyle name="Separador de milhares 10 2 36" xfId="39710"/>
    <cellStyle name="Separador de milhares 10 2 37" xfId="39711"/>
    <cellStyle name="Separador de milhares 10 2 38" xfId="39712"/>
    <cellStyle name="Separador de milhares 10 2 39" xfId="39713"/>
    <cellStyle name="Separador de milhares 10 2 4" xfId="8081"/>
    <cellStyle name="Separador de milhares 10 2 4 2" xfId="8080"/>
    <cellStyle name="Separador de milhares 10 2 4 2 2" xfId="39715"/>
    <cellStyle name="Separador de milhares 10 2 4 3" xfId="8079"/>
    <cellStyle name="Separador de milhares 10 2 4 4" xfId="39714"/>
    <cellStyle name="Separador de milhares 10 2 40" xfId="39716"/>
    <cellStyle name="Separador de milhares 10 2 5" xfId="8078"/>
    <cellStyle name="Separador de milhares 10 2 5 2" xfId="8077"/>
    <cellStyle name="Separador de milhares 10 2 5 2 2" xfId="39718"/>
    <cellStyle name="Separador de milhares 10 2 5 3" xfId="8076"/>
    <cellStyle name="Separador de milhares 10 2 5 4" xfId="39717"/>
    <cellStyle name="Separador de milhares 10 2 6" xfId="8075"/>
    <cellStyle name="Separador de milhares 10 2 6 2" xfId="8074"/>
    <cellStyle name="Separador de milhares 10 2 6 2 2" xfId="39720"/>
    <cellStyle name="Separador de milhares 10 2 6 3" xfId="8073"/>
    <cellStyle name="Separador de milhares 10 2 6 4" xfId="39719"/>
    <cellStyle name="Separador de milhares 10 2 7" xfId="8072"/>
    <cellStyle name="Separador de milhares 10 2 7 2" xfId="8071"/>
    <cellStyle name="Separador de milhares 10 2 7 2 2" xfId="39722"/>
    <cellStyle name="Separador de milhares 10 2 7 3" xfId="8070"/>
    <cellStyle name="Separador de milhares 10 2 7 4" xfId="39721"/>
    <cellStyle name="Separador de milhares 10 2 8" xfId="8069"/>
    <cellStyle name="Separador de milhares 10 2 8 2" xfId="8068"/>
    <cellStyle name="Separador de milhares 10 2 8 3" xfId="39723"/>
    <cellStyle name="Separador de milhares 10 2 9" xfId="8067"/>
    <cellStyle name="Separador de milhares 10 2 9 2" xfId="8066"/>
    <cellStyle name="Separador de milhares 10 2 9 3" xfId="39724"/>
    <cellStyle name="Separador de milhares 10 20" xfId="39620"/>
    <cellStyle name="Separador de milhares 10 21" xfId="39725"/>
    <cellStyle name="Separador de milhares 10 22" xfId="39726"/>
    <cellStyle name="Separador de milhares 10 23" xfId="39727"/>
    <cellStyle name="Separador de milhares 10 24" xfId="39728"/>
    <cellStyle name="Separador de milhares 10 25" xfId="39729"/>
    <cellStyle name="Separador de milhares 10 26" xfId="39730"/>
    <cellStyle name="Separador de milhares 10 27" xfId="39731"/>
    <cellStyle name="Separador de milhares 10 28" xfId="39732"/>
    <cellStyle name="Separador de milhares 10 29" xfId="39733"/>
    <cellStyle name="Separador de milhares 10 3" xfId="8065"/>
    <cellStyle name="Separador de milhares 10 3 10" xfId="8064"/>
    <cellStyle name="Separador de milhares 10 3 10 2" xfId="39735"/>
    <cellStyle name="Separador de milhares 10 3 11" xfId="8063"/>
    <cellStyle name="Separador de milhares 10 3 11 2" xfId="39736"/>
    <cellStyle name="Separador de milhares 10 3 12" xfId="8062"/>
    <cellStyle name="Separador de milhares 10 3 12 2" xfId="39737"/>
    <cellStyle name="Separador de milhares 10 3 13" xfId="8061"/>
    <cellStyle name="Separador de milhares 10 3 13 2" xfId="39738"/>
    <cellStyle name="Separador de milhares 10 3 14" xfId="8060"/>
    <cellStyle name="Separador de milhares 10 3 14 2" xfId="39739"/>
    <cellStyle name="Separador de milhares 10 3 15" xfId="8059"/>
    <cellStyle name="Separador de milhares 10 3 15 2" xfId="39740"/>
    <cellStyle name="Separador de milhares 10 3 16" xfId="8058"/>
    <cellStyle name="Separador de milhares 10 3 16 2" xfId="39741"/>
    <cellStyle name="Separador de milhares 10 3 17" xfId="8057"/>
    <cellStyle name="Separador de milhares 10 3 18" xfId="39734"/>
    <cellStyle name="Separador de milhares 10 3 19" xfId="39742"/>
    <cellStyle name="Separador de milhares 10 3 2" xfId="8056"/>
    <cellStyle name="Separador de milhares 10 3 2 2" xfId="39743"/>
    <cellStyle name="Separador de milhares 10 3 20" xfId="39744"/>
    <cellStyle name="Separador de milhares 10 3 21" xfId="39745"/>
    <cellStyle name="Separador de milhares 10 3 22" xfId="39746"/>
    <cellStyle name="Separador de milhares 10 3 23" xfId="39747"/>
    <cellStyle name="Separador de milhares 10 3 24" xfId="39748"/>
    <cellStyle name="Separador de milhares 10 3 25" xfId="39749"/>
    <cellStyle name="Separador de milhares 10 3 26" xfId="39750"/>
    <cellStyle name="Separador de milhares 10 3 27" xfId="39751"/>
    <cellStyle name="Separador de milhares 10 3 28" xfId="39752"/>
    <cellStyle name="Separador de milhares 10 3 29" xfId="39753"/>
    <cellStyle name="Separador de milhares 10 3 3" xfId="8055"/>
    <cellStyle name="Separador de milhares 10 3 3 2" xfId="39754"/>
    <cellStyle name="Separador de milhares 10 3 30" xfId="39755"/>
    <cellStyle name="Separador de milhares 10 3 31" xfId="39756"/>
    <cellStyle name="Separador de milhares 10 3 32" xfId="39757"/>
    <cellStyle name="Separador de milhares 10 3 33" xfId="39758"/>
    <cellStyle name="Separador de milhares 10 3 34" xfId="39759"/>
    <cellStyle name="Separador de milhares 10 3 35" xfId="39760"/>
    <cellStyle name="Separador de milhares 10 3 36" xfId="39761"/>
    <cellStyle name="Separador de milhares 10 3 37" xfId="39762"/>
    <cellStyle name="Separador de milhares 10 3 38" xfId="39763"/>
    <cellStyle name="Separador de milhares 10 3 39" xfId="39764"/>
    <cellStyle name="Separador de milhares 10 3 4" xfId="8054"/>
    <cellStyle name="Separador de milhares 10 3 4 2" xfId="39765"/>
    <cellStyle name="Separador de milhares 10 3 5" xfId="8053"/>
    <cellStyle name="Separador de milhares 10 3 5 2" xfId="39766"/>
    <cellStyle name="Separador de milhares 10 3 6" xfId="8052"/>
    <cellStyle name="Separador de milhares 10 3 6 2" xfId="39767"/>
    <cellStyle name="Separador de milhares 10 3 7" xfId="8051"/>
    <cellStyle name="Separador de milhares 10 3 7 2" xfId="39768"/>
    <cellStyle name="Separador de milhares 10 3 8" xfId="8050"/>
    <cellStyle name="Separador de milhares 10 3 8 2" xfId="39769"/>
    <cellStyle name="Separador de milhares 10 3 9" xfId="8049"/>
    <cellStyle name="Separador de milhares 10 3 9 2" xfId="39770"/>
    <cellStyle name="Separador de milhares 10 30" xfId="39771"/>
    <cellStyle name="Separador de milhares 10 31" xfId="39772"/>
    <cellStyle name="Separador de milhares 10 32" xfId="39773"/>
    <cellStyle name="Separador de milhares 10 33" xfId="39774"/>
    <cellStyle name="Separador de milhares 10 34" xfId="39775"/>
    <cellStyle name="Separador de milhares 10 35" xfId="39776"/>
    <cellStyle name="Separador de milhares 10 36" xfId="39777"/>
    <cellStyle name="Separador de milhares 10 37" xfId="39778"/>
    <cellStyle name="Separador de milhares 10 38" xfId="39779"/>
    <cellStyle name="Separador de milhares 10 39" xfId="39780"/>
    <cellStyle name="Separador de milhares 10 4" xfId="8048"/>
    <cellStyle name="Separador de milhares 10 4 2" xfId="8047"/>
    <cellStyle name="Separador de milhares 10 4 2 2" xfId="39782"/>
    <cellStyle name="Separador de milhares 10 4 3" xfId="8046"/>
    <cellStyle name="Separador de milhares 10 4 4" xfId="39781"/>
    <cellStyle name="Separador de milhares 10 40" xfId="39783"/>
    <cellStyle name="Separador de milhares 10 41" xfId="39784"/>
    <cellStyle name="Separador de milhares 10 5" xfId="8045"/>
    <cellStyle name="Separador de milhares 10 5 2" xfId="8044"/>
    <cellStyle name="Separador de milhares 10 5 2 2" xfId="39786"/>
    <cellStyle name="Separador de milhares 10 5 3" xfId="8043"/>
    <cellStyle name="Separador de milhares 10 5 4" xfId="39785"/>
    <cellStyle name="Separador de milhares 10 6" xfId="8042"/>
    <cellStyle name="Separador de milhares 10 6 2" xfId="8041"/>
    <cellStyle name="Separador de milhares 10 6 2 2" xfId="39788"/>
    <cellStyle name="Separador de milhares 10 6 3" xfId="8040"/>
    <cellStyle name="Separador de milhares 10 6 4" xfId="39787"/>
    <cellStyle name="Separador de milhares 10 7" xfId="8039"/>
    <cellStyle name="Separador de milhares 10 7 2" xfId="8038"/>
    <cellStyle name="Separador de milhares 10 7 2 2" xfId="39790"/>
    <cellStyle name="Separador de milhares 10 7 3" xfId="8037"/>
    <cellStyle name="Separador de milhares 10 7 4" xfId="39789"/>
    <cellStyle name="Separador de milhares 10 8" xfId="8036"/>
    <cellStyle name="Separador de milhares 10 8 2" xfId="8035"/>
    <cellStyle name="Separador de milhares 10 8 2 2" xfId="39792"/>
    <cellStyle name="Separador de milhares 10 8 3" xfId="8034"/>
    <cellStyle name="Separador de milhares 10 8 4" xfId="39791"/>
    <cellStyle name="Separador de milhares 10 9" xfId="8033"/>
    <cellStyle name="Separador de milhares 10 9 2" xfId="8032"/>
    <cellStyle name="Separador de milhares 10 9 3" xfId="39793"/>
    <cellStyle name="Separador de milhares 11 10" xfId="8031"/>
    <cellStyle name="Separador de milhares 11 11" xfId="8030"/>
    <cellStyle name="Separador de milhares 11 12" xfId="8029"/>
    <cellStyle name="Separador de milhares 11 13" xfId="8028"/>
    <cellStyle name="Separador de milhares 11 14" xfId="8027"/>
    <cellStyle name="Separador de milhares 11 15" xfId="8026"/>
    <cellStyle name="Separador de milhares 11 16" xfId="8025"/>
    <cellStyle name="Separador de milhares 11 17" xfId="8024"/>
    <cellStyle name="Separador de milhares 11 18" xfId="8023"/>
    <cellStyle name="Separador de milhares 11 19" xfId="8022"/>
    <cellStyle name="Separador de milhares 11 2" xfId="8021"/>
    <cellStyle name="Separador de milhares 11 20" xfId="8020"/>
    <cellStyle name="Separador de milhares 11 21" xfId="8019"/>
    <cellStyle name="Separador de milhares 11 22" xfId="8018"/>
    <cellStyle name="Separador de milhares 11 23" xfId="8017"/>
    <cellStyle name="Separador de milhares 11 24" xfId="8016"/>
    <cellStyle name="Separador de milhares 11 3" xfId="8015"/>
    <cellStyle name="Separador de milhares 11 4" xfId="8014"/>
    <cellStyle name="Separador de milhares 11 5" xfId="8013"/>
    <cellStyle name="Separador de milhares 11 6" xfId="8012"/>
    <cellStyle name="Separador de milhares 11 7" xfId="8011"/>
    <cellStyle name="Separador de milhares 11 8" xfId="8010"/>
    <cellStyle name="Separador de milhares 11 9" xfId="8009"/>
    <cellStyle name="Separador de milhares 12 10" xfId="8008"/>
    <cellStyle name="Separador de milhares 12 11" xfId="8007"/>
    <cellStyle name="Separador de milhares 12 12" xfId="8006"/>
    <cellStyle name="Separador de milhares 12 13" xfId="8005"/>
    <cellStyle name="Separador de milhares 12 14" xfId="8004"/>
    <cellStyle name="Separador de milhares 12 15" xfId="8003"/>
    <cellStyle name="Separador de milhares 12 16" xfId="8002"/>
    <cellStyle name="Separador de milhares 12 17" xfId="8001"/>
    <cellStyle name="Separador de milhares 12 18" xfId="8000"/>
    <cellStyle name="Separador de milhares 12 19" xfId="7999"/>
    <cellStyle name="Separador de milhares 12 2" xfId="7998"/>
    <cellStyle name="Separador de milhares 12 20" xfId="7997"/>
    <cellStyle name="Separador de milhares 12 21" xfId="7996"/>
    <cellStyle name="Separador de milhares 12 22" xfId="7995"/>
    <cellStyle name="Separador de milhares 12 23" xfId="7994"/>
    <cellStyle name="Separador de milhares 12 24" xfId="7993"/>
    <cellStyle name="Separador de milhares 12 3" xfId="7992"/>
    <cellStyle name="Separador de milhares 12 4" xfId="7991"/>
    <cellStyle name="Separador de milhares 12 5" xfId="7990"/>
    <cellStyle name="Separador de milhares 12 6" xfId="7989"/>
    <cellStyle name="Separador de milhares 12 7" xfId="7988"/>
    <cellStyle name="Separador de milhares 12 8" xfId="7987"/>
    <cellStyle name="Separador de milhares 12 9" xfId="7986"/>
    <cellStyle name="Separador de milhares 13 10" xfId="7985"/>
    <cellStyle name="Separador de milhares 13 11" xfId="7984"/>
    <cellStyle name="Separador de milhares 13 12" xfId="7983"/>
    <cellStyle name="Separador de milhares 13 13" xfId="7982"/>
    <cellStyle name="Separador de milhares 13 14" xfId="7981"/>
    <cellStyle name="Separador de milhares 13 15" xfId="7980"/>
    <cellStyle name="Separador de milhares 13 16" xfId="7979"/>
    <cellStyle name="Separador de milhares 13 17" xfId="7978"/>
    <cellStyle name="Separador de milhares 13 18" xfId="7977"/>
    <cellStyle name="Separador de milhares 13 19" xfId="7976"/>
    <cellStyle name="Separador de milhares 13 2" xfId="7975"/>
    <cellStyle name="Separador de milhares 13 20" xfId="7974"/>
    <cellStyle name="Separador de milhares 13 21" xfId="7973"/>
    <cellStyle name="Separador de milhares 13 22" xfId="7972"/>
    <cellStyle name="Separador de milhares 13 23" xfId="7971"/>
    <cellStyle name="Separador de milhares 13 24" xfId="7970"/>
    <cellStyle name="Separador de milhares 13 3" xfId="7969"/>
    <cellStyle name="Separador de milhares 13 4" xfId="7968"/>
    <cellStyle name="Separador de milhares 13 5" xfId="7967"/>
    <cellStyle name="Separador de milhares 13 6" xfId="7966"/>
    <cellStyle name="Separador de milhares 13 7" xfId="7965"/>
    <cellStyle name="Separador de milhares 13 8" xfId="7964"/>
    <cellStyle name="Separador de milhares 13 9" xfId="7963"/>
    <cellStyle name="Separador de milhares 2" xfId="7962"/>
    <cellStyle name="Separador de milhares 2 10" xfId="7961"/>
    <cellStyle name="Separador de milhares 2 10 2" xfId="7960"/>
    <cellStyle name="Separador de milhares 2 10 3" xfId="39795"/>
    <cellStyle name="Separador de milhares 2 11" xfId="7959"/>
    <cellStyle name="Separador de milhares 2 11 2" xfId="7958"/>
    <cellStyle name="Separador de milhares 2 11 3" xfId="39796"/>
    <cellStyle name="Separador de milhares 2 12" xfId="7957"/>
    <cellStyle name="Separador de milhares 2 12 2" xfId="7956"/>
    <cellStyle name="Separador de milhares 2 12 3" xfId="39797"/>
    <cellStyle name="Separador de milhares 2 13" xfId="7955"/>
    <cellStyle name="Separador de milhares 2 14" xfId="7954"/>
    <cellStyle name="Separador de milhares 2 15" xfId="7953"/>
    <cellStyle name="Separador de milhares 2 16" xfId="39794"/>
    <cellStyle name="Separador de milhares 2 2" xfId="7952"/>
    <cellStyle name="Separador de milhares 2 2 10" xfId="7951"/>
    <cellStyle name="Separador de milhares 2 2 10 10" xfId="7950"/>
    <cellStyle name="Separador de milhares 2 2 10 11" xfId="7949"/>
    <cellStyle name="Separador de milhares 2 2 10 12" xfId="7948"/>
    <cellStyle name="Separador de milhares 2 2 10 13" xfId="39799"/>
    <cellStyle name="Separador de milhares 2 2 10 2" xfId="7947"/>
    <cellStyle name="Separador de milhares 2 2 10 3" xfId="7946"/>
    <cellStyle name="Separador de milhares 2 2 10 4" xfId="7945"/>
    <cellStyle name="Separador de milhares 2 2 10 5" xfId="7944"/>
    <cellStyle name="Separador de milhares 2 2 10 6" xfId="7943"/>
    <cellStyle name="Separador de milhares 2 2 10 7" xfId="7942"/>
    <cellStyle name="Separador de milhares 2 2 10 8" xfId="7941"/>
    <cellStyle name="Separador de milhares 2 2 10 9" xfId="7940"/>
    <cellStyle name="Separador de milhares 2 2 11" xfId="7939"/>
    <cellStyle name="Separador de milhares 2 2 11 10" xfId="7938"/>
    <cellStyle name="Separador de milhares 2 2 11 11" xfId="7937"/>
    <cellStyle name="Separador de milhares 2 2 11 12" xfId="7936"/>
    <cellStyle name="Separador de milhares 2 2 11 13" xfId="39800"/>
    <cellStyle name="Separador de milhares 2 2 11 2" xfId="7935"/>
    <cellStyle name="Separador de milhares 2 2 11 3" xfId="7934"/>
    <cellStyle name="Separador de milhares 2 2 11 4" xfId="7933"/>
    <cellStyle name="Separador de milhares 2 2 11 5" xfId="7932"/>
    <cellStyle name="Separador de milhares 2 2 11 6" xfId="7931"/>
    <cellStyle name="Separador de milhares 2 2 11 7" xfId="7930"/>
    <cellStyle name="Separador de milhares 2 2 11 8" xfId="7929"/>
    <cellStyle name="Separador de milhares 2 2 11 9" xfId="7928"/>
    <cellStyle name="Separador de milhares 2 2 12" xfId="7927"/>
    <cellStyle name="Separador de milhares 2 2 12 10" xfId="7926"/>
    <cellStyle name="Separador de milhares 2 2 12 11" xfId="7925"/>
    <cellStyle name="Separador de milhares 2 2 12 12" xfId="7924"/>
    <cellStyle name="Separador de milhares 2 2 12 13" xfId="39801"/>
    <cellStyle name="Separador de milhares 2 2 12 2" xfId="7923"/>
    <cellStyle name="Separador de milhares 2 2 12 3" xfId="7922"/>
    <cellStyle name="Separador de milhares 2 2 12 4" xfId="7921"/>
    <cellStyle name="Separador de milhares 2 2 12 5" xfId="7920"/>
    <cellStyle name="Separador de milhares 2 2 12 6" xfId="7919"/>
    <cellStyle name="Separador de milhares 2 2 12 7" xfId="7918"/>
    <cellStyle name="Separador de milhares 2 2 12 8" xfId="7917"/>
    <cellStyle name="Separador de milhares 2 2 12 9" xfId="7916"/>
    <cellStyle name="Separador de milhares 2 2 13" xfId="7915"/>
    <cellStyle name="Separador de milhares 2 2 13 10" xfId="7914"/>
    <cellStyle name="Separador de milhares 2 2 13 11" xfId="7913"/>
    <cellStyle name="Separador de milhares 2 2 13 12" xfId="7912"/>
    <cellStyle name="Separador de milhares 2 2 13 13" xfId="39802"/>
    <cellStyle name="Separador de milhares 2 2 13 2" xfId="7911"/>
    <cellStyle name="Separador de milhares 2 2 13 3" xfId="7910"/>
    <cellStyle name="Separador de milhares 2 2 13 4" xfId="7909"/>
    <cellStyle name="Separador de milhares 2 2 13 5" xfId="7908"/>
    <cellStyle name="Separador de milhares 2 2 13 6" xfId="7907"/>
    <cellStyle name="Separador de milhares 2 2 13 7" xfId="7906"/>
    <cellStyle name="Separador de milhares 2 2 13 8" xfId="7905"/>
    <cellStyle name="Separador de milhares 2 2 13 9" xfId="7904"/>
    <cellStyle name="Separador de milhares 2 2 14" xfId="7903"/>
    <cellStyle name="Separador de milhares 2 2 14 10" xfId="7902"/>
    <cellStyle name="Separador de milhares 2 2 14 11" xfId="7901"/>
    <cellStyle name="Separador de milhares 2 2 14 12" xfId="7900"/>
    <cellStyle name="Separador de milhares 2 2 14 13" xfId="39803"/>
    <cellStyle name="Separador de milhares 2 2 14 2" xfId="7899"/>
    <cellStyle name="Separador de milhares 2 2 14 3" xfId="7898"/>
    <cellStyle name="Separador de milhares 2 2 14 4" xfId="7897"/>
    <cellStyle name="Separador de milhares 2 2 14 5" xfId="7896"/>
    <cellStyle name="Separador de milhares 2 2 14 6" xfId="7895"/>
    <cellStyle name="Separador de milhares 2 2 14 7" xfId="7894"/>
    <cellStyle name="Separador de milhares 2 2 14 8" xfId="7893"/>
    <cellStyle name="Separador de milhares 2 2 14 9" xfId="7892"/>
    <cellStyle name="Separador de milhares 2 2 15" xfId="7891"/>
    <cellStyle name="Separador de milhares 2 2 15 10" xfId="7890"/>
    <cellStyle name="Separador de milhares 2 2 15 11" xfId="7889"/>
    <cellStyle name="Separador de milhares 2 2 15 12" xfId="7888"/>
    <cellStyle name="Separador de milhares 2 2 15 13" xfId="39804"/>
    <cellStyle name="Separador de milhares 2 2 15 2" xfId="7887"/>
    <cellStyle name="Separador de milhares 2 2 15 3" xfId="7886"/>
    <cellStyle name="Separador de milhares 2 2 15 4" xfId="7885"/>
    <cellStyle name="Separador de milhares 2 2 15 5" xfId="7884"/>
    <cellStyle name="Separador de milhares 2 2 15 6" xfId="7883"/>
    <cellStyle name="Separador de milhares 2 2 15 7" xfId="7882"/>
    <cellStyle name="Separador de milhares 2 2 15 8" xfId="7881"/>
    <cellStyle name="Separador de milhares 2 2 15 9" xfId="7880"/>
    <cellStyle name="Separador de milhares 2 2 16" xfId="7879"/>
    <cellStyle name="Separador de milhares 2 2 16 2" xfId="7878"/>
    <cellStyle name="Separador de milhares 2 2 16 3" xfId="39805"/>
    <cellStyle name="Separador de milhares 2 2 17" xfId="7877"/>
    <cellStyle name="Separador de milhares 2 2 17 2" xfId="7876"/>
    <cellStyle name="Separador de milhares 2 2 17 3" xfId="39806"/>
    <cellStyle name="Separador de milhares 2 2 18" xfId="7875"/>
    <cellStyle name="Separador de milhares 2 2 18 2" xfId="7874"/>
    <cellStyle name="Separador de milhares 2 2 18 2 2" xfId="39808"/>
    <cellStyle name="Separador de milhares 2 2 18 2 3" xfId="39809"/>
    <cellStyle name="Separador de milhares 2 2 18 2 4" xfId="39810"/>
    <cellStyle name="Separador de milhares 2 2 18 2 5" xfId="39811"/>
    <cellStyle name="Separador de milhares 2 2 18 3" xfId="36237"/>
    <cellStyle name="Separador de milhares 2 2 18 3 2" xfId="39812"/>
    <cellStyle name="Separador de milhares 2 2 18 4" xfId="39807"/>
    <cellStyle name="Separador de milhares 2 2 18 5" xfId="39813"/>
    <cellStyle name="Separador de milhares 2 2 18 6" xfId="39814"/>
    <cellStyle name="Separador de milhares 2 2 18 7" xfId="39815"/>
    <cellStyle name="Separador de milhares 2 2 18 8" xfId="39816"/>
    <cellStyle name="Separador de milhares 2 2 18 9" xfId="39817"/>
    <cellStyle name="Separador de milhares 2 2 19" xfId="7873"/>
    <cellStyle name="Separador de milhares 2 2 19 2" xfId="7872"/>
    <cellStyle name="Separador de milhares 2 2 19 3" xfId="39818"/>
    <cellStyle name="Separador de milhares 2 2 2" xfId="7871"/>
    <cellStyle name="Separador de milhares 2 2 2 10" xfId="7870"/>
    <cellStyle name="Separador de milhares 2 2 2 10 10" xfId="7869"/>
    <cellStyle name="Separador de milhares 2 2 2 10 11" xfId="7868"/>
    <cellStyle name="Separador de milhares 2 2 2 10 12" xfId="7867"/>
    <cellStyle name="Separador de milhares 2 2 2 10 13" xfId="39820"/>
    <cellStyle name="Separador de milhares 2 2 2 10 2" xfId="7866"/>
    <cellStyle name="Separador de milhares 2 2 2 10 3" xfId="7865"/>
    <cellStyle name="Separador de milhares 2 2 2 10 4" xfId="7864"/>
    <cellStyle name="Separador de milhares 2 2 2 10 5" xfId="7863"/>
    <cellStyle name="Separador de milhares 2 2 2 10 6" xfId="7862"/>
    <cellStyle name="Separador de milhares 2 2 2 10 7" xfId="7861"/>
    <cellStyle name="Separador de milhares 2 2 2 10 8" xfId="7860"/>
    <cellStyle name="Separador de milhares 2 2 2 10 9" xfId="7859"/>
    <cellStyle name="Separador de milhares 2 2 2 11" xfId="7858"/>
    <cellStyle name="Separador de milhares 2 2 2 11 10" xfId="7857"/>
    <cellStyle name="Separador de milhares 2 2 2 11 11" xfId="7856"/>
    <cellStyle name="Separador de milhares 2 2 2 11 12" xfId="7855"/>
    <cellStyle name="Separador de milhares 2 2 2 11 13" xfId="39821"/>
    <cellStyle name="Separador de milhares 2 2 2 11 2" xfId="7854"/>
    <cellStyle name="Separador de milhares 2 2 2 11 3" xfId="7853"/>
    <cellStyle name="Separador de milhares 2 2 2 11 4" xfId="7852"/>
    <cellStyle name="Separador de milhares 2 2 2 11 5" xfId="7851"/>
    <cellStyle name="Separador de milhares 2 2 2 11 6" xfId="7850"/>
    <cellStyle name="Separador de milhares 2 2 2 11 7" xfId="7849"/>
    <cellStyle name="Separador de milhares 2 2 2 11 8" xfId="7848"/>
    <cellStyle name="Separador de milhares 2 2 2 11 9" xfId="7847"/>
    <cellStyle name="Separador de milhares 2 2 2 12" xfId="7846"/>
    <cellStyle name="Separador de milhares 2 2 2 12 10" xfId="7845"/>
    <cellStyle name="Separador de milhares 2 2 2 12 11" xfId="7844"/>
    <cellStyle name="Separador de milhares 2 2 2 12 12" xfId="7843"/>
    <cellStyle name="Separador de milhares 2 2 2 12 13" xfId="39822"/>
    <cellStyle name="Separador de milhares 2 2 2 12 2" xfId="7842"/>
    <cellStyle name="Separador de milhares 2 2 2 12 3" xfId="7841"/>
    <cellStyle name="Separador de milhares 2 2 2 12 4" xfId="7840"/>
    <cellStyle name="Separador de milhares 2 2 2 12 5" xfId="7839"/>
    <cellStyle name="Separador de milhares 2 2 2 12 6" xfId="7838"/>
    <cellStyle name="Separador de milhares 2 2 2 12 7" xfId="7837"/>
    <cellStyle name="Separador de milhares 2 2 2 12 8" xfId="7836"/>
    <cellStyle name="Separador de milhares 2 2 2 12 9" xfId="7835"/>
    <cellStyle name="Separador de milhares 2 2 2 13" xfId="7834"/>
    <cellStyle name="Separador de milhares 2 2 2 13 10" xfId="7833"/>
    <cellStyle name="Separador de milhares 2 2 2 13 11" xfId="7832"/>
    <cellStyle name="Separador de milhares 2 2 2 13 12" xfId="7831"/>
    <cellStyle name="Separador de milhares 2 2 2 13 13" xfId="39823"/>
    <cellStyle name="Separador de milhares 2 2 2 13 2" xfId="7830"/>
    <cellStyle name="Separador de milhares 2 2 2 13 3" xfId="7829"/>
    <cellStyle name="Separador de milhares 2 2 2 13 4" xfId="7828"/>
    <cellStyle name="Separador de milhares 2 2 2 13 5" xfId="7827"/>
    <cellStyle name="Separador de milhares 2 2 2 13 6" xfId="7826"/>
    <cellStyle name="Separador de milhares 2 2 2 13 7" xfId="7825"/>
    <cellStyle name="Separador de milhares 2 2 2 13 8" xfId="7824"/>
    <cellStyle name="Separador de milhares 2 2 2 13 9" xfId="7823"/>
    <cellStyle name="Separador de milhares 2 2 2 14" xfId="7822"/>
    <cellStyle name="Separador de milhares 2 2 2 14 10" xfId="7821"/>
    <cellStyle name="Separador de milhares 2 2 2 14 11" xfId="7820"/>
    <cellStyle name="Separador de milhares 2 2 2 14 12" xfId="7819"/>
    <cellStyle name="Separador de milhares 2 2 2 14 13" xfId="39824"/>
    <cellStyle name="Separador de milhares 2 2 2 14 2" xfId="7818"/>
    <cellStyle name="Separador de milhares 2 2 2 14 3" xfId="7817"/>
    <cellStyle name="Separador de milhares 2 2 2 14 4" xfId="7816"/>
    <cellStyle name="Separador de milhares 2 2 2 14 5" xfId="7815"/>
    <cellStyle name="Separador de milhares 2 2 2 14 6" xfId="7814"/>
    <cellStyle name="Separador de milhares 2 2 2 14 7" xfId="7813"/>
    <cellStyle name="Separador de milhares 2 2 2 14 8" xfId="7812"/>
    <cellStyle name="Separador de milhares 2 2 2 14 9" xfId="7811"/>
    <cellStyle name="Separador de milhares 2 2 2 15" xfId="7810"/>
    <cellStyle name="Separador de milhares 2 2 2 15 10" xfId="7809"/>
    <cellStyle name="Separador de milhares 2 2 2 15 11" xfId="7808"/>
    <cellStyle name="Separador de milhares 2 2 2 15 12" xfId="7807"/>
    <cellStyle name="Separador de milhares 2 2 2 15 13" xfId="39825"/>
    <cellStyle name="Separador de milhares 2 2 2 15 2" xfId="7806"/>
    <cellStyle name="Separador de milhares 2 2 2 15 3" xfId="7805"/>
    <cellStyle name="Separador de milhares 2 2 2 15 4" xfId="7804"/>
    <cellStyle name="Separador de milhares 2 2 2 15 5" xfId="7803"/>
    <cellStyle name="Separador de milhares 2 2 2 15 6" xfId="7802"/>
    <cellStyle name="Separador de milhares 2 2 2 15 7" xfId="7801"/>
    <cellStyle name="Separador de milhares 2 2 2 15 8" xfId="7800"/>
    <cellStyle name="Separador de milhares 2 2 2 15 9" xfId="7799"/>
    <cellStyle name="Separador de milhares 2 2 2 16" xfId="7798"/>
    <cellStyle name="Separador de milhares 2 2 2 16 2" xfId="7797"/>
    <cellStyle name="Separador de milhares 2 2 2 16 3" xfId="39826"/>
    <cellStyle name="Separador de milhares 2 2 2 17" xfId="7796"/>
    <cellStyle name="Separador de milhares 2 2 2 17 2" xfId="7795"/>
    <cellStyle name="Separador de milhares 2 2 2 17 3" xfId="36315"/>
    <cellStyle name="Separador de milhares 2 2 2 17 3 2" xfId="39828"/>
    <cellStyle name="Separador de milhares 2 2 2 17 4" xfId="39827"/>
    <cellStyle name="Separador de milhares 2 2 2 17 5" xfId="39829"/>
    <cellStyle name="Separador de milhares 2 2 2 17 6" xfId="39830"/>
    <cellStyle name="Separador de milhares 2 2 2 18" xfId="7794"/>
    <cellStyle name="Separador de milhares 2 2 2 18 10" xfId="39832"/>
    <cellStyle name="Separador de milhares 2 2 2 18 11" xfId="39833"/>
    <cellStyle name="Separador de milhares 2 2 2 18 12" xfId="39834"/>
    <cellStyle name="Separador de milhares 2 2 2 18 13" xfId="39835"/>
    <cellStyle name="Separador de milhares 2 2 2 18 14" xfId="39836"/>
    <cellStyle name="Separador de milhares 2 2 2 18 2" xfId="7793"/>
    <cellStyle name="Separador de milhares 2 2 2 18 2 2" xfId="39837"/>
    <cellStyle name="Separador de milhares 2 2 2 18 2 2 2" xfId="39838"/>
    <cellStyle name="Separador de milhares 2 2 2 18 2 3" xfId="39839"/>
    <cellStyle name="Separador de milhares 2 2 2 18 2 4" xfId="39840"/>
    <cellStyle name="Separador de milhares 2 2 2 18 2 5" xfId="39841"/>
    <cellStyle name="Separador de milhares 2 2 2 18 2 6" xfId="39842"/>
    <cellStyle name="Separador de milhares 2 2 2 18 2 7" xfId="39843"/>
    <cellStyle name="Separador de milhares 2 2 2 18 2 8" xfId="39844"/>
    <cellStyle name="Separador de milhares 2 2 2 18 2 9" xfId="39845"/>
    <cellStyle name="Separador de milhares 2 2 2 18 3" xfId="39831"/>
    <cellStyle name="Separador de milhares 2 2 2 18 4" xfId="39846"/>
    <cellStyle name="Separador de milhares 2 2 2 18 4 2" xfId="39847"/>
    <cellStyle name="Separador de milhares 2 2 2 18 5" xfId="39848"/>
    <cellStyle name="Separador de milhares 2 2 2 18 6" xfId="39849"/>
    <cellStyle name="Separador de milhares 2 2 2 18 7" xfId="39850"/>
    <cellStyle name="Separador de milhares 2 2 2 18 8" xfId="39851"/>
    <cellStyle name="Separador de milhares 2 2 2 18 9" xfId="39852"/>
    <cellStyle name="Separador de milhares 2 2 2 19" xfId="7792"/>
    <cellStyle name="Separador de milhares 2 2 2 19 10" xfId="39854"/>
    <cellStyle name="Separador de milhares 2 2 2 19 11" xfId="39855"/>
    <cellStyle name="Separador de milhares 2 2 2 19 12" xfId="39856"/>
    <cellStyle name="Separador de milhares 2 2 2 19 13" xfId="39857"/>
    <cellStyle name="Separador de milhares 2 2 2 19 14" xfId="39858"/>
    <cellStyle name="Separador de milhares 2 2 2 19 2" xfId="7791"/>
    <cellStyle name="Separador de milhares 2 2 2 19 2 2" xfId="39859"/>
    <cellStyle name="Separador de milhares 2 2 2 19 2 2 2" xfId="39860"/>
    <cellStyle name="Separador de milhares 2 2 2 19 2 3" xfId="39861"/>
    <cellStyle name="Separador de milhares 2 2 2 19 2 4" xfId="39862"/>
    <cellStyle name="Separador de milhares 2 2 2 19 2 5" xfId="39863"/>
    <cellStyle name="Separador de milhares 2 2 2 19 2 6" xfId="39864"/>
    <cellStyle name="Separador de milhares 2 2 2 19 2 7" xfId="39865"/>
    <cellStyle name="Separador de milhares 2 2 2 19 2 8" xfId="39866"/>
    <cellStyle name="Separador de milhares 2 2 2 19 2 9" xfId="39867"/>
    <cellStyle name="Separador de milhares 2 2 2 19 3" xfId="39853"/>
    <cellStyle name="Separador de milhares 2 2 2 19 4" xfId="39868"/>
    <cellStyle name="Separador de milhares 2 2 2 19 4 2" xfId="39869"/>
    <cellStyle name="Separador de milhares 2 2 2 19 5" xfId="39870"/>
    <cellStyle name="Separador de milhares 2 2 2 19 6" xfId="39871"/>
    <cellStyle name="Separador de milhares 2 2 2 19 7" xfId="39872"/>
    <cellStyle name="Separador de milhares 2 2 2 19 8" xfId="39873"/>
    <cellStyle name="Separador de milhares 2 2 2 19 9" xfId="39874"/>
    <cellStyle name="Separador de milhares 2 2 2 2" xfId="7790"/>
    <cellStyle name="Separador de milhares 2 2 2 2 10" xfId="7789"/>
    <cellStyle name="Separador de milhares 2 2 2 2 10 2" xfId="7788"/>
    <cellStyle name="Separador de milhares 2 2 2 2 10 3" xfId="39876"/>
    <cellStyle name="Separador de milhares 2 2 2 2 11" xfId="7787"/>
    <cellStyle name="Separador de milhares 2 2 2 2 11 2" xfId="7786"/>
    <cellStyle name="Separador de milhares 2 2 2 2 11 3" xfId="39877"/>
    <cellStyle name="Separador de milhares 2 2 2 2 12" xfId="7785"/>
    <cellStyle name="Separador de milhares 2 2 2 2 12 2" xfId="39878"/>
    <cellStyle name="Separador de milhares 2 2 2 2 13" xfId="7784"/>
    <cellStyle name="Separador de milhares 2 2 2 2 13 2" xfId="39879"/>
    <cellStyle name="Separador de milhares 2 2 2 2 14" xfId="7783"/>
    <cellStyle name="Separador de milhares 2 2 2 2 14 2" xfId="39880"/>
    <cellStyle name="Separador de milhares 2 2 2 2 15" xfId="7782"/>
    <cellStyle name="Separador de milhares 2 2 2 2 15 2" xfId="39881"/>
    <cellStyle name="Separador de milhares 2 2 2 2 16" xfId="7781"/>
    <cellStyle name="Separador de milhares 2 2 2 2 16 2" xfId="36316"/>
    <cellStyle name="Separador de milhares 2 2 2 2 16 2 2" xfId="39883"/>
    <cellStyle name="Separador de milhares 2 2 2 2 16 3" xfId="39882"/>
    <cellStyle name="Separador de milhares 2 2 2 2 16 4" xfId="39884"/>
    <cellStyle name="Separador de milhares 2 2 2 2 16 5" xfId="39885"/>
    <cellStyle name="Separador de milhares 2 2 2 2 16 6" xfId="39886"/>
    <cellStyle name="Separador de milhares 2 2 2 2 17" xfId="7780"/>
    <cellStyle name="Separador de milhares 2 2 2 2 17 10" xfId="39888"/>
    <cellStyle name="Separador de milhares 2 2 2 2 17 11" xfId="39889"/>
    <cellStyle name="Separador de milhares 2 2 2 2 17 12" xfId="39890"/>
    <cellStyle name="Separador de milhares 2 2 2 2 17 13" xfId="39891"/>
    <cellStyle name="Separador de milhares 2 2 2 2 17 14" xfId="39892"/>
    <cellStyle name="Separador de milhares 2 2 2 2 17 2" xfId="39887"/>
    <cellStyle name="Separador de milhares 2 2 2 2 17 2 2" xfId="39893"/>
    <cellStyle name="Separador de milhares 2 2 2 2 17 2 2 2" xfId="39894"/>
    <cellStyle name="Separador de milhares 2 2 2 2 17 2 3" xfId="39895"/>
    <cellStyle name="Separador de milhares 2 2 2 2 17 2 4" xfId="39896"/>
    <cellStyle name="Separador de milhares 2 2 2 2 17 2 5" xfId="39897"/>
    <cellStyle name="Separador de milhares 2 2 2 2 17 2 6" xfId="39898"/>
    <cellStyle name="Separador de milhares 2 2 2 2 17 2 7" xfId="39899"/>
    <cellStyle name="Separador de milhares 2 2 2 2 17 2 8" xfId="39900"/>
    <cellStyle name="Separador de milhares 2 2 2 2 17 2 9" xfId="39901"/>
    <cellStyle name="Separador de milhares 2 2 2 2 17 3" xfId="39902"/>
    <cellStyle name="Separador de milhares 2 2 2 2 17 4" xfId="39903"/>
    <cellStyle name="Separador de milhares 2 2 2 2 17 4 2" xfId="39904"/>
    <cellStyle name="Separador de milhares 2 2 2 2 17 5" xfId="39905"/>
    <cellStyle name="Separador de milhares 2 2 2 2 17 6" xfId="39906"/>
    <cellStyle name="Separador de milhares 2 2 2 2 17 7" xfId="39907"/>
    <cellStyle name="Separador de milhares 2 2 2 2 17 8" xfId="39908"/>
    <cellStyle name="Separador de milhares 2 2 2 2 17 9" xfId="39909"/>
    <cellStyle name="Separador de milhares 2 2 2 2 18" xfId="7779"/>
    <cellStyle name="Separador de milhares 2 2 2 2 18 10" xfId="39911"/>
    <cellStyle name="Separador de milhares 2 2 2 2 18 11" xfId="39912"/>
    <cellStyle name="Separador de milhares 2 2 2 2 18 12" xfId="39913"/>
    <cellStyle name="Separador de milhares 2 2 2 2 18 13" xfId="39914"/>
    <cellStyle name="Separador de milhares 2 2 2 2 18 14" xfId="39915"/>
    <cellStyle name="Separador de milhares 2 2 2 2 18 2" xfId="39910"/>
    <cellStyle name="Separador de milhares 2 2 2 2 18 2 2" xfId="39916"/>
    <cellStyle name="Separador de milhares 2 2 2 2 18 2 2 2" xfId="39917"/>
    <cellStyle name="Separador de milhares 2 2 2 2 18 2 3" xfId="39918"/>
    <cellStyle name="Separador de milhares 2 2 2 2 18 2 4" xfId="39919"/>
    <cellStyle name="Separador de milhares 2 2 2 2 18 2 5" xfId="39920"/>
    <cellStyle name="Separador de milhares 2 2 2 2 18 2 6" xfId="39921"/>
    <cellStyle name="Separador de milhares 2 2 2 2 18 2 7" xfId="39922"/>
    <cellStyle name="Separador de milhares 2 2 2 2 18 2 8" xfId="39923"/>
    <cellStyle name="Separador de milhares 2 2 2 2 18 2 9" xfId="39924"/>
    <cellStyle name="Separador de milhares 2 2 2 2 18 3" xfId="39925"/>
    <cellStyle name="Separador de milhares 2 2 2 2 18 4" xfId="39926"/>
    <cellStyle name="Separador de milhares 2 2 2 2 18 4 2" xfId="39927"/>
    <cellStyle name="Separador de milhares 2 2 2 2 18 5" xfId="39928"/>
    <cellStyle name="Separador de milhares 2 2 2 2 18 6" xfId="39929"/>
    <cellStyle name="Separador de milhares 2 2 2 2 18 7" xfId="39930"/>
    <cellStyle name="Separador de milhares 2 2 2 2 18 8" xfId="39931"/>
    <cellStyle name="Separador de milhares 2 2 2 2 18 9" xfId="39932"/>
    <cellStyle name="Separador de milhares 2 2 2 2 19" xfId="7778"/>
    <cellStyle name="Separador de milhares 2 2 2 2 19 10" xfId="39934"/>
    <cellStyle name="Separador de milhares 2 2 2 2 19 11" xfId="39935"/>
    <cellStyle name="Separador de milhares 2 2 2 2 19 12" xfId="39936"/>
    <cellStyle name="Separador de milhares 2 2 2 2 19 13" xfId="39937"/>
    <cellStyle name="Separador de milhares 2 2 2 2 19 14" xfId="39938"/>
    <cellStyle name="Separador de milhares 2 2 2 2 19 2" xfId="39933"/>
    <cellStyle name="Separador de milhares 2 2 2 2 19 2 2" xfId="39939"/>
    <cellStyle name="Separador de milhares 2 2 2 2 19 2 2 2" xfId="39940"/>
    <cellStyle name="Separador de milhares 2 2 2 2 19 2 3" xfId="39941"/>
    <cellStyle name="Separador de milhares 2 2 2 2 19 2 4" xfId="39942"/>
    <cellStyle name="Separador de milhares 2 2 2 2 19 2 5" xfId="39943"/>
    <cellStyle name="Separador de milhares 2 2 2 2 19 2 6" xfId="39944"/>
    <cellStyle name="Separador de milhares 2 2 2 2 19 2 7" xfId="39945"/>
    <cellStyle name="Separador de milhares 2 2 2 2 19 2 8" xfId="39946"/>
    <cellStyle name="Separador de milhares 2 2 2 2 19 2 9" xfId="39947"/>
    <cellStyle name="Separador de milhares 2 2 2 2 19 3" xfId="39948"/>
    <cellStyle name="Separador de milhares 2 2 2 2 19 4" xfId="39949"/>
    <cellStyle name="Separador de milhares 2 2 2 2 19 4 2" xfId="39950"/>
    <cellStyle name="Separador de milhares 2 2 2 2 19 5" xfId="39951"/>
    <cellStyle name="Separador de milhares 2 2 2 2 19 6" xfId="39952"/>
    <cellStyle name="Separador de milhares 2 2 2 2 19 7" xfId="39953"/>
    <cellStyle name="Separador de milhares 2 2 2 2 19 8" xfId="39954"/>
    <cellStyle name="Separador de milhares 2 2 2 2 19 9" xfId="39955"/>
    <cellStyle name="Separador de milhares 2 2 2 2 2" xfId="7777"/>
    <cellStyle name="Separador de milhares 2 2 2 2 2 10" xfId="7776"/>
    <cellStyle name="Separador de milhares 2 2 2 2 2 10 2" xfId="39957"/>
    <cellStyle name="Separador de milhares 2 2 2 2 2 11" xfId="7775"/>
    <cellStyle name="Separador de milhares 2 2 2 2 2 11 2" xfId="39958"/>
    <cellStyle name="Separador de milhares 2 2 2 2 2 12" xfId="7774"/>
    <cellStyle name="Separador de milhares 2 2 2 2 2 13" xfId="7773"/>
    <cellStyle name="Separador de milhares 2 2 2 2 2 13 2" xfId="39959"/>
    <cellStyle name="Separador de milhares 2 2 2 2 2 14" xfId="7772"/>
    <cellStyle name="Separador de milhares 2 2 2 2 2 14 2" xfId="39960"/>
    <cellStyle name="Separador de milhares 2 2 2 2 2 15" xfId="36240"/>
    <cellStyle name="Separador de milhares 2 2 2 2 2 15 2" xfId="39961"/>
    <cellStyle name="Separador de milhares 2 2 2 2 2 16" xfId="39956"/>
    <cellStyle name="Separador de milhares 2 2 2 2 2 2" xfId="7771"/>
    <cellStyle name="Separador de milhares 2 2 2 2 2 2 2" xfId="39962"/>
    <cellStyle name="Separador de milhares 2 2 2 2 2 2 3" xfId="39963"/>
    <cellStyle name="Separador de milhares 2 2 2 2 2 2 4" xfId="39964"/>
    <cellStyle name="Separador de milhares 2 2 2 2 2 2 5" xfId="39965"/>
    <cellStyle name="Separador de milhares 2 2 2 2 2 2 6" xfId="39966"/>
    <cellStyle name="Separador de milhares 2 2 2 2 2 3" xfId="7770"/>
    <cellStyle name="Separador de milhares 2 2 2 2 2 3 2" xfId="39967"/>
    <cellStyle name="Separador de milhares 2 2 2 2 2 4" xfId="7769"/>
    <cellStyle name="Separador de milhares 2 2 2 2 2 4 2" xfId="39968"/>
    <cellStyle name="Separador de milhares 2 2 2 2 2 5" xfId="7768"/>
    <cellStyle name="Separador de milhares 2 2 2 2 2 5 2" xfId="39969"/>
    <cellStyle name="Separador de milhares 2 2 2 2 2 6" xfId="7767"/>
    <cellStyle name="Separador de milhares 2 2 2 2 2 6 2" xfId="39970"/>
    <cellStyle name="Separador de milhares 2 2 2 2 2 7" xfId="7766"/>
    <cellStyle name="Separador de milhares 2 2 2 2 2 7 2" xfId="39971"/>
    <cellStyle name="Separador de milhares 2 2 2 2 2 8" xfId="7765"/>
    <cellStyle name="Separador de milhares 2 2 2 2 2 8 2" xfId="39972"/>
    <cellStyle name="Separador de milhares 2 2 2 2 2 9" xfId="7764"/>
    <cellStyle name="Separador de milhares 2 2 2 2 2 9 2" xfId="39973"/>
    <cellStyle name="Separador de milhares 2 2 2 2 20" xfId="7763"/>
    <cellStyle name="Separador de milhares 2 2 2 2 20 2" xfId="39974"/>
    <cellStyle name="Separador de milhares 2 2 2 2 21" xfId="7762"/>
    <cellStyle name="Separador de milhares 2 2 2 2 21 2" xfId="39975"/>
    <cellStyle name="Separador de milhares 2 2 2 2 22" xfId="7761"/>
    <cellStyle name="Separador de milhares 2 2 2 2 22 2" xfId="39976"/>
    <cellStyle name="Separador de milhares 2 2 2 2 23" xfId="7760"/>
    <cellStyle name="Separador de milhares 2 2 2 2 23 2" xfId="39977"/>
    <cellStyle name="Separador de milhares 2 2 2 2 24" xfId="7759"/>
    <cellStyle name="Separador de milhares 2 2 2 2 24 2" xfId="39978"/>
    <cellStyle name="Separador de milhares 2 2 2 2 25" xfId="7758"/>
    <cellStyle name="Separador de milhares 2 2 2 2 26" xfId="7757"/>
    <cellStyle name="Separador de milhares 2 2 2 2 26 2" xfId="39979"/>
    <cellStyle name="Separador de milhares 2 2 2 2 27" xfId="7756"/>
    <cellStyle name="Separador de milhares 2 2 2 2 27 2" xfId="39980"/>
    <cellStyle name="Separador de milhares 2 2 2 2 28" xfId="36239"/>
    <cellStyle name="Separador de milhares 2 2 2 2 28 2" xfId="39981"/>
    <cellStyle name="Separador de milhares 2 2 2 2 29" xfId="39875"/>
    <cellStyle name="Separador de milhares 2 2 2 2 3" xfId="7755"/>
    <cellStyle name="Separador de milhares 2 2 2 2 3 2" xfId="7754"/>
    <cellStyle name="Separador de milhares 2 2 2 2 3 3" xfId="39982"/>
    <cellStyle name="Separador de milhares 2 2 2 2 30" xfId="39983"/>
    <cellStyle name="Separador de milhares 2 2 2 2 31" xfId="39984"/>
    <cellStyle name="Separador de milhares 2 2 2 2 32" xfId="39985"/>
    <cellStyle name="Separador de milhares 2 2 2 2 4" xfId="7753"/>
    <cellStyle name="Separador de milhares 2 2 2 2 4 2" xfId="7752"/>
    <cellStyle name="Separador de milhares 2 2 2 2 4 3" xfId="39986"/>
    <cellStyle name="Separador de milhares 2 2 2 2 5" xfId="7751"/>
    <cellStyle name="Separador de milhares 2 2 2 2 5 2" xfId="7750"/>
    <cellStyle name="Separador de milhares 2 2 2 2 5 3" xfId="39987"/>
    <cellStyle name="Separador de milhares 2 2 2 2 6" xfId="7749"/>
    <cellStyle name="Separador de milhares 2 2 2 2 6 2" xfId="7748"/>
    <cellStyle name="Separador de milhares 2 2 2 2 6 3" xfId="39988"/>
    <cellStyle name="Separador de milhares 2 2 2 2 7" xfId="7747"/>
    <cellStyle name="Separador de milhares 2 2 2 2 7 2" xfId="7746"/>
    <cellStyle name="Separador de milhares 2 2 2 2 7 3" xfId="39989"/>
    <cellStyle name="Separador de milhares 2 2 2 2 8" xfId="7745"/>
    <cellStyle name="Separador de milhares 2 2 2 2 8 2" xfId="7744"/>
    <cellStyle name="Separador de milhares 2 2 2 2 8 3" xfId="39990"/>
    <cellStyle name="Separador de milhares 2 2 2 2 9" xfId="7743"/>
    <cellStyle name="Separador de milhares 2 2 2 2 9 2" xfId="7742"/>
    <cellStyle name="Separador de milhares 2 2 2 2 9 3" xfId="39991"/>
    <cellStyle name="Separador de milhares 2 2 2 20" xfId="7741"/>
    <cellStyle name="Separador de milhares 2 2 2 20 10" xfId="39993"/>
    <cellStyle name="Separador de milhares 2 2 2 20 11" xfId="39994"/>
    <cellStyle name="Separador de milhares 2 2 2 20 12" xfId="39995"/>
    <cellStyle name="Separador de milhares 2 2 2 20 13" xfId="39996"/>
    <cellStyle name="Separador de milhares 2 2 2 20 14" xfId="39997"/>
    <cellStyle name="Separador de milhares 2 2 2 20 2" xfId="7740"/>
    <cellStyle name="Separador de milhares 2 2 2 20 2 2" xfId="39998"/>
    <cellStyle name="Separador de milhares 2 2 2 20 2 2 2" xfId="39999"/>
    <cellStyle name="Separador de milhares 2 2 2 20 2 3" xfId="40000"/>
    <cellStyle name="Separador de milhares 2 2 2 20 2 4" xfId="40001"/>
    <cellStyle name="Separador de milhares 2 2 2 20 2 5" xfId="40002"/>
    <cellStyle name="Separador de milhares 2 2 2 20 2 6" xfId="40003"/>
    <cellStyle name="Separador de milhares 2 2 2 20 2 7" xfId="40004"/>
    <cellStyle name="Separador de milhares 2 2 2 20 2 8" xfId="40005"/>
    <cellStyle name="Separador de milhares 2 2 2 20 2 9" xfId="40006"/>
    <cellStyle name="Separador de milhares 2 2 2 20 3" xfId="39992"/>
    <cellStyle name="Separador de milhares 2 2 2 20 4" xfId="40007"/>
    <cellStyle name="Separador de milhares 2 2 2 20 4 2" xfId="40008"/>
    <cellStyle name="Separador de milhares 2 2 2 20 5" xfId="40009"/>
    <cellStyle name="Separador de milhares 2 2 2 20 6" xfId="40010"/>
    <cellStyle name="Separador de milhares 2 2 2 20 7" xfId="40011"/>
    <cellStyle name="Separador de milhares 2 2 2 20 8" xfId="40012"/>
    <cellStyle name="Separador de milhares 2 2 2 20 9" xfId="40013"/>
    <cellStyle name="Separador de milhares 2 2 2 21" xfId="7739"/>
    <cellStyle name="Separador de milhares 2 2 2 21 2" xfId="7738"/>
    <cellStyle name="Separador de milhares 2 2 2 21 3" xfId="40014"/>
    <cellStyle name="Separador de milhares 2 2 2 22" xfId="7737"/>
    <cellStyle name="Separador de milhares 2 2 2 22 2" xfId="7736"/>
    <cellStyle name="Separador de milhares 2 2 2 22 3" xfId="40015"/>
    <cellStyle name="Separador de milhares 2 2 2 23" xfId="7735"/>
    <cellStyle name="Separador de milhares 2 2 2 23 2" xfId="7734"/>
    <cellStyle name="Separador de milhares 2 2 2 23 3" xfId="40016"/>
    <cellStyle name="Separador de milhares 2 2 2 24" xfId="7733"/>
    <cellStyle name="Separador de milhares 2 2 2 24 2" xfId="7732"/>
    <cellStyle name="Separador de milhares 2 2 2 24 3" xfId="40017"/>
    <cellStyle name="Separador de milhares 2 2 2 25" xfId="7731"/>
    <cellStyle name="Separador de milhares 2 2 2 25 2" xfId="7730"/>
    <cellStyle name="Separador de milhares 2 2 2 25 3" xfId="40018"/>
    <cellStyle name="Separador de milhares 2 2 2 26" xfId="7729"/>
    <cellStyle name="Separador de milhares 2 2 2 26 2" xfId="7728"/>
    <cellStyle name="Separador de milhares 2 2 2 26 3" xfId="40019"/>
    <cellStyle name="Separador de milhares 2 2 2 27" xfId="7727"/>
    <cellStyle name="Separador de milhares 2 2 2 28" xfId="7726"/>
    <cellStyle name="Separador de milhares 2 2 2 28 2" xfId="40020"/>
    <cellStyle name="Separador de milhares 2 2 2 29" xfId="7725"/>
    <cellStyle name="Separador de milhares 2 2 2 29 2" xfId="40021"/>
    <cellStyle name="Separador de milhares 2 2 2 3" xfId="7724"/>
    <cellStyle name="Separador de milhares 2 2 2 3 10" xfId="7723"/>
    <cellStyle name="Separador de milhares 2 2 2 3 11" xfId="7722"/>
    <cellStyle name="Separador de milhares 2 2 2 3 12" xfId="7721"/>
    <cellStyle name="Separador de milhares 2 2 2 3 13" xfId="40022"/>
    <cellStyle name="Separador de milhares 2 2 2 3 2" xfId="7720"/>
    <cellStyle name="Separador de milhares 2 2 2 3 3" xfId="7719"/>
    <cellStyle name="Separador de milhares 2 2 2 3 4" xfId="7718"/>
    <cellStyle name="Separador de milhares 2 2 2 3 5" xfId="7717"/>
    <cellStyle name="Separador de milhares 2 2 2 3 6" xfId="7716"/>
    <cellStyle name="Separador de milhares 2 2 2 3 7" xfId="7715"/>
    <cellStyle name="Separador de milhares 2 2 2 3 8" xfId="7714"/>
    <cellStyle name="Separador de milhares 2 2 2 3 9" xfId="7713"/>
    <cellStyle name="Separador de milhares 2 2 2 30" xfId="36238"/>
    <cellStyle name="Separador de milhares 2 2 2 30 2" xfId="40024"/>
    <cellStyle name="Separador de milhares 2 2 2 31" xfId="39819"/>
    <cellStyle name="Separador de milhares 2 2 2 32" xfId="40025"/>
    <cellStyle name="Separador de milhares 2 2 2 33" xfId="40026"/>
    <cellStyle name="Separador de milhares 2 2 2 34" xfId="40027"/>
    <cellStyle name="Separador de milhares 2 2 2 4" xfId="7712"/>
    <cellStyle name="Separador de milhares 2 2 2 4 10" xfId="7711"/>
    <cellStyle name="Separador de milhares 2 2 2 4 11" xfId="7710"/>
    <cellStyle name="Separador de milhares 2 2 2 4 12" xfId="7709"/>
    <cellStyle name="Separador de milhares 2 2 2 4 13" xfId="40028"/>
    <cellStyle name="Separador de milhares 2 2 2 4 2" xfId="7708"/>
    <cellStyle name="Separador de milhares 2 2 2 4 3" xfId="7707"/>
    <cellStyle name="Separador de milhares 2 2 2 4 4" xfId="7706"/>
    <cellStyle name="Separador de milhares 2 2 2 4 5" xfId="7705"/>
    <cellStyle name="Separador de milhares 2 2 2 4 6" xfId="7704"/>
    <cellStyle name="Separador de milhares 2 2 2 4 7" xfId="7703"/>
    <cellStyle name="Separador de milhares 2 2 2 4 8" xfId="7702"/>
    <cellStyle name="Separador de milhares 2 2 2 4 9" xfId="7701"/>
    <cellStyle name="Separador de milhares 2 2 2 5" xfId="7700"/>
    <cellStyle name="Separador de milhares 2 2 2 5 10" xfId="7699"/>
    <cellStyle name="Separador de milhares 2 2 2 5 11" xfId="7698"/>
    <cellStyle name="Separador de milhares 2 2 2 5 12" xfId="7697"/>
    <cellStyle name="Separador de milhares 2 2 2 5 13" xfId="40029"/>
    <cellStyle name="Separador de milhares 2 2 2 5 2" xfId="7696"/>
    <cellStyle name="Separador de milhares 2 2 2 5 3" xfId="7695"/>
    <cellStyle name="Separador de milhares 2 2 2 5 4" xfId="7694"/>
    <cellStyle name="Separador de milhares 2 2 2 5 5" xfId="7693"/>
    <cellStyle name="Separador de milhares 2 2 2 5 6" xfId="7692"/>
    <cellStyle name="Separador de milhares 2 2 2 5 7" xfId="7691"/>
    <cellStyle name="Separador de milhares 2 2 2 5 8" xfId="7690"/>
    <cellStyle name="Separador de milhares 2 2 2 5 9" xfId="7689"/>
    <cellStyle name="Separador de milhares 2 2 2 6" xfId="7688"/>
    <cellStyle name="Separador de milhares 2 2 2 6 10" xfId="7687"/>
    <cellStyle name="Separador de milhares 2 2 2 6 11" xfId="7686"/>
    <cellStyle name="Separador de milhares 2 2 2 6 12" xfId="7685"/>
    <cellStyle name="Separador de milhares 2 2 2 6 13" xfId="40030"/>
    <cellStyle name="Separador de milhares 2 2 2 6 2" xfId="7684"/>
    <cellStyle name="Separador de milhares 2 2 2 6 3" xfId="7683"/>
    <cellStyle name="Separador de milhares 2 2 2 6 4" xfId="7682"/>
    <cellStyle name="Separador de milhares 2 2 2 6 5" xfId="7681"/>
    <cellStyle name="Separador de milhares 2 2 2 6 6" xfId="7680"/>
    <cellStyle name="Separador de milhares 2 2 2 6 7" xfId="7679"/>
    <cellStyle name="Separador de milhares 2 2 2 6 8" xfId="7678"/>
    <cellStyle name="Separador de milhares 2 2 2 6 9" xfId="7677"/>
    <cellStyle name="Separador de milhares 2 2 2 7" xfId="7676"/>
    <cellStyle name="Separador de milhares 2 2 2 7 10" xfId="7675"/>
    <cellStyle name="Separador de milhares 2 2 2 7 11" xfId="7674"/>
    <cellStyle name="Separador de milhares 2 2 2 7 12" xfId="7673"/>
    <cellStyle name="Separador de milhares 2 2 2 7 13" xfId="40031"/>
    <cellStyle name="Separador de milhares 2 2 2 7 2" xfId="7672"/>
    <cellStyle name="Separador de milhares 2 2 2 7 3" xfId="7671"/>
    <cellStyle name="Separador de milhares 2 2 2 7 4" xfId="7670"/>
    <cellStyle name="Separador de milhares 2 2 2 7 5" xfId="7669"/>
    <cellStyle name="Separador de milhares 2 2 2 7 6" xfId="7668"/>
    <cellStyle name="Separador de milhares 2 2 2 7 7" xfId="7667"/>
    <cellStyle name="Separador de milhares 2 2 2 7 8" xfId="7666"/>
    <cellStyle name="Separador de milhares 2 2 2 7 9" xfId="7665"/>
    <cellStyle name="Separador de milhares 2 2 2 8" xfId="7664"/>
    <cellStyle name="Separador de milhares 2 2 2 8 10" xfId="7663"/>
    <cellStyle name="Separador de milhares 2 2 2 8 11" xfId="7662"/>
    <cellStyle name="Separador de milhares 2 2 2 8 12" xfId="7661"/>
    <cellStyle name="Separador de milhares 2 2 2 8 13" xfId="40032"/>
    <cellStyle name="Separador de milhares 2 2 2 8 2" xfId="7660"/>
    <cellStyle name="Separador de milhares 2 2 2 8 3" xfId="7659"/>
    <cellStyle name="Separador de milhares 2 2 2 8 4" xfId="7658"/>
    <cellStyle name="Separador de milhares 2 2 2 8 5" xfId="7657"/>
    <cellStyle name="Separador de milhares 2 2 2 8 6" xfId="7656"/>
    <cellStyle name="Separador de milhares 2 2 2 8 7" xfId="7655"/>
    <cellStyle name="Separador de milhares 2 2 2 8 8" xfId="7654"/>
    <cellStyle name="Separador de milhares 2 2 2 8 9" xfId="7653"/>
    <cellStyle name="Separador de milhares 2 2 2 9" xfId="7652"/>
    <cellStyle name="Separador de milhares 2 2 2 9 10" xfId="7651"/>
    <cellStyle name="Separador de milhares 2 2 2 9 11" xfId="7650"/>
    <cellStyle name="Separador de milhares 2 2 2 9 12" xfId="7649"/>
    <cellStyle name="Separador de milhares 2 2 2 9 13" xfId="40033"/>
    <cellStyle name="Separador de milhares 2 2 2 9 2" xfId="7648"/>
    <cellStyle name="Separador de milhares 2 2 2 9 3" xfId="7647"/>
    <cellStyle name="Separador de milhares 2 2 2 9 4" xfId="7646"/>
    <cellStyle name="Separador de milhares 2 2 2 9 5" xfId="7645"/>
    <cellStyle name="Separador de milhares 2 2 2 9 6" xfId="7644"/>
    <cellStyle name="Separador de milhares 2 2 2 9 7" xfId="7643"/>
    <cellStyle name="Separador de milhares 2 2 2 9 8" xfId="7642"/>
    <cellStyle name="Separador de milhares 2 2 2 9 9" xfId="7641"/>
    <cellStyle name="Separador de milhares 2 2 20" xfId="7640"/>
    <cellStyle name="Separador de milhares 2 2 20 10" xfId="40035"/>
    <cellStyle name="Separador de milhares 2 2 20 11" xfId="40036"/>
    <cellStyle name="Separador de milhares 2 2 20 12" xfId="40037"/>
    <cellStyle name="Separador de milhares 2 2 20 13" xfId="40038"/>
    <cellStyle name="Separador de milhares 2 2 20 14" xfId="40039"/>
    <cellStyle name="Separador de milhares 2 2 20 2" xfId="7639"/>
    <cellStyle name="Separador de milhares 2 2 20 2 2" xfId="40040"/>
    <cellStyle name="Separador de milhares 2 2 20 2 2 2" xfId="40041"/>
    <cellStyle name="Separador de milhares 2 2 20 2 3" xfId="40042"/>
    <cellStyle name="Separador de milhares 2 2 20 2 4" xfId="40043"/>
    <cellStyle name="Separador de milhares 2 2 20 2 5" xfId="40044"/>
    <cellStyle name="Separador de milhares 2 2 20 2 6" xfId="40045"/>
    <cellStyle name="Separador de milhares 2 2 20 2 7" xfId="40046"/>
    <cellStyle name="Separador de milhares 2 2 20 2 8" xfId="40047"/>
    <cellStyle name="Separador de milhares 2 2 20 2 9" xfId="40048"/>
    <cellStyle name="Separador de milhares 2 2 20 3" xfId="36314"/>
    <cellStyle name="Separador de milhares 2 2 20 3 2" xfId="40049"/>
    <cellStyle name="Separador de milhares 2 2 20 4" xfId="40034"/>
    <cellStyle name="Separador de milhares 2 2 20 4 2" xfId="40051"/>
    <cellStyle name="Separador de milhares 2 2 20 5" xfId="40052"/>
    <cellStyle name="Separador de milhares 2 2 20 6" xfId="40053"/>
    <cellStyle name="Separador de milhares 2 2 20 7" xfId="40054"/>
    <cellStyle name="Separador de milhares 2 2 20 8" xfId="40055"/>
    <cellStyle name="Separador de milhares 2 2 20 9" xfId="40056"/>
    <cellStyle name="Separador de milhares 2 2 21" xfId="7638"/>
    <cellStyle name="Separador de milhares 2 2 21 10" xfId="40058"/>
    <cellStyle name="Separador de milhares 2 2 21 11" xfId="40059"/>
    <cellStyle name="Separador de milhares 2 2 21 12" xfId="40060"/>
    <cellStyle name="Separador de milhares 2 2 21 13" xfId="40061"/>
    <cellStyle name="Separador de milhares 2 2 21 14" xfId="40062"/>
    <cellStyle name="Separador de milhares 2 2 21 2" xfId="7637"/>
    <cellStyle name="Separador de milhares 2 2 21 2 2" xfId="40063"/>
    <cellStyle name="Separador de milhares 2 2 21 2 2 2" xfId="40064"/>
    <cellStyle name="Separador de milhares 2 2 21 2 3" xfId="40065"/>
    <cellStyle name="Separador de milhares 2 2 21 2 4" xfId="40066"/>
    <cellStyle name="Separador de milhares 2 2 21 2 5" xfId="40067"/>
    <cellStyle name="Separador de milhares 2 2 21 2 6" xfId="40068"/>
    <cellStyle name="Separador de milhares 2 2 21 2 7" xfId="40069"/>
    <cellStyle name="Separador de milhares 2 2 21 2 8" xfId="40070"/>
    <cellStyle name="Separador de milhares 2 2 21 2 9" xfId="40071"/>
    <cellStyle name="Separador de milhares 2 2 21 3" xfId="40057"/>
    <cellStyle name="Separador de milhares 2 2 21 4" xfId="40072"/>
    <cellStyle name="Separador de milhares 2 2 21 4 2" xfId="40073"/>
    <cellStyle name="Separador de milhares 2 2 21 5" xfId="40074"/>
    <cellStyle name="Separador de milhares 2 2 21 6" xfId="40075"/>
    <cellStyle name="Separador de milhares 2 2 21 7" xfId="40076"/>
    <cellStyle name="Separador de milhares 2 2 21 8" xfId="40077"/>
    <cellStyle name="Separador de milhares 2 2 21 9" xfId="40078"/>
    <cellStyle name="Separador de milhares 2 2 22" xfId="7636"/>
    <cellStyle name="Separador de milhares 2 2 22 10" xfId="40080"/>
    <cellStyle name="Separador de milhares 2 2 22 11" xfId="40081"/>
    <cellStyle name="Separador de milhares 2 2 22 12" xfId="40082"/>
    <cellStyle name="Separador de milhares 2 2 22 13" xfId="40083"/>
    <cellStyle name="Separador de milhares 2 2 22 14" xfId="40084"/>
    <cellStyle name="Separador de milhares 2 2 22 15" xfId="40085"/>
    <cellStyle name="Separador de milhares 2 2 22 16" xfId="40086"/>
    <cellStyle name="Separador de milhares 2 2 22 17" xfId="40087"/>
    <cellStyle name="Separador de milhares 2 2 22 2" xfId="7635"/>
    <cellStyle name="Separador de milhares 2 2 22 2 2" xfId="40088"/>
    <cellStyle name="Separador de milhares 2 2 22 2 2 2" xfId="40089"/>
    <cellStyle name="Separador de milhares 2 2 22 2 3" xfId="40090"/>
    <cellStyle name="Separador de milhares 2 2 22 2 4" xfId="40091"/>
    <cellStyle name="Separador de milhares 2 2 22 2 5" xfId="40092"/>
    <cellStyle name="Separador de milhares 2 2 22 2 6" xfId="40093"/>
    <cellStyle name="Separador de milhares 2 2 22 2 7" xfId="40094"/>
    <cellStyle name="Separador de milhares 2 2 22 2 8" xfId="40095"/>
    <cellStyle name="Separador de milhares 2 2 22 2 9" xfId="40096"/>
    <cellStyle name="Separador de milhares 2 2 22 3" xfId="40079"/>
    <cellStyle name="Separador de milhares 2 2 22 4" xfId="40097"/>
    <cellStyle name="Separador de milhares 2 2 22 4 2" xfId="40098"/>
    <cellStyle name="Separador de milhares 2 2 22 5" xfId="40099"/>
    <cellStyle name="Separador de milhares 2 2 22 6" xfId="40100"/>
    <cellStyle name="Separador de milhares 2 2 22 7" xfId="40101"/>
    <cellStyle name="Separador de milhares 2 2 22 8" xfId="40102"/>
    <cellStyle name="Separador de milhares 2 2 22 9" xfId="40103"/>
    <cellStyle name="Separador de milhares 2 2 23" xfId="7634"/>
    <cellStyle name="Separador de milhares 2 2 23 2" xfId="7633"/>
    <cellStyle name="Separador de milhares 2 2 23 3" xfId="40104"/>
    <cellStyle name="Separador de milhares 2 2 23 4" xfId="40105"/>
    <cellStyle name="Separador de milhares 2 2 23 5" xfId="40106"/>
    <cellStyle name="Separador de milhares 2 2 24" xfId="7632"/>
    <cellStyle name="Separador de milhares 2 2 24 2" xfId="7631"/>
    <cellStyle name="Separador de milhares 2 2 24 3" xfId="40107"/>
    <cellStyle name="Separador de milhares 2 2 24 4" xfId="40108"/>
    <cellStyle name="Separador de milhares 2 2 24 5" xfId="40109"/>
    <cellStyle name="Separador de milhares 2 2 25" xfId="7630"/>
    <cellStyle name="Separador de milhares 2 2 25 2" xfId="7629"/>
    <cellStyle name="Separador de milhares 2 2 25 3" xfId="40110"/>
    <cellStyle name="Separador de milhares 2 2 25 4" xfId="40111"/>
    <cellStyle name="Separador de milhares 2 2 25 5" xfId="40112"/>
    <cellStyle name="Separador de milhares 2 2 26" xfId="7628"/>
    <cellStyle name="Separador de milhares 2 2 26 2" xfId="40113"/>
    <cellStyle name="Separador de milhares 2 2 26 3" xfId="40114"/>
    <cellStyle name="Separador de milhares 2 2 26 4" xfId="40115"/>
    <cellStyle name="Separador de milhares 2 2 26 5" xfId="40116"/>
    <cellStyle name="Separador de milhares 2 2 27" xfId="7627"/>
    <cellStyle name="Separador de milhares 2 2 27 2" xfId="40117"/>
    <cellStyle name="Separador de milhares 2 2 27 3" xfId="40118"/>
    <cellStyle name="Separador de milhares 2 2 27 4" xfId="40119"/>
    <cellStyle name="Separador de milhares 2 2 27 5" xfId="40120"/>
    <cellStyle name="Separador de milhares 2 2 28" xfId="7626"/>
    <cellStyle name="Separador de milhares 2 2 29" xfId="7625"/>
    <cellStyle name="Separador de milhares 2 2 29 2" xfId="40121"/>
    <cellStyle name="Separador de milhares 2 2 3" xfId="7624"/>
    <cellStyle name="Separador de milhares 2 2 3 10" xfId="7623"/>
    <cellStyle name="Separador de milhares 2 2 3 10 2" xfId="7622"/>
    <cellStyle name="Separador de milhares 2 2 3 10 3" xfId="40123"/>
    <cellStyle name="Separador de milhares 2 2 3 10 4" xfId="40124"/>
    <cellStyle name="Separador de milhares 2 2 3 10 5" xfId="40125"/>
    <cellStyle name="Separador de milhares 2 2 3 11" xfId="7621"/>
    <cellStyle name="Separador de milhares 2 2 3 11 2" xfId="7620"/>
    <cellStyle name="Separador de milhares 2 2 3 11 3" xfId="40126"/>
    <cellStyle name="Separador de milhares 2 2 3 11 4" xfId="40127"/>
    <cellStyle name="Separador de milhares 2 2 3 11 5" xfId="40128"/>
    <cellStyle name="Separador de milhares 2 2 3 12" xfId="7619"/>
    <cellStyle name="Separador de milhares 2 2 3 12 2" xfId="7618"/>
    <cellStyle name="Separador de milhares 2 2 3 12 2 2" xfId="40130"/>
    <cellStyle name="Separador de milhares 2 2 3 12 3" xfId="40129"/>
    <cellStyle name="Separador de milhares 2 2 3 12 4" xfId="40131"/>
    <cellStyle name="Separador de milhares 2 2 3 12 5" xfId="40132"/>
    <cellStyle name="Separador de milhares 2 2 3 13" xfId="7617"/>
    <cellStyle name="Separador de milhares 2 2 3 13 2" xfId="40133"/>
    <cellStyle name="Separador de milhares 2 2 3 13 3" xfId="40134"/>
    <cellStyle name="Separador de milhares 2 2 3 13 4" xfId="40135"/>
    <cellStyle name="Separador de milhares 2 2 3 13 5" xfId="40136"/>
    <cellStyle name="Separador de milhares 2 2 3 14" xfId="7616"/>
    <cellStyle name="Separador de milhares 2 2 3 14 2" xfId="40137"/>
    <cellStyle name="Separador de milhares 2 2 3 14 3" xfId="40138"/>
    <cellStyle name="Separador de milhares 2 2 3 14 4" xfId="40139"/>
    <cellStyle name="Separador de milhares 2 2 3 14 5" xfId="40140"/>
    <cellStyle name="Separador de milhares 2 2 3 15" xfId="7615"/>
    <cellStyle name="Separador de milhares 2 2 3 15 2" xfId="40141"/>
    <cellStyle name="Separador de milhares 2 2 3 15 3" xfId="40142"/>
    <cellStyle name="Separador de milhares 2 2 3 15 4" xfId="40143"/>
    <cellStyle name="Separador de milhares 2 2 3 15 5" xfId="40144"/>
    <cellStyle name="Separador de milhares 2 2 3 16" xfId="7614"/>
    <cellStyle name="Separador de milhares 2 2 3 16 2" xfId="40145"/>
    <cellStyle name="Separador de milhares 2 2 3 16 3" xfId="40146"/>
    <cellStyle name="Separador de milhares 2 2 3 16 4" xfId="40147"/>
    <cellStyle name="Separador de milhares 2 2 3 16 5" xfId="40148"/>
    <cellStyle name="Separador de milhares 2 2 3 17" xfId="7613"/>
    <cellStyle name="Separador de milhares 2 2 3 17 2" xfId="40149"/>
    <cellStyle name="Separador de milhares 2 2 3 17 3" xfId="40150"/>
    <cellStyle name="Separador de milhares 2 2 3 17 4" xfId="40151"/>
    <cellStyle name="Separador de milhares 2 2 3 17 5" xfId="40152"/>
    <cellStyle name="Separador de milhares 2 2 3 18" xfId="40122"/>
    <cellStyle name="Separador de milhares 2 2 3 18 2" xfId="40153"/>
    <cellStyle name="Separador de milhares 2 2 3 18 3" xfId="40154"/>
    <cellStyle name="Separador de milhares 2 2 3 18 4" xfId="40155"/>
    <cellStyle name="Separador de milhares 2 2 3 18 5" xfId="40156"/>
    <cellStyle name="Separador de milhares 2 2 3 19" xfId="40157"/>
    <cellStyle name="Separador de milhares 2 2 3 19 2" xfId="40158"/>
    <cellStyle name="Separador de milhares 2 2 3 19 3" xfId="40159"/>
    <cellStyle name="Separador de milhares 2 2 3 19 4" xfId="40160"/>
    <cellStyle name="Separador de milhares 2 2 3 19 5" xfId="40161"/>
    <cellStyle name="Separador de milhares 2 2 3 2" xfId="7612"/>
    <cellStyle name="Separador de milhares 2 2 3 2 2" xfId="7611"/>
    <cellStyle name="Separador de milhares 2 2 3 2 3" xfId="40162"/>
    <cellStyle name="Separador de milhares 2 2 3 2 4" xfId="40163"/>
    <cellStyle name="Separador de milhares 2 2 3 2 5" xfId="40164"/>
    <cellStyle name="Separador de milhares 2 2 3 20" xfId="40165"/>
    <cellStyle name="Separador de milhares 2 2 3 21" xfId="40166"/>
    <cellStyle name="Separador de milhares 2 2 3 22" xfId="40167"/>
    <cellStyle name="Separador de milhares 2 2 3 23" xfId="40168"/>
    <cellStyle name="Separador de milhares 2 2 3 24" xfId="40169"/>
    <cellStyle name="Separador de milhares 2 2 3 25" xfId="40170"/>
    <cellStyle name="Separador de milhares 2 2 3 26" xfId="40171"/>
    <cellStyle name="Separador de milhares 2 2 3 27" xfId="40172"/>
    <cellStyle name="Separador de milhares 2 2 3 28" xfId="40173"/>
    <cellStyle name="Separador de milhares 2 2 3 29" xfId="40174"/>
    <cellStyle name="Separador de milhares 2 2 3 3" xfId="7610"/>
    <cellStyle name="Separador de milhares 2 2 3 3 2" xfId="7609"/>
    <cellStyle name="Separador de milhares 2 2 3 3 3" xfId="40175"/>
    <cellStyle name="Separador de milhares 2 2 3 3 4" xfId="40177"/>
    <cellStyle name="Separador de milhares 2 2 3 3 5" xfId="40178"/>
    <cellStyle name="Separador de milhares 2 2 3 30" xfId="40179"/>
    <cellStyle name="Separador de milhares 2 2 3 31" xfId="40180"/>
    <cellStyle name="Separador de milhares 2 2 3 32" xfId="40181"/>
    <cellStyle name="Separador de milhares 2 2 3 33" xfId="40182"/>
    <cellStyle name="Separador de milhares 2 2 3 34" xfId="40183"/>
    <cellStyle name="Separador de milhares 2 2 3 35" xfId="40184"/>
    <cellStyle name="Separador de milhares 2 2 3 36" xfId="40185"/>
    <cellStyle name="Separador de milhares 2 2 3 37" xfId="40186"/>
    <cellStyle name="Separador de milhares 2 2 3 38" xfId="40187"/>
    <cellStyle name="Separador de milhares 2 2 3 39" xfId="40188"/>
    <cellStyle name="Separador de milhares 2 2 3 4" xfId="7608"/>
    <cellStyle name="Separador de milhares 2 2 3 4 2" xfId="7607"/>
    <cellStyle name="Separador de milhares 2 2 3 4 3" xfId="40189"/>
    <cellStyle name="Separador de milhares 2 2 3 4 4" xfId="40191"/>
    <cellStyle name="Separador de milhares 2 2 3 4 5" xfId="40192"/>
    <cellStyle name="Separador de milhares 2 2 3 5" xfId="7606"/>
    <cellStyle name="Separador de milhares 2 2 3 5 2" xfId="7605"/>
    <cellStyle name="Separador de milhares 2 2 3 5 3" xfId="40193"/>
    <cellStyle name="Separador de milhares 2 2 3 5 4" xfId="40194"/>
    <cellStyle name="Separador de milhares 2 2 3 5 5" xfId="40195"/>
    <cellStyle name="Separador de milhares 2 2 3 6" xfId="7604"/>
    <cellStyle name="Separador de milhares 2 2 3 6 2" xfId="7603"/>
    <cellStyle name="Separador de milhares 2 2 3 6 3" xfId="40196"/>
    <cellStyle name="Separador de milhares 2 2 3 6 4" xfId="40197"/>
    <cellStyle name="Separador de milhares 2 2 3 6 5" xfId="40198"/>
    <cellStyle name="Separador de milhares 2 2 3 7" xfId="7602"/>
    <cellStyle name="Separador de milhares 2 2 3 7 2" xfId="7601"/>
    <cellStyle name="Separador de milhares 2 2 3 7 3" xfId="40199"/>
    <cellStyle name="Separador de milhares 2 2 3 7 4" xfId="40200"/>
    <cellStyle name="Separador de milhares 2 2 3 7 5" xfId="40201"/>
    <cellStyle name="Separador de milhares 2 2 3 8" xfId="7600"/>
    <cellStyle name="Separador de milhares 2 2 3 8 2" xfId="7599"/>
    <cellStyle name="Separador de milhares 2 2 3 8 3" xfId="40202"/>
    <cellStyle name="Separador de milhares 2 2 3 8 4" xfId="40203"/>
    <cellStyle name="Separador de milhares 2 2 3 8 5" xfId="40204"/>
    <cellStyle name="Separador de milhares 2 2 3 9" xfId="7598"/>
    <cellStyle name="Separador de milhares 2 2 3 9 2" xfId="7597"/>
    <cellStyle name="Separador de milhares 2 2 3 9 3" xfId="40205"/>
    <cellStyle name="Separador de milhares 2 2 3 9 4" xfId="40206"/>
    <cellStyle name="Separador de milhares 2 2 3 9 5" xfId="40207"/>
    <cellStyle name="Separador de milhares 2 2 30" xfId="7596"/>
    <cellStyle name="Separador de milhares 2 2 30 2" xfId="40208"/>
    <cellStyle name="Separador de milhares 2 2 31" xfId="36236"/>
    <cellStyle name="Separador de milhares 2 2 31 2" xfId="40209"/>
    <cellStyle name="Separador de milhares 2 2 32" xfId="39798"/>
    <cellStyle name="Separador de milhares 2 2 33" xfId="40210"/>
    <cellStyle name="Separador de milhares 2 2 34" xfId="40211"/>
    <cellStyle name="Separador de milhares 2 2 35" xfId="40212"/>
    <cellStyle name="Separador de milhares 2 2 36" xfId="40213"/>
    <cellStyle name="Separador de milhares 2 2 37" xfId="40214"/>
    <cellStyle name="Separador de milhares 2 2 38" xfId="40215"/>
    <cellStyle name="Separador de milhares 2 2 39" xfId="40216"/>
    <cellStyle name="Separador de milhares 2 2 4" xfId="7595"/>
    <cellStyle name="Separador de milhares 2 2 4 10" xfId="7594"/>
    <cellStyle name="Separador de milhares 2 2 4 10 2" xfId="7593"/>
    <cellStyle name="Separador de milhares 2 2 4 10 3" xfId="40218"/>
    <cellStyle name="Separador de milhares 2 2 4 10 4" xfId="40219"/>
    <cellStyle name="Separador de milhares 2 2 4 10 5" xfId="40220"/>
    <cellStyle name="Separador de milhares 2 2 4 11" xfId="7592"/>
    <cellStyle name="Separador de milhares 2 2 4 11 2" xfId="7591"/>
    <cellStyle name="Separador de milhares 2 2 4 11 3" xfId="40221"/>
    <cellStyle name="Separador de milhares 2 2 4 11 4" xfId="40222"/>
    <cellStyle name="Separador de milhares 2 2 4 11 5" xfId="40223"/>
    <cellStyle name="Separador de milhares 2 2 4 12" xfId="7590"/>
    <cellStyle name="Separador de milhares 2 2 4 12 2" xfId="7589"/>
    <cellStyle name="Separador de milhares 2 2 4 12 2 2" xfId="40225"/>
    <cellStyle name="Separador de milhares 2 2 4 12 3" xfId="40224"/>
    <cellStyle name="Separador de milhares 2 2 4 12 4" xfId="40226"/>
    <cellStyle name="Separador de milhares 2 2 4 12 5" xfId="40227"/>
    <cellStyle name="Separador de milhares 2 2 4 13" xfId="7588"/>
    <cellStyle name="Separador de milhares 2 2 4 13 2" xfId="40228"/>
    <cellStyle name="Separador de milhares 2 2 4 13 3" xfId="40229"/>
    <cellStyle name="Separador de milhares 2 2 4 13 4" xfId="40230"/>
    <cellStyle name="Separador de milhares 2 2 4 13 5" xfId="40231"/>
    <cellStyle name="Separador de milhares 2 2 4 14" xfId="7587"/>
    <cellStyle name="Separador de milhares 2 2 4 14 2" xfId="40232"/>
    <cellStyle name="Separador de milhares 2 2 4 14 3" xfId="40233"/>
    <cellStyle name="Separador de milhares 2 2 4 14 4" xfId="40234"/>
    <cellStyle name="Separador de milhares 2 2 4 14 5" xfId="40235"/>
    <cellStyle name="Separador de milhares 2 2 4 15" xfId="7586"/>
    <cellStyle name="Separador de milhares 2 2 4 15 2" xfId="40236"/>
    <cellStyle name="Separador de milhares 2 2 4 15 3" xfId="40237"/>
    <cellStyle name="Separador de milhares 2 2 4 15 4" xfId="40238"/>
    <cellStyle name="Separador de milhares 2 2 4 15 5" xfId="40239"/>
    <cellStyle name="Separador de milhares 2 2 4 16" xfId="7585"/>
    <cellStyle name="Separador de milhares 2 2 4 16 10" xfId="40241"/>
    <cellStyle name="Separador de milhares 2 2 4 16 11" xfId="40242"/>
    <cellStyle name="Separador de milhares 2 2 4 16 12" xfId="40243"/>
    <cellStyle name="Separador de milhares 2 2 4 16 13" xfId="40244"/>
    <cellStyle name="Separador de milhares 2 2 4 16 14" xfId="40245"/>
    <cellStyle name="Separador de milhares 2 2 4 16 15" xfId="40246"/>
    <cellStyle name="Separador de milhares 2 2 4 16 16" xfId="40247"/>
    <cellStyle name="Separador de milhares 2 2 4 16 17" xfId="40248"/>
    <cellStyle name="Separador de milhares 2 2 4 16 2" xfId="7584"/>
    <cellStyle name="Separador de milhares 2 2 4 16 2 10" xfId="40250"/>
    <cellStyle name="Separador de milhares 2 2 4 16 2 11" xfId="40251"/>
    <cellStyle name="Separador de milhares 2 2 4 16 2 12" xfId="40252"/>
    <cellStyle name="Separador de milhares 2 2 4 16 2 13" xfId="40253"/>
    <cellStyle name="Separador de milhares 2 2 4 16 2 14" xfId="40254"/>
    <cellStyle name="Separador de milhares 2 2 4 16 2 2" xfId="40249"/>
    <cellStyle name="Separador de milhares 2 2 4 16 2 2 2" xfId="40255"/>
    <cellStyle name="Separador de milhares 2 2 4 16 2 2 2 2" xfId="40256"/>
    <cellStyle name="Separador de milhares 2 2 4 16 2 2 3" xfId="40257"/>
    <cellStyle name="Separador de milhares 2 2 4 16 2 2 4" xfId="40258"/>
    <cellStyle name="Separador de milhares 2 2 4 16 2 2 5" xfId="40259"/>
    <cellStyle name="Separador de milhares 2 2 4 16 2 2 6" xfId="40260"/>
    <cellStyle name="Separador de milhares 2 2 4 16 2 2 7" xfId="40261"/>
    <cellStyle name="Separador de milhares 2 2 4 16 2 2 8" xfId="40262"/>
    <cellStyle name="Separador de milhares 2 2 4 16 2 2 9" xfId="40263"/>
    <cellStyle name="Separador de milhares 2 2 4 16 2 3" xfId="40264"/>
    <cellStyle name="Separador de milhares 2 2 4 16 2 4" xfId="40265"/>
    <cellStyle name="Separador de milhares 2 2 4 16 2 4 2" xfId="40266"/>
    <cellStyle name="Separador de milhares 2 2 4 16 2 5" xfId="40267"/>
    <cellStyle name="Separador de milhares 2 2 4 16 2 6" xfId="40268"/>
    <cellStyle name="Separador de milhares 2 2 4 16 2 7" xfId="40269"/>
    <cellStyle name="Separador de milhares 2 2 4 16 2 8" xfId="40270"/>
    <cellStyle name="Separador de milhares 2 2 4 16 2 9" xfId="40271"/>
    <cellStyle name="Separador de milhares 2 2 4 16 3" xfId="36323"/>
    <cellStyle name="Separador de milhares 2 2 4 16 3 2" xfId="40272"/>
    <cellStyle name="Separador de milhares 2 2 4 16 3 2 2" xfId="40273"/>
    <cellStyle name="Separador de milhares 2 2 4 16 3 3" xfId="40274"/>
    <cellStyle name="Separador de milhares 2 2 4 16 3 4" xfId="40275"/>
    <cellStyle name="Separador de milhares 2 2 4 16 3 5" xfId="40276"/>
    <cellStyle name="Separador de milhares 2 2 4 16 3 6" xfId="40277"/>
    <cellStyle name="Separador de milhares 2 2 4 16 3 7" xfId="40278"/>
    <cellStyle name="Separador de milhares 2 2 4 16 3 8" xfId="40279"/>
    <cellStyle name="Separador de milhares 2 2 4 16 3 9" xfId="40280"/>
    <cellStyle name="Separador de milhares 2 2 4 16 4" xfId="40240"/>
    <cellStyle name="Separador de milhares 2 2 4 16 4 2" xfId="40281"/>
    <cellStyle name="Separador de milhares 2 2 4 16 5" xfId="40282"/>
    <cellStyle name="Separador de milhares 2 2 4 16 6" xfId="40283"/>
    <cellStyle name="Separador de milhares 2 2 4 16 7" xfId="40284"/>
    <cellStyle name="Separador de milhares 2 2 4 16 8" xfId="40285"/>
    <cellStyle name="Separador de milhares 2 2 4 16 9" xfId="40286"/>
    <cellStyle name="Separador de milhares 2 2 4 17" xfId="7583"/>
    <cellStyle name="Separador de milhares 2 2 4 17 2" xfId="7582"/>
    <cellStyle name="Separador de milhares 2 2 4 17 2 2" xfId="40288"/>
    <cellStyle name="Separador de milhares 2 2 4 17 2 3" xfId="40289"/>
    <cellStyle name="Separador de milhares 2 2 4 17 2 4" xfId="40290"/>
    <cellStyle name="Separador de milhares 2 2 4 17 2 5" xfId="40291"/>
    <cellStyle name="Separador de milhares 2 2 4 17 3" xfId="40287"/>
    <cellStyle name="Separador de milhares 2 2 4 17 4" xfId="40292"/>
    <cellStyle name="Separador de milhares 2 2 4 17 5" xfId="40293"/>
    <cellStyle name="Separador de milhares 2 2 4 18" xfId="7581"/>
    <cellStyle name="Separador de milhares 2 2 4 18 10" xfId="40295"/>
    <cellStyle name="Separador de milhares 2 2 4 18 11" xfId="40296"/>
    <cellStyle name="Separador de milhares 2 2 4 18 12" xfId="40297"/>
    <cellStyle name="Separador de milhares 2 2 4 18 13" xfId="40298"/>
    <cellStyle name="Separador de milhares 2 2 4 18 14" xfId="40299"/>
    <cellStyle name="Separador de milhares 2 2 4 18 15" xfId="40300"/>
    <cellStyle name="Separador de milhares 2 2 4 18 16" xfId="40301"/>
    <cellStyle name="Separador de milhares 2 2 4 18 17" xfId="40302"/>
    <cellStyle name="Separador de milhares 2 2 4 18 2" xfId="40294"/>
    <cellStyle name="Separador de milhares 2 2 4 18 2 2" xfId="40303"/>
    <cellStyle name="Separador de milhares 2 2 4 18 2 2 2" xfId="40304"/>
    <cellStyle name="Separador de milhares 2 2 4 18 2 3" xfId="40305"/>
    <cellStyle name="Separador de milhares 2 2 4 18 2 4" xfId="40306"/>
    <cellStyle name="Separador de milhares 2 2 4 18 2 5" xfId="40307"/>
    <cellStyle name="Separador de milhares 2 2 4 18 2 6" xfId="40308"/>
    <cellStyle name="Separador de milhares 2 2 4 18 2 7" xfId="40309"/>
    <cellStyle name="Separador de milhares 2 2 4 18 2 8" xfId="40310"/>
    <cellStyle name="Separador de milhares 2 2 4 18 2 9" xfId="40311"/>
    <cellStyle name="Separador de milhares 2 2 4 18 3" xfId="40312"/>
    <cellStyle name="Separador de milhares 2 2 4 18 4" xfId="40313"/>
    <cellStyle name="Separador de milhares 2 2 4 18 4 2" xfId="40314"/>
    <cellStyle name="Separador de milhares 2 2 4 18 5" xfId="40315"/>
    <cellStyle name="Separador de milhares 2 2 4 18 6" xfId="40316"/>
    <cellStyle name="Separador de milhares 2 2 4 18 7" xfId="40317"/>
    <cellStyle name="Separador de milhares 2 2 4 18 8" xfId="40318"/>
    <cellStyle name="Separador de milhares 2 2 4 18 9" xfId="40319"/>
    <cellStyle name="Separador de milhares 2 2 4 19" xfId="7580"/>
    <cellStyle name="Separador de milhares 2 2 4 19 2" xfId="40320"/>
    <cellStyle name="Separador de milhares 2 2 4 19 3" xfId="40321"/>
    <cellStyle name="Separador de milhares 2 2 4 19 4" xfId="40322"/>
    <cellStyle name="Separador de milhares 2 2 4 19 5" xfId="40323"/>
    <cellStyle name="Separador de milhares 2 2 4 2" xfId="7579"/>
    <cellStyle name="Separador de milhares 2 2 4 2 10" xfId="40325"/>
    <cellStyle name="Separador de milhares 2 2 4 2 2" xfId="7578"/>
    <cellStyle name="Separador de milhares 2 2 4 2 2 2" xfId="7577"/>
    <cellStyle name="Separador de milhares 2 2 4 2 2 2 2" xfId="40327"/>
    <cellStyle name="Separador de milhares 2 2 4 2 2 2 3" xfId="40329"/>
    <cellStyle name="Separador de milhares 2 2 4 2 2 2 4" xfId="40330"/>
    <cellStyle name="Separador de milhares 2 2 4 2 2 2 5" xfId="40331"/>
    <cellStyle name="Separador de milhares 2 2 4 2 2 3" xfId="40326"/>
    <cellStyle name="Separador de milhares 2 2 4 2 2 4" xfId="40332"/>
    <cellStyle name="Separador de milhares 2 2 4 2 2 5" xfId="40333"/>
    <cellStyle name="Separador de milhares 2 2 4 2 2 6" xfId="40334"/>
    <cellStyle name="Separador de milhares 2 2 4 2 3" xfId="7576"/>
    <cellStyle name="Separador de milhares 2 2 4 2 3 2" xfId="40335"/>
    <cellStyle name="Separador de milhares 2 2 4 2 3 3" xfId="40336"/>
    <cellStyle name="Separador de milhares 2 2 4 2 3 4" xfId="40337"/>
    <cellStyle name="Separador de milhares 2 2 4 2 3 5" xfId="40338"/>
    <cellStyle name="Separador de milhares 2 2 4 2 4" xfId="7575"/>
    <cellStyle name="Separador de milhares 2 2 4 2 4 2" xfId="40339"/>
    <cellStyle name="Separador de milhares 2 2 4 2 4 3" xfId="40341"/>
    <cellStyle name="Separador de milhares 2 2 4 2 4 4" xfId="40342"/>
    <cellStyle name="Separador de milhares 2 2 4 2 4 5" xfId="40343"/>
    <cellStyle name="Separador de milhares 2 2 4 2 5" xfId="7574"/>
    <cellStyle name="Separador de milhares 2 2 4 2 5 2" xfId="40344"/>
    <cellStyle name="Separador de milhares 2 2 4 2 5 3" xfId="40345"/>
    <cellStyle name="Separador de milhares 2 2 4 2 5 4" xfId="40346"/>
    <cellStyle name="Separador de milhares 2 2 4 2 5 5" xfId="40347"/>
    <cellStyle name="Separador de milhares 2 2 4 2 6" xfId="7573"/>
    <cellStyle name="Separador de milhares 2 2 4 2 6 2" xfId="40348"/>
    <cellStyle name="Separador de milhares 2 2 4 2 6 3" xfId="40349"/>
    <cellStyle name="Separador de milhares 2 2 4 2 6 4" xfId="40350"/>
    <cellStyle name="Separador de milhares 2 2 4 2 6 5" xfId="40351"/>
    <cellStyle name="Separador de milhares 2 2 4 2 7" xfId="7572"/>
    <cellStyle name="Separador de milhares 2 2 4 2 7 2" xfId="40352"/>
    <cellStyle name="Separador de milhares 2 2 4 2 7 3" xfId="40353"/>
    <cellStyle name="Separador de milhares 2 2 4 2 7 4" xfId="40354"/>
    <cellStyle name="Separador de milhares 2 2 4 2 7 5" xfId="40355"/>
    <cellStyle name="Separador de milhares 2 2 4 2 8" xfId="7571"/>
    <cellStyle name="Separador de milhares 2 2 4 2 9" xfId="40324"/>
    <cellStyle name="Separador de milhares 2 2 4 20" xfId="7570"/>
    <cellStyle name="Separador de milhares 2 2 4 20 2" xfId="40356"/>
    <cellStyle name="Separador de milhares 2 2 4 20 3" xfId="40357"/>
    <cellStyle name="Separador de milhares 2 2 4 20 4" xfId="40358"/>
    <cellStyle name="Separador de milhares 2 2 4 20 5" xfId="40359"/>
    <cellStyle name="Separador de milhares 2 2 4 21" xfId="7569"/>
    <cellStyle name="Separador de milhares 2 2 4 22" xfId="7568"/>
    <cellStyle name="Separador de milhares 2 2 4 22 2" xfId="40360"/>
    <cellStyle name="Separador de milhares 2 2 4 23" xfId="40217"/>
    <cellStyle name="Separador de milhares 2 2 4 24" xfId="40361"/>
    <cellStyle name="Separador de milhares 2 2 4 25" xfId="40362"/>
    <cellStyle name="Separador de milhares 2 2 4 26" xfId="40363"/>
    <cellStyle name="Separador de milhares 2 2 4 27" xfId="40364"/>
    <cellStyle name="Separador de milhares 2 2 4 3" xfId="7567"/>
    <cellStyle name="Separador de milhares 2 2 4 3 2" xfId="7566"/>
    <cellStyle name="Separador de milhares 2 2 4 3 3" xfId="40365"/>
    <cellStyle name="Separador de milhares 2 2 4 3 4" xfId="40366"/>
    <cellStyle name="Separador de milhares 2 2 4 3 5" xfId="40367"/>
    <cellStyle name="Separador de milhares 2 2 4 4" xfId="7565"/>
    <cellStyle name="Separador de milhares 2 2 4 4 2" xfId="7564"/>
    <cellStyle name="Separador de milhares 2 2 4 4 3" xfId="40368"/>
    <cellStyle name="Separador de milhares 2 2 4 4 4" xfId="40369"/>
    <cellStyle name="Separador de milhares 2 2 4 4 5" xfId="40370"/>
    <cellStyle name="Separador de milhares 2 2 4 5" xfId="7563"/>
    <cellStyle name="Separador de milhares 2 2 4 5 2" xfId="7562"/>
    <cellStyle name="Separador de milhares 2 2 4 5 3" xfId="40371"/>
    <cellStyle name="Separador de milhares 2 2 4 5 4" xfId="40372"/>
    <cellStyle name="Separador de milhares 2 2 4 5 5" xfId="40373"/>
    <cellStyle name="Separador de milhares 2 2 4 6" xfId="7561"/>
    <cellStyle name="Separador de milhares 2 2 4 6 2" xfId="7560"/>
    <cellStyle name="Separador de milhares 2 2 4 6 3" xfId="40374"/>
    <cellStyle name="Separador de milhares 2 2 4 6 4" xfId="40375"/>
    <cellStyle name="Separador de milhares 2 2 4 6 5" xfId="40376"/>
    <cellStyle name="Separador de milhares 2 2 4 7" xfId="7559"/>
    <cellStyle name="Separador de milhares 2 2 4 7 2" xfId="7558"/>
    <cellStyle name="Separador de milhares 2 2 4 7 3" xfId="40377"/>
    <cellStyle name="Separador de milhares 2 2 4 7 4" xfId="40378"/>
    <cellStyle name="Separador de milhares 2 2 4 7 5" xfId="40379"/>
    <cellStyle name="Separador de milhares 2 2 4 8" xfId="7557"/>
    <cellStyle name="Separador de milhares 2 2 4 8 2" xfId="7556"/>
    <cellStyle name="Separador de milhares 2 2 4 8 3" xfId="40380"/>
    <cellStyle name="Separador de milhares 2 2 4 8 4" xfId="40381"/>
    <cellStyle name="Separador de milhares 2 2 4 8 5" xfId="40382"/>
    <cellStyle name="Separador de milhares 2 2 4 9" xfId="7555"/>
    <cellStyle name="Separador de milhares 2 2 4 9 2" xfId="7554"/>
    <cellStyle name="Separador de milhares 2 2 4 9 3" xfId="40383"/>
    <cellStyle name="Separador de milhares 2 2 4 9 4" xfId="40384"/>
    <cellStyle name="Separador de milhares 2 2 4 9 5" xfId="40385"/>
    <cellStyle name="Separador de milhares 2 2 40" xfId="40386"/>
    <cellStyle name="Separador de milhares 2 2 41" xfId="40387"/>
    <cellStyle name="Separador de milhares 2 2 42" xfId="40388"/>
    <cellStyle name="Separador de milhares 2 2 43" xfId="40389"/>
    <cellStyle name="Separador de milhares 2 2 44" xfId="40390"/>
    <cellStyle name="Separador de milhares 2 2 45" xfId="40391"/>
    <cellStyle name="Separador de milhares 2 2 46" xfId="40392"/>
    <cellStyle name="Separador de milhares 2 2 5" xfId="7553"/>
    <cellStyle name="Separador de milhares 2 2 5 10" xfId="7552"/>
    <cellStyle name="Separador de milhares 2 2 5 11" xfId="7551"/>
    <cellStyle name="Separador de milhares 2 2 5 12" xfId="7550"/>
    <cellStyle name="Separador de milhares 2 2 5 13" xfId="40393"/>
    <cellStyle name="Separador de milhares 2 2 5 2" xfId="7549"/>
    <cellStyle name="Separador de milhares 2 2 5 2 2" xfId="7548"/>
    <cellStyle name="Separador de milhares 2 2 5 2 3" xfId="40394"/>
    <cellStyle name="Separador de milhares 2 2 5 2 4" xfId="40395"/>
    <cellStyle name="Separador de milhares 2 2 5 2 5" xfId="40396"/>
    <cellStyle name="Separador de milhares 2 2 5 3" xfId="7547"/>
    <cellStyle name="Separador de milhares 2 2 5 4" xfId="7546"/>
    <cellStyle name="Separador de milhares 2 2 5 5" xfId="7545"/>
    <cellStyle name="Separador de milhares 2 2 5 6" xfId="7544"/>
    <cellStyle name="Separador de milhares 2 2 5 7" xfId="7543"/>
    <cellStyle name="Separador de milhares 2 2 5 8" xfId="7542"/>
    <cellStyle name="Separador de milhares 2 2 5 9" xfId="7541"/>
    <cellStyle name="Separador de milhares 2 2 6" xfId="7540"/>
    <cellStyle name="Separador de milhares 2 2 6 10" xfId="7539"/>
    <cellStyle name="Separador de milhares 2 2 6 11" xfId="7538"/>
    <cellStyle name="Separador de milhares 2 2 6 12" xfId="7537"/>
    <cellStyle name="Separador de milhares 2 2 6 13" xfId="40398"/>
    <cellStyle name="Separador de milhares 2 2 6 2" xfId="7536"/>
    <cellStyle name="Separador de milhares 2 2 6 2 2" xfId="7535"/>
    <cellStyle name="Separador de milhares 2 2 6 2 3" xfId="40399"/>
    <cellStyle name="Separador de milhares 2 2 6 2 4" xfId="40400"/>
    <cellStyle name="Separador de milhares 2 2 6 2 5" xfId="40401"/>
    <cellStyle name="Separador de milhares 2 2 6 3" xfId="7534"/>
    <cellStyle name="Separador de milhares 2 2 6 4" xfId="7533"/>
    <cellStyle name="Separador de milhares 2 2 6 5" xfId="7532"/>
    <cellStyle name="Separador de milhares 2 2 6 6" xfId="7531"/>
    <cellStyle name="Separador de milhares 2 2 6 7" xfId="7530"/>
    <cellStyle name="Separador de milhares 2 2 6 8" xfId="7529"/>
    <cellStyle name="Separador de milhares 2 2 6 9" xfId="7528"/>
    <cellStyle name="Separador de milhares 2 2 7" xfId="7527"/>
    <cellStyle name="Separador de milhares 2 2 7 10" xfId="7526"/>
    <cellStyle name="Separador de milhares 2 2 7 11" xfId="7525"/>
    <cellStyle name="Separador de milhares 2 2 7 12" xfId="7524"/>
    <cellStyle name="Separador de milhares 2 2 7 13" xfId="40403"/>
    <cellStyle name="Separador de milhares 2 2 7 2" xfId="7523"/>
    <cellStyle name="Separador de milhares 2 2 7 2 2" xfId="7522"/>
    <cellStyle name="Separador de milhares 2 2 7 2 3" xfId="40404"/>
    <cellStyle name="Separador de milhares 2 2 7 2 4" xfId="40405"/>
    <cellStyle name="Separador de milhares 2 2 7 2 5" xfId="40406"/>
    <cellStyle name="Separador de milhares 2 2 7 3" xfId="7521"/>
    <cellStyle name="Separador de milhares 2 2 7 4" xfId="7520"/>
    <cellStyle name="Separador de milhares 2 2 7 5" xfId="7519"/>
    <cellStyle name="Separador de milhares 2 2 7 6" xfId="7518"/>
    <cellStyle name="Separador de milhares 2 2 7 7" xfId="7517"/>
    <cellStyle name="Separador de milhares 2 2 7 8" xfId="7516"/>
    <cellStyle name="Separador de milhares 2 2 7 9" xfId="7515"/>
    <cellStyle name="Separador de milhares 2 2 8" xfId="7514"/>
    <cellStyle name="Separador de milhares 2 2 8 10" xfId="7513"/>
    <cellStyle name="Separador de milhares 2 2 8 11" xfId="7512"/>
    <cellStyle name="Separador de milhares 2 2 8 12" xfId="7511"/>
    <cellStyle name="Separador de milhares 2 2 8 13" xfId="40407"/>
    <cellStyle name="Separador de milhares 2 2 8 2" xfId="7510"/>
    <cellStyle name="Separador de milhares 2 2 8 2 2" xfId="7509"/>
    <cellStyle name="Separador de milhares 2 2 8 2 3" xfId="40408"/>
    <cellStyle name="Separador de milhares 2 2 8 2 4" xfId="40409"/>
    <cellStyle name="Separador de milhares 2 2 8 2 5" xfId="40410"/>
    <cellStyle name="Separador de milhares 2 2 8 3" xfId="7508"/>
    <cellStyle name="Separador de milhares 2 2 8 4" xfId="7507"/>
    <cellStyle name="Separador de milhares 2 2 8 5" xfId="7506"/>
    <cellStyle name="Separador de milhares 2 2 8 6" xfId="7505"/>
    <cellStyle name="Separador de milhares 2 2 8 7" xfId="7504"/>
    <cellStyle name="Separador de milhares 2 2 8 8" xfId="7503"/>
    <cellStyle name="Separador de milhares 2 2 8 9" xfId="7502"/>
    <cellStyle name="Separador de milhares 2 2 9" xfId="7501"/>
    <cellStyle name="Separador de milhares 2 2 9 10" xfId="7500"/>
    <cellStyle name="Separador de milhares 2 2 9 11" xfId="7499"/>
    <cellStyle name="Separador de milhares 2 2 9 12" xfId="7498"/>
    <cellStyle name="Separador de milhares 2 2 9 13" xfId="40411"/>
    <cellStyle name="Separador de milhares 2 2 9 2" xfId="7497"/>
    <cellStyle name="Separador de milhares 2 2 9 2 2" xfId="7496"/>
    <cellStyle name="Separador de milhares 2 2 9 2 3" xfId="40412"/>
    <cellStyle name="Separador de milhares 2 2 9 2 4" xfId="40413"/>
    <cellStyle name="Separador de milhares 2 2 9 2 5" xfId="40414"/>
    <cellStyle name="Separador de milhares 2 2 9 3" xfId="7495"/>
    <cellStyle name="Separador de milhares 2 2 9 4" xfId="7494"/>
    <cellStyle name="Separador de milhares 2 2 9 5" xfId="7493"/>
    <cellStyle name="Separador de milhares 2 2 9 6" xfId="7492"/>
    <cellStyle name="Separador de milhares 2 2 9 7" xfId="7491"/>
    <cellStyle name="Separador de milhares 2 2 9 8" xfId="7490"/>
    <cellStyle name="Separador de milhares 2 2 9 9" xfId="7489"/>
    <cellStyle name="Separador de milhares 2 3" xfId="7488"/>
    <cellStyle name="Separador de milhares 2 3 10" xfId="7487"/>
    <cellStyle name="Separador de milhares 2 3 10 2" xfId="7486"/>
    <cellStyle name="Separador de milhares 2 3 10 3" xfId="40416"/>
    <cellStyle name="Separador de milhares 2 3 10 4" xfId="40417"/>
    <cellStyle name="Separador de milhares 2 3 10 5" xfId="40418"/>
    <cellStyle name="Separador de milhares 2 3 11" xfId="7485"/>
    <cellStyle name="Separador de milhares 2 3 11 2" xfId="7484"/>
    <cellStyle name="Separador de milhares 2 3 11 3" xfId="40419"/>
    <cellStyle name="Separador de milhares 2 3 11 4" xfId="40420"/>
    <cellStyle name="Separador de milhares 2 3 11 5" xfId="40421"/>
    <cellStyle name="Separador de milhares 2 3 12" xfId="7483"/>
    <cellStyle name="Separador de milhares 2 3 12 2" xfId="7482"/>
    <cellStyle name="Separador de milhares 2 3 12 2 2" xfId="40423"/>
    <cellStyle name="Separador de milhares 2 3 12 3" xfId="40422"/>
    <cellStyle name="Separador de milhares 2 3 12 4" xfId="40424"/>
    <cellStyle name="Separador de milhares 2 3 12 5" xfId="40425"/>
    <cellStyle name="Separador de milhares 2 3 13" xfId="7481"/>
    <cellStyle name="Separador de milhares 2 3 13 2" xfId="40426"/>
    <cellStyle name="Separador de milhares 2 3 13 3" xfId="40427"/>
    <cellStyle name="Separador de milhares 2 3 13 4" xfId="40428"/>
    <cellStyle name="Separador de milhares 2 3 13 5" xfId="40429"/>
    <cellStyle name="Separador de milhares 2 3 14" xfId="7480"/>
    <cellStyle name="Separador de milhares 2 3 14 2" xfId="40430"/>
    <cellStyle name="Separador de milhares 2 3 14 3" xfId="40431"/>
    <cellStyle name="Separador de milhares 2 3 14 4" xfId="40432"/>
    <cellStyle name="Separador de milhares 2 3 14 5" xfId="40433"/>
    <cellStyle name="Separador de milhares 2 3 15" xfId="7479"/>
    <cellStyle name="Separador de milhares 2 3 15 2" xfId="40434"/>
    <cellStyle name="Separador de milhares 2 3 15 3" xfId="40435"/>
    <cellStyle name="Separador de milhares 2 3 15 4" xfId="40436"/>
    <cellStyle name="Separador de milhares 2 3 15 5" xfId="40437"/>
    <cellStyle name="Separador de milhares 2 3 16" xfId="7478"/>
    <cellStyle name="Separador de milhares 2 3 16 2" xfId="40438"/>
    <cellStyle name="Separador de milhares 2 3 16 3" xfId="40439"/>
    <cellStyle name="Separador de milhares 2 3 16 4" xfId="40440"/>
    <cellStyle name="Separador de milhares 2 3 16 5" xfId="40441"/>
    <cellStyle name="Separador de milhares 2 3 17" xfId="7477"/>
    <cellStyle name="Separador de milhares 2 3 17 2" xfId="36241"/>
    <cellStyle name="Separador de milhares 2 3 17 2 2" xfId="40443"/>
    <cellStyle name="Separador de milhares 2 3 17 3" xfId="40442"/>
    <cellStyle name="Separador de milhares 2 3 17 4" xfId="40445"/>
    <cellStyle name="Separador de milhares 2 3 17 5" xfId="40446"/>
    <cellStyle name="Separador de milhares 2 3 17 6" xfId="40447"/>
    <cellStyle name="Separador de milhares 2 3 17 7" xfId="40448"/>
    <cellStyle name="Separador de milhares 2 3 17 8" xfId="40449"/>
    <cellStyle name="Separador de milhares 2 3 17 9" xfId="40450"/>
    <cellStyle name="Separador de milhares 2 3 18" xfId="7476"/>
    <cellStyle name="Separador de milhares 2 3 18 2" xfId="36242"/>
    <cellStyle name="Separador de milhares 2 3 18 2 2" xfId="40451"/>
    <cellStyle name="Separador de milhares 2 3 18 3" xfId="40452"/>
    <cellStyle name="Separador de milhares 2 3 18 4" xfId="40453"/>
    <cellStyle name="Separador de milhares 2 3 18 5" xfId="40454"/>
    <cellStyle name="Separador de milhares 2 3 19" xfId="40415"/>
    <cellStyle name="Separador de milhares 2 3 19 2" xfId="40455"/>
    <cellStyle name="Separador de milhares 2 3 19 3" xfId="40456"/>
    <cellStyle name="Separador de milhares 2 3 19 4" xfId="40457"/>
    <cellStyle name="Separador de milhares 2 3 19 5" xfId="40458"/>
    <cellStyle name="Separador de milhares 2 3 2" xfId="7475"/>
    <cellStyle name="Separador de milhares 2 3 2 10" xfId="7474"/>
    <cellStyle name="Separador de milhares 2 3 2 10 2" xfId="40460"/>
    <cellStyle name="Separador de milhares 2 3 2 10 3" xfId="40462"/>
    <cellStyle name="Separador de milhares 2 3 2 10 4" xfId="40463"/>
    <cellStyle name="Separador de milhares 2 3 2 10 5" xfId="40464"/>
    <cellStyle name="Separador de milhares 2 3 2 11" xfId="7473"/>
    <cellStyle name="Separador de milhares 2 3 2 11 2" xfId="40465"/>
    <cellStyle name="Separador de milhares 2 3 2 11 3" xfId="40466"/>
    <cellStyle name="Separador de milhares 2 3 2 11 4" xfId="40467"/>
    <cellStyle name="Separador de milhares 2 3 2 11 5" xfId="40468"/>
    <cellStyle name="Separador de milhares 2 3 2 12" xfId="7472"/>
    <cellStyle name="Separador de milhares 2 3 2 12 2" xfId="40469"/>
    <cellStyle name="Separador de milhares 2 3 2 12 3" xfId="40470"/>
    <cellStyle name="Separador de milhares 2 3 2 12 4" xfId="40471"/>
    <cellStyle name="Separador de milhares 2 3 2 12 5" xfId="40472"/>
    <cellStyle name="Separador de milhares 2 3 2 13" xfId="7471"/>
    <cellStyle name="Separador de milhares 2 3 2 13 2" xfId="40473"/>
    <cellStyle name="Separador de milhares 2 3 2 13 3" xfId="40474"/>
    <cellStyle name="Separador de milhares 2 3 2 13 4" xfId="40475"/>
    <cellStyle name="Separador de milhares 2 3 2 13 5" xfId="40476"/>
    <cellStyle name="Separador de milhares 2 3 2 14" xfId="7470"/>
    <cellStyle name="Separador de milhares 2 3 2 14 2" xfId="40477"/>
    <cellStyle name="Separador de milhares 2 3 2 14 3" xfId="40478"/>
    <cellStyle name="Separador de milhares 2 3 2 14 4" xfId="40479"/>
    <cellStyle name="Separador de milhares 2 3 2 14 5" xfId="40480"/>
    <cellStyle name="Separador de milhares 2 3 2 15" xfId="7469"/>
    <cellStyle name="Separador de milhares 2 3 2 15 2" xfId="40481"/>
    <cellStyle name="Separador de milhares 2 3 2 15 3" xfId="40482"/>
    <cellStyle name="Separador de milhares 2 3 2 15 4" xfId="40483"/>
    <cellStyle name="Separador de milhares 2 3 2 15 5" xfId="40484"/>
    <cellStyle name="Separador de milhares 2 3 2 16" xfId="7468"/>
    <cellStyle name="Separador de milhares 2 3 2 16 2" xfId="40485"/>
    <cellStyle name="Separador de milhares 2 3 2 16 3" xfId="40486"/>
    <cellStyle name="Separador de milhares 2 3 2 16 4" xfId="40487"/>
    <cellStyle name="Separador de milhares 2 3 2 16 5" xfId="40488"/>
    <cellStyle name="Separador de milhares 2 3 2 17" xfId="7467"/>
    <cellStyle name="Separador de milhares 2 3 2 17 2" xfId="40489"/>
    <cellStyle name="Separador de milhares 2 3 2 17 3" xfId="40490"/>
    <cellStyle name="Separador de milhares 2 3 2 17 4" xfId="40491"/>
    <cellStyle name="Separador de milhares 2 3 2 17 5" xfId="40492"/>
    <cellStyle name="Separador de milhares 2 3 2 18" xfId="40459"/>
    <cellStyle name="Separador de milhares 2 3 2 18 2" xfId="40493"/>
    <cellStyle name="Separador de milhares 2 3 2 18 3" xfId="40494"/>
    <cellStyle name="Separador de milhares 2 3 2 18 4" xfId="40495"/>
    <cellStyle name="Separador de milhares 2 3 2 18 5" xfId="40496"/>
    <cellStyle name="Separador de milhares 2 3 2 19" xfId="40497"/>
    <cellStyle name="Separador de milhares 2 3 2 19 2" xfId="40498"/>
    <cellStyle name="Separador de milhares 2 3 2 19 3" xfId="40499"/>
    <cellStyle name="Separador de milhares 2 3 2 19 4" xfId="40500"/>
    <cellStyle name="Separador de milhares 2 3 2 19 5" xfId="40501"/>
    <cellStyle name="Separador de milhares 2 3 2 2" xfId="7466"/>
    <cellStyle name="Separador de milhares 2 3 2 2 2" xfId="40502"/>
    <cellStyle name="Separador de milhares 2 3 2 2 3" xfId="40503"/>
    <cellStyle name="Separador de milhares 2 3 2 2 4" xfId="40504"/>
    <cellStyle name="Separador de milhares 2 3 2 2 5" xfId="40505"/>
    <cellStyle name="Separador de milhares 2 3 2 20" xfId="40506"/>
    <cellStyle name="Separador de milhares 2 3 2 21" xfId="40507"/>
    <cellStyle name="Separador de milhares 2 3 2 22" xfId="40508"/>
    <cellStyle name="Separador de milhares 2 3 2 23" xfId="40509"/>
    <cellStyle name="Separador de milhares 2 3 2 24" xfId="40510"/>
    <cellStyle name="Separador de milhares 2 3 2 25" xfId="40511"/>
    <cellStyle name="Separador de milhares 2 3 2 26" xfId="40512"/>
    <cellStyle name="Separador de milhares 2 3 2 27" xfId="40513"/>
    <cellStyle name="Separador de milhares 2 3 2 28" xfId="40514"/>
    <cellStyle name="Separador de milhares 2 3 2 29" xfId="40515"/>
    <cellStyle name="Separador de milhares 2 3 2 3" xfId="7465"/>
    <cellStyle name="Separador de milhares 2 3 2 3 2" xfId="40516"/>
    <cellStyle name="Separador de milhares 2 3 2 3 3" xfId="40517"/>
    <cellStyle name="Separador de milhares 2 3 2 3 4" xfId="40518"/>
    <cellStyle name="Separador de milhares 2 3 2 3 5" xfId="40519"/>
    <cellStyle name="Separador de milhares 2 3 2 30" xfId="40520"/>
    <cellStyle name="Separador de milhares 2 3 2 31" xfId="40521"/>
    <cellStyle name="Separador de milhares 2 3 2 32" xfId="40522"/>
    <cellStyle name="Separador de milhares 2 3 2 33" xfId="40523"/>
    <cellStyle name="Separador de milhares 2 3 2 34" xfId="40524"/>
    <cellStyle name="Separador de milhares 2 3 2 35" xfId="40525"/>
    <cellStyle name="Separador de milhares 2 3 2 36" xfId="40526"/>
    <cellStyle name="Separador de milhares 2 3 2 37" xfId="40527"/>
    <cellStyle name="Separador de milhares 2 3 2 38" xfId="40528"/>
    <cellStyle name="Separador de milhares 2 3 2 39" xfId="40529"/>
    <cellStyle name="Separador de milhares 2 3 2 4" xfId="7464"/>
    <cellStyle name="Separador de milhares 2 3 2 4 2" xfId="40530"/>
    <cellStyle name="Separador de milhares 2 3 2 4 3" xfId="40531"/>
    <cellStyle name="Separador de milhares 2 3 2 4 4" xfId="40532"/>
    <cellStyle name="Separador de milhares 2 3 2 4 5" xfId="40533"/>
    <cellStyle name="Separador de milhares 2 3 2 5" xfId="7463"/>
    <cellStyle name="Separador de milhares 2 3 2 5 2" xfId="40534"/>
    <cellStyle name="Separador de milhares 2 3 2 5 3" xfId="40535"/>
    <cellStyle name="Separador de milhares 2 3 2 5 4" xfId="40536"/>
    <cellStyle name="Separador de milhares 2 3 2 5 5" xfId="40537"/>
    <cellStyle name="Separador de milhares 2 3 2 6" xfId="7462"/>
    <cellStyle name="Separador de milhares 2 3 2 6 2" xfId="40538"/>
    <cellStyle name="Separador de milhares 2 3 2 6 3" xfId="40539"/>
    <cellStyle name="Separador de milhares 2 3 2 6 4" xfId="40540"/>
    <cellStyle name="Separador de milhares 2 3 2 6 5" xfId="40541"/>
    <cellStyle name="Separador de milhares 2 3 2 7" xfId="7461"/>
    <cellStyle name="Separador de milhares 2 3 2 7 2" xfId="40542"/>
    <cellStyle name="Separador de milhares 2 3 2 7 3" xfId="40543"/>
    <cellStyle name="Separador de milhares 2 3 2 7 4" xfId="40544"/>
    <cellStyle name="Separador de milhares 2 3 2 7 5" xfId="40545"/>
    <cellStyle name="Separador de milhares 2 3 2 8" xfId="7460"/>
    <cellStyle name="Separador de milhares 2 3 2 8 2" xfId="40546"/>
    <cellStyle name="Separador de milhares 2 3 2 8 3" xfId="40547"/>
    <cellStyle name="Separador de milhares 2 3 2 8 4" xfId="40548"/>
    <cellStyle name="Separador de milhares 2 3 2 8 5" xfId="40549"/>
    <cellStyle name="Separador de milhares 2 3 2 9" xfId="7459"/>
    <cellStyle name="Separador de milhares 2 3 2 9 2" xfId="40550"/>
    <cellStyle name="Separador de milhares 2 3 2 9 3" xfId="40551"/>
    <cellStyle name="Separador de milhares 2 3 2 9 4" xfId="40552"/>
    <cellStyle name="Separador de milhares 2 3 2 9 5" xfId="40553"/>
    <cellStyle name="Separador de milhares 2 3 20" xfId="40554"/>
    <cellStyle name="Separador de milhares 2 3 20 2" xfId="40555"/>
    <cellStyle name="Separador de milhares 2 3 20 3" xfId="40556"/>
    <cellStyle name="Separador de milhares 2 3 20 4" xfId="40557"/>
    <cellStyle name="Separador de milhares 2 3 20 5" xfId="40558"/>
    <cellStyle name="Separador de milhares 2 3 21" xfId="40559"/>
    <cellStyle name="Separador de milhares 2 3 21 2" xfId="40560"/>
    <cellStyle name="Separador de milhares 2 3 21 3" xfId="40561"/>
    <cellStyle name="Separador de milhares 2 3 21 4" xfId="40562"/>
    <cellStyle name="Separador de milhares 2 3 21 5" xfId="40563"/>
    <cellStyle name="Separador de milhares 2 3 22" xfId="40564"/>
    <cellStyle name="Separador de milhares 2 3 23" xfId="40565"/>
    <cellStyle name="Separador de milhares 2 3 24" xfId="40566"/>
    <cellStyle name="Separador de milhares 2 3 25" xfId="40567"/>
    <cellStyle name="Separador de milhares 2 3 26" xfId="40568"/>
    <cellStyle name="Separador de milhares 2 3 27" xfId="40569"/>
    <cellStyle name="Separador de milhares 2 3 28" xfId="40570"/>
    <cellStyle name="Separador de milhares 2 3 29" xfId="40571"/>
    <cellStyle name="Separador de milhares 2 3 3" xfId="7458"/>
    <cellStyle name="Separador de milhares 2 3 3 2" xfId="7457"/>
    <cellStyle name="Separador de milhares 2 3 3 2 2" xfId="40573"/>
    <cellStyle name="Separador de milhares 2 3 3 2 3" xfId="40574"/>
    <cellStyle name="Separador de milhares 2 3 3 2 4" xfId="40575"/>
    <cellStyle name="Separador de milhares 2 3 3 2 5" xfId="40576"/>
    <cellStyle name="Separador de milhares 2 3 3 3" xfId="7456"/>
    <cellStyle name="Separador de milhares 2 3 3 4" xfId="40572"/>
    <cellStyle name="Separador de milhares 2 3 3 5" xfId="40577"/>
    <cellStyle name="Separador de milhares 2 3 30" xfId="40578"/>
    <cellStyle name="Separador de milhares 2 3 31" xfId="40579"/>
    <cellStyle name="Separador de milhares 2 3 32" xfId="40580"/>
    <cellStyle name="Separador de milhares 2 3 33" xfId="40581"/>
    <cellStyle name="Separador de milhares 2 3 34" xfId="40582"/>
    <cellStyle name="Separador de milhares 2 3 35" xfId="40583"/>
    <cellStyle name="Separador de milhares 2 3 36" xfId="40584"/>
    <cellStyle name="Separador de milhares 2 3 37" xfId="40585"/>
    <cellStyle name="Separador de milhares 2 3 38" xfId="40586"/>
    <cellStyle name="Separador de milhares 2 3 39" xfId="40587"/>
    <cellStyle name="Separador de milhares 2 3 4" xfId="7455"/>
    <cellStyle name="Separador de milhares 2 3 4 2" xfId="7454"/>
    <cellStyle name="Separador de milhares 2 3 4 2 2" xfId="40589"/>
    <cellStyle name="Separador de milhares 2 3 4 2 3" xfId="40590"/>
    <cellStyle name="Separador de milhares 2 3 4 2 4" xfId="40591"/>
    <cellStyle name="Separador de milhares 2 3 4 2 5" xfId="40592"/>
    <cellStyle name="Separador de milhares 2 3 4 3" xfId="7453"/>
    <cellStyle name="Separador de milhares 2 3 4 4" xfId="40588"/>
    <cellStyle name="Separador de milhares 2 3 4 5" xfId="40593"/>
    <cellStyle name="Separador de milhares 2 3 40" xfId="40594"/>
    <cellStyle name="Separador de milhares 2 3 5" xfId="7452"/>
    <cellStyle name="Separador de milhares 2 3 5 2" xfId="7451"/>
    <cellStyle name="Separador de milhares 2 3 5 2 2" xfId="40596"/>
    <cellStyle name="Separador de milhares 2 3 5 2 3" xfId="40597"/>
    <cellStyle name="Separador de milhares 2 3 5 2 4" xfId="40598"/>
    <cellStyle name="Separador de milhares 2 3 5 2 5" xfId="40599"/>
    <cellStyle name="Separador de milhares 2 3 5 3" xfId="7450"/>
    <cellStyle name="Separador de milhares 2 3 5 4" xfId="40595"/>
    <cellStyle name="Separador de milhares 2 3 5 5" xfId="40600"/>
    <cellStyle name="Separador de milhares 2 3 6" xfId="7449"/>
    <cellStyle name="Separador de milhares 2 3 6 2" xfId="7448"/>
    <cellStyle name="Separador de milhares 2 3 6 2 2" xfId="40602"/>
    <cellStyle name="Separador de milhares 2 3 6 2 3" xfId="40603"/>
    <cellStyle name="Separador de milhares 2 3 6 2 4" xfId="40604"/>
    <cellStyle name="Separador de milhares 2 3 6 2 5" xfId="40605"/>
    <cellStyle name="Separador de milhares 2 3 6 3" xfId="7447"/>
    <cellStyle name="Separador de milhares 2 3 6 4" xfId="40601"/>
    <cellStyle name="Separador de milhares 2 3 6 5" xfId="40606"/>
    <cellStyle name="Separador de milhares 2 3 7" xfId="7446"/>
    <cellStyle name="Separador de milhares 2 3 7 2" xfId="7445"/>
    <cellStyle name="Separador de milhares 2 3 7 2 2" xfId="40608"/>
    <cellStyle name="Separador de milhares 2 3 7 2 3" xfId="40609"/>
    <cellStyle name="Separador de milhares 2 3 7 2 4" xfId="40610"/>
    <cellStyle name="Separador de milhares 2 3 7 2 5" xfId="40611"/>
    <cellStyle name="Separador de milhares 2 3 7 3" xfId="7444"/>
    <cellStyle name="Separador de milhares 2 3 7 4" xfId="40607"/>
    <cellStyle name="Separador de milhares 2 3 7 5" xfId="40612"/>
    <cellStyle name="Separador de milhares 2 3 8" xfId="7443"/>
    <cellStyle name="Separador de milhares 2 3 8 2" xfId="7442"/>
    <cellStyle name="Separador de milhares 2 3 8 3" xfId="40613"/>
    <cellStyle name="Separador de milhares 2 3 8 4" xfId="40614"/>
    <cellStyle name="Separador de milhares 2 3 8 5" xfId="40615"/>
    <cellStyle name="Separador de milhares 2 3 9" xfId="7441"/>
    <cellStyle name="Separador de milhares 2 3 9 2" xfId="7440"/>
    <cellStyle name="Separador de milhares 2 3 9 3" xfId="40616"/>
    <cellStyle name="Separador de milhares 2 3 9 4" xfId="40617"/>
    <cellStyle name="Separador de milhares 2 3 9 5" xfId="40618"/>
    <cellStyle name="Separador de milhares 2 4" xfId="7439"/>
    <cellStyle name="Separador de milhares 2 4 10" xfId="7438"/>
    <cellStyle name="Separador de milhares 2 4 10 2" xfId="7437"/>
    <cellStyle name="Separador de milhares 2 4 10 3" xfId="40620"/>
    <cellStyle name="Separador de milhares 2 4 10 4" xfId="40621"/>
    <cellStyle name="Separador de milhares 2 4 10 5" xfId="40622"/>
    <cellStyle name="Separador de milhares 2 4 11" xfId="7436"/>
    <cellStyle name="Separador de milhares 2 4 11 2" xfId="7435"/>
    <cellStyle name="Separador de milhares 2 4 11 3" xfId="40623"/>
    <cellStyle name="Separador de milhares 2 4 11 4" xfId="40624"/>
    <cellStyle name="Separador de milhares 2 4 11 5" xfId="40625"/>
    <cellStyle name="Separador de milhares 2 4 12" xfId="7434"/>
    <cellStyle name="Separador de milhares 2 4 12 2" xfId="7433"/>
    <cellStyle name="Separador de milhares 2 4 12 2 2" xfId="40627"/>
    <cellStyle name="Separador de milhares 2 4 12 3" xfId="40626"/>
    <cellStyle name="Separador de milhares 2 4 12 4" xfId="40628"/>
    <cellStyle name="Separador de milhares 2 4 12 5" xfId="40629"/>
    <cellStyle name="Separador de milhares 2 4 13" xfId="7432"/>
    <cellStyle name="Separador de milhares 2 4 13 2" xfId="40630"/>
    <cellStyle name="Separador de milhares 2 4 13 3" xfId="40631"/>
    <cellStyle name="Separador de milhares 2 4 13 4" xfId="40632"/>
    <cellStyle name="Separador de milhares 2 4 13 5" xfId="40633"/>
    <cellStyle name="Separador de milhares 2 4 14" xfId="7431"/>
    <cellStyle name="Separador de milhares 2 4 14 2" xfId="40634"/>
    <cellStyle name="Separador de milhares 2 4 14 3" xfId="40635"/>
    <cellStyle name="Separador de milhares 2 4 14 4" xfId="40636"/>
    <cellStyle name="Separador de milhares 2 4 14 5" xfId="40637"/>
    <cellStyle name="Separador de milhares 2 4 15" xfId="7430"/>
    <cellStyle name="Separador de milhares 2 4 15 2" xfId="40638"/>
    <cellStyle name="Separador de milhares 2 4 15 3" xfId="40639"/>
    <cellStyle name="Separador de milhares 2 4 15 4" xfId="40640"/>
    <cellStyle name="Separador de milhares 2 4 15 5" xfId="40641"/>
    <cellStyle name="Separador de milhares 2 4 16" xfId="7429"/>
    <cellStyle name="Separador de milhares 2 4 16 2" xfId="36243"/>
    <cellStyle name="Separador de milhares 2 4 16 2 2" xfId="40643"/>
    <cellStyle name="Separador de milhares 2 4 16 3" xfId="40642"/>
    <cellStyle name="Separador de milhares 2 4 16 4" xfId="40644"/>
    <cellStyle name="Separador de milhares 2 4 16 5" xfId="40645"/>
    <cellStyle name="Separador de milhares 2 4 16 6" xfId="40646"/>
    <cellStyle name="Separador de milhares 2 4 16 7" xfId="40647"/>
    <cellStyle name="Separador de milhares 2 4 16 8" xfId="40648"/>
    <cellStyle name="Separador de milhares 2 4 16 9" xfId="40649"/>
    <cellStyle name="Separador de milhares 2 4 17" xfId="7428"/>
    <cellStyle name="Separador de milhares 2 4 17 2" xfId="36244"/>
    <cellStyle name="Separador de milhares 2 4 17 2 2" xfId="40650"/>
    <cellStyle name="Separador de milhares 2 4 17 3" xfId="40651"/>
    <cellStyle name="Separador de milhares 2 4 17 4" xfId="40652"/>
    <cellStyle name="Separador de milhares 2 4 17 5" xfId="40653"/>
    <cellStyle name="Separador de milhares 2 4 18" xfId="40619"/>
    <cellStyle name="Separador de milhares 2 4 18 2" xfId="40654"/>
    <cellStyle name="Separador de milhares 2 4 18 3" xfId="40655"/>
    <cellStyle name="Separador de milhares 2 4 18 4" xfId="40656"/>
    <cellStyle name="Separador de milhares 2 4 18 5" xfId="40657"/>
    <cellStyle name="Separador de milhares 2 4 19" xfId="40658"/>
    <cellStyle name="Separador de milhares 2 4 19 2" xfId="40659"/>
    <cellStyle name="Separador de milhares 2 4 19 3" xfId="40660"/>
    <cellStyle name="Separador de milhares 2 4 19 4" xfId="40661"/>
    <cellStyle name="Separador de milhares 2 4 19 5" xfId="40662"/>
    <cellStyle name="Separador de milhares 2 4 2" xfId="7427"/>
    <cellStyle name="Separador de milhares 2 4 2 2" xfId="7426"/>
    <cellStyle name="Separador de milhares 2 4 2 3" xfId="40663"/>
    <cellStyle name="Separador de milhares 2 4 2 4" xfId="40664"/>
    <cellStyle name="Separador de milhares 2 4 2 5" xfId="40665"/>
    <cellStyle name="Separador de milhares 2 4 20" xfId="40666"/>
    <cellStyle name="Separador de milhares 2 4 20 2" xfId="40667"/>
    <cellStyle name="Separador de milhares 2 4 20 3" xfId="40668"/>
    <cellStyle name="Separador de milhares 2 4 20 4" xfId="40669"/>
    <cellStyle name="Separador de milhares 2 4 20 5" xfId="40670"/>
    <cellStyle name="Separador de milhares 2 4 21" xfId="40671"/>
    <cellStyle name="Separador de milhares 2 4 22" xfId="40672"/>
    <cellStyle name="Separador de milhares 2 4 23" xfId="40673"/>
    <cellStyle name="Separador de milhares 2 4 24" xfId="40674"/>
    <cellStyle name="Separador de milhares 2 4 25" xfId="40675"/>
    <cellStyle name="Separador de milhares 2 4 26" xfId="40676"/>
    <cellStyle name="Separador de milhares 2 4 27" xfId="40677"/>
    <cellStyle name="Separador de milhares 2 4 28" xfId="40678"/>
    <cellStyle name="Separador de milhares 2 4 29" xfId="40679"/>
    <cellStyle name="Separador de milhares 2 4 3" xfId="7425"/>
    <cellStyle name="Separador de milhares 2 4 3 2" xfId="7424"/>
    <cellStyle name="Separador de milhares 2 4 3 3" xfId="40680"/>
    <cellStyle name="Separador de milhares 2 4 3 4" xfId="40681"/>
    <cellStyle name="Separador de milhares 2 4 3 5" xfId="40682"/>
    <cellStyle name="Separador de milhares 2 4 30" xfId="40683"/>
    <cellStyle name="Separador de milhares 2 4 31" xfId="40684"/>
    <cellStyle name="Separador de milhares 2 4 32" xfId="40685"/>
    <cellStyle name="Separador de milhares 2 4 33" xfId="40686"/>
    <cellStyle name="Separador de milhares 2 4 34" xfId="40687"/>
    <cellStyle name="Separador de milhares 2 4 35" xfId="40688"/>
    <cellStyle name="Separador de milhares 2 4 36" xfId="40689"/>
    <cellStyle name="Separador de milhares 2 4 37" xfId="40690"/>
    <cellStyle name="Separador de milhares 2 4 38" xfId="40691"/>
    <cellStyle name="Separador de milhares 2 4 39" xfId="40692"/>
    <cellStyle name="Separador de milhares 2 4 4" xfId="7423"/>
    <cellStyle name="Separador de milhares 2 4 4 2" xfId="7422"/>
    <cellStyle name="Separador de milhares 2 4 4 3" xfId="40693"/>
    <cellStyle name="Separador de milhares 2 4 4 4" xfId="40694"/>
    <cellStyle name="Separador de milhares 2 4 4 5" xfId="40695"/>
    <cellStyle name="Separador de milhares 2 4 5" xfId="7421"/>
    <cellStyle name="Separador de milhares 2 4 5 2" xfId="7420"/>
    <cellStyle name="Separador de milhares 2 4 5 3" xfId="40696"/>
    <cellStyle name="Separador de milhares 2 4 5 4" xfId="40697"/>
    <cellStyle name="Separador de milhares 2 4 5 5" xfId="40698"/>
    <cellStyle name="Separador de milhares 2 4 6" xfId="7419"/>
    <cellStyle name="Separador de milhares 2 4 6 2" xfId="7418"/>
    <cellStyle name="Separador de milhares 2 4 6 3" xfId="40699"/>
    <cellStyle name="Separador de milhares 2 4 6 4" xfId="40700"/>
    <cellStyle name="Separador de milhares 2 4 6 5" xfId="40701"/>
    <cellStyle name="Separador de milhares 2 4 7" xfId="7417"/>
    <cellStyle name="Separador de milhares 2 4 7 2" xfId="7416"/>
    <cellStyle name="Separador de milhares 2 4 7 3" xfId="40702"/>
    <cellStyle name="Separador de milhares 2 4 7 4" xfId="40704"/>
    <cellStyle name="Separador de milhares 2 4 7 5" xfId="40705"/>
    <cellStyle name="Separador de milhares 2 4 8" xfId="7415"/>
    <cellStyle name="Separador de milhares 2 4 8 2" xfId="7414"/>
    <cellStyle name="Separador de milhares 2 4 8 3" xfId="40706"/>
    <cellStyle name="Separador de milhares 2 4 8 4" xfId="40708"/>
    <cellStyle name="Separador de milhares 2 4 8 5" xfId="40709"/>
    <cellStyle name="Separador de milhares 2 4 9" xfId="7413"/>
    <cellStyle name="Separador de milhares 2 4 9 2" xfId="7412"/>
    <cellStyle name="Separador de milhares 2 4 9 3" xfId="40710"/>
    <cellStyle name="Separador de milhares 2 4 9 4" xfId="40712"/>
    <cellStyle name="Separador de milhares 2 4 9 5" xfId="40713"/>
    <cellStyle name="Separador de milhares 2 5" xfId="7411"/>
    <cellStyle name="Separador de milhares 2 5 2" xfId="7410"/>
    <cellStyle name="Separador de milhares 2 5 2 2" xfId="40715"/>
    <cellStyle name="Separador de milhares 2 5 2 3" xfId="40717"/>
    <cellStyle name="Separador de milhares 2 5 2 4" xfId="40718"/>
    <cellStyle name="Separador de milhares 2 5 2 5" xfId="40719"/>
    <cellStyle name="Separador de milhares 2 5 3" xfId="7409"/>
    <cellStyle name="Separador de milhares 2 5 4" xfId="40714"/>
    <cellStyle name="Separador de milhares 2 5 5" xfId="40720"/>
    <cellStyle name="Separador de milhares 2 5 6" xfId="40721"/>
    <cellStyle name="Separador de milhares 2 5 7" xfId="40722"/>
    <cellStyle name="Separador de milhares 2 6" xfId="7408"/>
    <cellStyle name="Separador de milhares 2 6 2" xfId="7407"/>
    <cellStyle name="Separador de milhares 2 6 2 2" xfId="40724"/>
    <cellStyle name="Separador de milhares 2 6 2 3" xfId="40726"/>
    <cellStyle name="Separador de milhares 2 6 2 4" xfId="40727"/>
    <cellStyle name="Separador de milhares 2 6 2 5" xfId="40728"/>
    <cellStyle name="Separador de milhares 2 6 3" xfId="7406"/>
    <cellStyle name="Separador de milhares 2 6 4" xfId="36245"/>
    <cellStyle name="Separador de milhares 2 6 4 2" xfId="40729"/>
    <cellStyle name="Separador de milhares 2 6 5" xfId="40723"/>
    <cellStyle name="Separador de milhares 2 6 6" xfId="40731"/>
    <cellStyle name="Separador de milhares 2 6 7" xfId="40732"/>
    <cellStyle name="Separador de milhares 2 6 8" xfId="40733"/>
    <cellStyle name="Separador de milhares 2 6 9" xfId="40734"/>
    <cellStyle name="Separador de milhares 2 7" xfId="7405"/>
    <cellStyle name="Separador de milhares 2 7 2" xfId="7404"/>
    <cellStyle name="Separador de milhares 2 7 3" xfId="40735"/>
    <cellStyle name="Separador de milhares 2 7 4" xfId="40737"/>
    <cellStyle name="Separador de milhares 2 7 5" xfId="40738"/>
    <cellStyle name="Separador de milhares 2 8" xfId="7403"/>
    <cellStyle name="Separador de milhares 2 8 2" xfId="7402"/>
    <cellStyle name="Separador de milhares 2 8 3" xfId="40739"/>
    <cellStyle name="Separador de milhares 2 8 4" xfId="40741"/>
    <cellStyle name="Separador de milhares 2 8 5" xfId="40742"/>
    <cellStyle name="Separador de milhares 2 9" xfId="7401"/>
    <cellStyle name="Separador de milhares 2 9 2" xfId="7400"/>
    <cellStyle name="Separador de milhares 2 9 3" xfId="40743"/>
    <cellStyle name="Separador de milhares 2 9 4" xfId="40745"/>
    <cellStyle name="Separador de milhares 2 9 5" xfId="40746"/>
    <cellStyle name="Separador de milhares 2_ÁLVARO JOSÉ DOS SANTOS" xfId="7399"/>
    <cellStyle name="Separador de milhares 3" xfId="7398"/>
    <cellStyle name="Separador de milhares 3 10" xfId="7397"/>
    <cellStyle name="Separador de milhares 3 11" xfId="7396"/>
    <cellStyle name="Separador de milhares 3 12" xfId="7395"/>
    <cellStyle name="Separador de milhares 3 13" xfId="7394"/>
    <cellStyle name="Separador de milhares 3 14" xfId="7393"/>
    <cellStyle name="Separador de milhares 3 15" xfId="7392"/>
    <cellStyle name="Separador de milhares 3 16" xfId="7391"/>
    <cellStyle name="Separador de milhares 3 17" xfId="40748"/>
    <cellStyle name="Separador de milhares 3 2" xfId="7390"/>
    <cellStyle name="Separador de milhares 3 2 10" xfId="7389"/>
    <cellStyle name="Separador de milhares 3 2 10 10" xfId="7388"/>
    <cellStyle name="Separador de milhares 3 2 10 11" xfId="7387"/>
    <cellStyle name="Separador de milhares 3 2 10 12" xfId="7386"/>
    <cellStyle name="Separador de milhares 3 2 10 13" xfId="40750"/>
    <cellStyle name="Separador de milhares 3 2 10 2" xfId="7385"/>
    <cellStyle name="Separador de milhares 3 2 10 3" xfId="7384"/>
    <cellStyle name="Separador de milhares 3 2 10 4" xfId="7383"/>
    <cellStyle name="Separador de milhares 3 2 10 5" xfId="7382"/>
    <cellStyle name="Separador de milhares 3 2 10 6" xfId="7381"/>
    <cellStyle name="Separador de milhares 3 2 10 7" xfId="7380"/>
    <cellStyle name="Separador de milhares 3 2 10 8" xfId="7379"/>
    <cellStyle name="Separador de milhares 3 2 10 9" xfId="7378"/>
    <cellStyle name="Separador de milhares 3 2 11" xfId="7377"/>
    <cellStyle name="Separador de milhares 3 2 11 10" xfId="7376"/>
    <cellStyle name="Separador de milhares 3 2 11 11" xfId="7375"/>
    <cellStyle name="Separador de milhares 3 2 11 12" xfId="7374"/>
    <cellStyle name="Separador de milhares 3 2 11 13" xfId="40751"/>
    <cellStyle name="Separador de milhares 3 2 11 2" xfId="7373"/>
    <cellStyle name="Separador de milhares 3 2 11 3" xfId="7372"/>
    <cellStyle name="Separador de milhares 3 2 11 4" xfId="7371"/>
    <cellStyle name="Separador de milhares 3 2 11 5" xfId="7370"/>
    <cellStyle name="Separador de milhares 3 2 11 6" xfId="7369"/>
    <cellStyle name="Separador de milhares 3 2 11 7" xfId="7368"/>
    <cellStyle name="Separador de milhares 3 2 11 8" xfId="7367"/>
    <cellStyle name="Separador de milhares 3 2 11 9" xfId="7366"/>
    <cellStyle name="Separador de milhares 3 2 12" xfId="7365"/>
    <cellStyle name="Separador de milhares 3 2 12 10" xfId="7364"/>
    <cellStyle name="Separador de milhares 3 2 12 11" xfId="7363"/>
    <cellStyle name="Separador de milhares 3 2 12 12" xfId="7362"/>
    <cellStyle name="Separador de milhares 3 2 12 13" xfId="40752"/>
    <cellStyle name="Separador de milhares 3 2 12 2" xfId="7361"/>
    <cellStyle name="Separador de milhares 3 2 12 3" xfId="7360"/>
    <cellStyle name="Separador de milhares 3 2 12 4" xfId="7359"/>
    <cellStyle name="Separador de milhares 3 2 12 5" xfId="7358"/>
    <cellStyle name="Separador de milhares 3 2 12 6" xfId="7357"/>
    <cellStyle name="Separador de milhares 3 2 12 7" xfId="7356"/>
    <cellStyle name="Separador de milhares 3 2 12 8" xfId="7355"/>
    <cellStyle name="Separador de milhares 3 2 12 9" xfId="7354"/>
    <cellStyle name="Separador de milhares 3 2 13" xfId="7353"/>
    <cellStyle name="Separador de milhares 3 2 13 10" xfId="7352"/>
    <cellStyle name="Separador de milhares 3 2 13 11" xfId="7351"/>
    <cellStyle name="Separador de milhares 3 2 13 12" xfId="7350"/>
    <cellStyle name="Separador de milhares 3 2 13 13" xfId="40753"/>
    <cellStyle name="Separador de milhares 3 2 13 2" xfId="7349"/>
    <cellStyle name="Separador de milhares 3 2 13 3" xfId="7348"/>
    <cellStyle name="Separador de milhares 3 2 13 4" xfId="7347"/>
    <cellStyle name="Separador de milhares 3 2 13 5" xfId="7346"/>
    <cellStyle name="Separador de milhares 3 2 13 6" xfId="7345"/>
    <cellStyle name="Separador de milhares 3 2 13 7" xfId="7344"/>
    <cellStyle name="Separador de milhares 3 2 13 8" xfId="7343"/>
    <cellStyle name="Separador de milhares 3 2 13 9" xfId="7342"/>
    <cellStyle name="Separador de milhares 3 2 14" xfId="7341"/>
    <cellStyle name="Separador de milhares 3 2 14 10" xfId="7340"/>
    <cellStyle name="Separador de milhares 3 2 14 11" xfId="7339"/>
    <cellStyle name="Separador de milhares 3 2 14 12" xfId="7338"/>
    <cellStyle name="Separador de milhares 3 2 14 13" xfId="40754"/>
    <cellStyle name="Separador de milhares 3 2 14 2" xfId="7337"/>
    <cellStyle name="Separador de milhares 3 2 14 3" xfId="7336"/>
    <cellStyle name="Separador de milhares 3 2 14 4" xfId="7335"/>
    <cellStyle name="Separador de milhares 3 2 14 5" xfId="7334"/>
    <cellStyle name="Separador de milhares 3 2 14 6" xfId="7333"/>
    <cellStyle name="Separador de milhares 3 2 14 7" xfId="7332"/>
    <cellStyle name="Separador de milhares 3 2 14 8" xfId="7331"/>
    <cellStyle name="Separador de milhares 3 2 14 9" xfId="7330"/>
    <cellStyle name="Separador de milhares 3 2 15" xfId="7329"/>
    <cellStyle name="Separador de milhares 3 2 15 10" xfId="7328"/>
    <cellStyle name="Separador de milhares 3 2 15 11" xfId="7327"/>
    <cellStyle name="Separador de milhares 3 2 15 12" xfId="7326"/>
    <cellStyle name="Separador de milhares 3 2 15 13" xfId="40755"/>
    <cellStyle name="Separador de milhares 3 2 15 2" xfId="7325"/>
    <cellStyle name="Separador de milhares 3 2 15 3" xfId="7324"/>
    <cellStyle name="Separador de milhares 3 2 15 4" xfId="7323"/>
    <cellStyle name="Separador de milhares 3 2 15 5" xfId="7322"/>
    <cellStyle name="Separador de milhares 3 2 15 6" xfId="7321"/>
    <cellStyle name="Separador de milhares 3 2 15 7" xfId="7320"/>
    <cellStyle name="Separador de milhares 3 2 15 8" xfId="7319"/>
    <cellStyle name="Separador de milhares 3 2 15 9" xfId="7318"/>
    <cellStyle name="Separador de milhares 3 2 16" xfId="7317"/>
    <cellStyle name="Separador de milhares 3 2 16 2" xfId="7316"/>
    <cellStyle name="Separador de milhares 3 2 16 3" xfId="40756"/>
    <cellStyle name="Separador de milhares 3 2 16 4" xfId="40757"/>
    <cellStyle name="Separador de milhares 3 2 16 5" xfId="40758"/>
    <cellStyle name="Separador de milhares 3 2 17" xfId="7315"/>
    <cellStyle name="Separador de milhares 3 2 17 2" xfId="7314"/>
    <cellStyle name="Separador de milhares 3 2 17 3" xfId="36246"/>
    <cellStyle name="Separador de milhares 3 2 17 3 2" xfId="40760"/>
    <cellStyle name="Separador de milhares 3 2 17 4" xfId="40759"/>
    <cellStyle name="Separador de milhares 3 2 17 5" xfId="40761"/>
    <cellStyle name="Separador de milhares 3 2 17 6" xfId="40762"/>
    <cellStyle name="Separador de milhares 3 2 17 7" xfId="40763"/>
    <cellStyle name="Separador de milhares 3 2 17 8" xfId="40764"/>
    <cellStyle name="Separador de milhares 3 2 17 9" xfId="40765"/>
    <cellStyle name="Separador de milhares 3 2 18" xfId="7313"/>
    <cellStyle name="Separador de milhares 3 2 18 2" xfId="36247"/>
    <cellStyle name="Separador de milhares 3 2 18 2 2" xfId="40766"/>
    <cellStyle name="Separador de milhares 3 2 18 3" xfId="40767"/>
    <cellStyle name="Separador de milhares 3 2 18 4" xfId="40768"/>
    <cellStyle name="Separador de milhares 3 2 18 5" xfId="40769"/>
    <cellStyle name="Separador de milhares 3 2 19" xfId="7312"/>
    <cellStyle name="Separador de milhares 3 2 19 2" xfId="40770"/>
    <cellStyle name="Separador de milhares 3 2 19 3" xfId="40771"/>
    <cellStyle name="Separador de milhares 3 2 19 4" xfId="40772"/>
    <cellStyle name="Separador de milhares 3 2 19 5" xfId="40773"/>
    <cellStyle name="Separador de milhares 3 2 2" xfId="7311"/>
    <cellStyle name="Separador de milhares 3 2 2 10" xfId="7310"/>
    <cellStyle name="Separador de milhares 3 2 2 10 2" xfId="7309"/>
    <cellStyle name="Separador de milhares 3 2 2 10 3" xfId="40775"/>
    <cellStyle name="Separador de milhares 3 2 2 10 4" xfId="40776"/>
    <cellStyle name="Separador de milhares 3 2 2 10 5" xfId="40777"/>
    <cellStyle name="Separador de milhares 3 2 2 11" xfId="7308"/>
    <cellStyle name="Separador de milhares 3 2 2 11 2" xfId="7307"/>
    <cellStyle name="Separador de milhares 3 2 2 11 3" xfId="40778"/>
    <cellStyle name="Separador de milhares 3 2 2 11 4" xfId="40779"/>
    <cellStyle name="Separador de milhares 3 2 2 11 5" xfId="40780"/>
    <cellStyle name="Separador de milhares 3 2 2 12" xfId="7306"/>
    <cellStyle name="Separador de milhares 3 2 2 12 2" xfId="7305"/>
    <cellStyle name="Separador de milhares 3 2 2 12 3" xfId="40781"/>
    <cellStyle name="Separador de milhares 3 2 2 12 4" xfId="40782"/>
    <cellStyle name="Separador de milhares 3 2 2 12 5" xfId="40783"/>
    <cellStyle name="Separador de milhares 3 2 2 13" xfId="7304"/>
    <cellStyle name="Separador de milhares 3 2 2 13 2" xfId="7303"/>
    <cellStyle name="Separador de milhares 3 2 2 13 3" xfId="40784"/>
    <cellStyle name="Separador de milhares 3 2 2 13 4" xfId="40785"/>
    <cellStyle name="Separador de milhares 3 2 2 13 5" xfId="40786"/>
    <cellStyle name="Separador de milhares 3 2 2 14" xfId="7302"/>
    <cellStyle name="Separador de milhares 3 2 2 14 2" xfId="7301"/>
    <cellStyle name="Separador de milhares 3 2 2 14 3" xfId="40787"/>
    <cellStyle name="Separador de milhares 3 2 2 14 4" xfId="40788"/>
    <cellStyle name="Separador de milhares 3 2 2 14 5" xfId="40789"/>
    <cellStyle name="Separador de milhares 3 2 2 15" xfId="7300"/>
    <cellStyle name="Separador de milhares 3 2 2 15 2" xfId="7299"/>
    <cellStyle name="Separador de milhares 3 2 2 15 3" xfId="40790"/>
    <cellStyle name="Separador de milhares 3 2 2 15 4" xfId="40791"/>
    <cellStyle name="Separador de milhares 3 2 2 15 5" xfId="40792"/>
    <cellStyle name="Separador de milhares 3 2 2 16" xfId="7298"/>
    <cellStyle name="Separador de milhares 3 2 2 16 2" xfId="7297"/>
    <cellStyle name="Separador de milhares 3 2 2 16 3" xfId="36248"/>
    <cellStyle name="Separador de milhares 3 2 2 16 3 2" xfId="40794"/>
    <cellStyle name="Separador de milhares 3 2 2 16 4" xfId="40793"/>
    <cellStyle name="Separador de milhares 3 2 2 16 5" xfId="40795"/>
    <cellStyle name="Separador de milhares 3 2 2 16 6" xfId="40796"/>
    <cellStyle name="Separador de milhares 3 2 2 16 7" xfId="40797"/>
    <cellStyle name="Separador de milhares 3 2 2 16 8" xfId="40798"/>
    <cellStyle name="Separador de milhares 3 2 2 16 9" xfId="40799"/>
    <cellStyle name="Separador de milhares 3 2 2 17" xfId="7296"/>
    <cellStyle name="Separador de milhares 3 2 2 17 2" xfId="36249"/>
    <cellStyle name="Separador de milhares 3 2 2 17 2 2" xfId="40800"/>
    <cellStyle name="Separador de milhares 3 2 2 17 3" xfId="40801"/>
    <cellStyle name="Separador de milhares 3 2 2 17 4" xfId="40802"/>
    <cellStyle name="Separador de milhares 3 2 2 17 5" xfId="40803"/>
    <cellStyle name="Separador de milhares 3 2 2 18" xfId="7295"/>
    <cellStyle name="Separador de milhares 3 2 2 18 2" xfId="40804"/>
    <cellStyle name="Separador de milhares 3 2 2 18 3" xfId="40805"/>
    <cellStyle name="Separador de milhares 3 2 2 18 4" xfId="40806"/>
    <cellStyle name="Separador de milhares 3 2 2 18 5" xfId="40807"/>
    <cellStyle name="Separador de milhares 3 2 2 19" xfId="7294"/>
    <cellStyle name="Separador de milhares 3 2 2 19 2" xfId="40808"/>
    <cellStyle name="Separador de milhares 3 2 2 19 3" xfId="40809"/>
    <cellStyle name="Separador de milhares 3 2 2 19 4" xfId="40810"/>
    <cellStyle name="Separador de milhares 3 2 2 19 5" xfId="40811"/>
    <cellStyle name="Separador de milhares 3 2 2 2" xfId="7293"/>
    <cellStyle name="Separador de milhares 3 2 2 2 10" xfId="7292"/>
    <cellStyle name="Separador de milhares 3 2 2 2 11" xfId="7291"/>
    <cellStyle name="Separador de milhares 3 2 2 2 12" xfId="7290"/>
    <cellStyle name="Separador de milhares 3 2 2 2 13" xfId="40812"/>
    <cellStyle name="Separador de milhares 3 2 2 2 2" xfId="7289"/>
    <cellStyle name="Separador de milhares 3 2 2 2 3" xfId="7288"/>
    <cellStyle name="Separador de milhares 3 2 2 2 4" xfId="7287"/>
    <cellStyle name="Separador de milhares 3 2 2 2 5" xfId="7286"/>
    <cellStyle name="Separador de milhares 3 2 2 2 6" xfId="7285"/>
    <cellStyle name="Separador de milhares 3 2 2 2 7" xfId="7284"/>
    <cellStyle name="Separador de milhares 3 2 2 2 8" xfId="7283"/>
    <cellStyle name="Separador de milhares 3 2 2 2 9" xfId="7282"/>
    <cellStyle name="Separador de milhares 3 2 2 20" xfId="40774"/>
    <cellStyle name="Separador de milhares 3 2 2 20 2" xfId="40813"/>
    <cellStyle name="Separador de milhares 3 2 2 20 3" xfId="40814"/>
    <cellStyle name="Separador de milhares 3 2 2 20 4" xfId="40815"/>
    <cellStyle name="Separador de milhares 3 2 2 20 5" xfId="40816"/>
    <cellStyle name="Separador de milhares 3 2 2 21" xfId="40817"/>
    <cellStyle name="Separador de milhares 3 2 2 22" xfId="40818"/>
    <cellStyle name="Separador de milhares 3 2 2 23" xfId="40819"/>
    <cellStyle name="Separador de milhares 3 2 2 24" xfId="40820"/>
    <cellStyle name="Separador de milhares 3 2 2 25" xfId="40821"/>
    <cellStyle name="Separador de milhares 3 2 2 26" xfId="40822"/>
    <cellStyle name="Separador de milhares 3 2 2 27" xfId="40823"/>
    <cellStyle name="Separador de milhares 3 2 2 28" xfId="40824"/>
    <cellStyle name="Separador de milhares 3 2 2 29" xfId="40825"/>
    <cellStyle name="Separador de milhares 3 2 2 3" xfId="7281"/>
    <cellStyle name="Separador de milhares 3 2 2 3 10" xfId="7280"/>
    <cellStyle name="Separador de milhares 3 2 2 3 11" xfId="7279"/>
    <cellStyle name="Separador de milhares 3 2 2 3 12" xfId="7278"/>
    <cellStyle name="Separador de milhares 3 2 2 3 13" xfId="40826"/>
    <cellStyle name="Separador de milhares 3 2 2 3 2" xfId="7277"/>
    <cellStyle name="Separador de milhares 3 2 2 3 3" xfId="7276"/>
    <cellStyle name="Separador de milhares 3 2 2 3 4" xfId="7275"/>
    <cellStyle name="Separador de milhares 3 2 2 3 5" xfId="7274"/>
    <cellStyle name="Separador de milhares 3 2 2 3 6" xfId="7273"/>
    <cellStyle name="Separador de milhares 3 2 2 3 7" xfId="7272"/>
    <cellStyle name="Separador de milhares 3 2 2 3 8" xfId="7271"/>
    <cellStyle name="Separador de milhares 3 2 2 3 9" xfId="7270"/>
    <cellStyle name="Separador de milhares 3 2 2 30" xfId="40827"/>
    <cellStyle name="Separador de milhares 3 2 2 31" xfId="40828"/>
    <cellStyle name="Separador de milhares 3 2 2 32" xfId="40829"/>
    <cellStyle name="Separador de milhares 3 2 2 33" xfId="40830"/>
    <cellStyle name="Separador de milhares 3 2 2 34" xfId="40831"/>
    <cellStyle name="Separador de milhares 3 2 2 35" xfId="40832"/>
    <cellStyle name="Separador de milhares 3 2 2 36" xfId="40833"/>
    <cellStyle name="Separador de milhares 3 2 2 37" xfId="40834"/>
    <cellStyle name="Separador de milhares 3 2 2 38" xfId="40835"/>
    <cellStyle name="Separador de milhares 3 2 2 39" xfId="40836"/>
    <cellStyle name="Separador de milhares 3 2 2 4" xfId="7269"/>
    <cellStyle name="Separador de milhares 3 2 2 4 10" xfId="7268"/>
    <cellStyle name="Separador de milhares 3 2 2 4 11" xfId="7267"/>
    <cellStyle name="Separador de milhares 3 2 2 4 12" xfId="7266"/>
    <cellStyle name="Separador de milhares 3 2 2 4 13" xfId="40837"/>
    <cellStyle name="Separador de milhares 3 2 2 4 2" xfId="7265"/>
    <cellStyle name="Separador de milhares 3 2 2 4 3" xfId="7264"/>
    <cellStyle name="Separador de milhares 3 2 2 4 4" xfId="7263"/>
    <cellStyle name="Separador de milhares 3 2 2 4 5" xfId="7262"/>
    <cellStyle name="Separador de milhares 3 2 2 4 6" xfId="7261"/>
    <cellStyle name="Separador de milhares 3 2 2 4 7" xfId="7260"/>
    <cellStyle name="Separador de milhares 3 2 2 4 8" xfId="7259"/>
    <cellStyle name="Separador de milhares 3 2 2 4 9" xfId="7258"/>
    <cellStyle name="Separador de milhares 3 2 2 5" xfId="7257"/>
    <cellStyle name="Separador de milhares 3 2 2 5 10" xfId="7256"/>
    <cellStyle name="Separador de milhares 3 2 2 5 11" xfId="7255"/>
    <cellStyle name="Separador de milhares 3 2 2 5 12" xfId="7254"/>
    <cellStyle name="Separador de milhares 3 2 2 5 13" xfId="40838"/>
    <cellStyle name="Separador de milhares 3 2 2 5 2" xfId="7253"/>
    <cellStyle name="Separador de milhares 3 2 2 5 3" xfId="7252"/>
    <cellStyle name="Separador de milhares 3 2 2 5 4" xfId="7251"/>
    <cellStyle name="Separador de milhares 3 2 2 5 5" xfId="7250"/>
    <cellStyle name="Separador de milhares 3 2 2 5 6" xfId="7249"/>
    <cellStyle name="Separador de milhares 3 2 2 5 7" xfId="7248"/>
    <cellStyle name="Separador de milhares 3 2 2 5 8" xfId="7247"/>
    <cellStyle name="Separador de milhares 3 2 2 5 9" xfId="7246"/>
    <cellStyle name="Separador de milhares 3 2 2 6" xfId="7245"/>
    <cellStyle name="Separador de milhares 3 2 2 6 10" xfId="7244"/>
    <cellStyle name="Separador de milhares 3 2 2 6 11" xfId="7243"/>
    <cellStyle name="Separador de milhares 3 2 2 6 12" xfId="7242"/>
    <cellStyle name="Separador de milhares 3 2 2 6 13" xfId="40839"/>
    <cellStyle name="Separador de milhares 3 2 2 6 2" xfId="7241"/>
    <cellStyle name="Separador de milhares 3 2 2 6 3" xfId="7240"/>
    <cellStyle name="Separador de milhares 3 2 2 6 4" xfId="7239"/>
    <cellStyle name="Separador de milhares 3 2 2 6 5" xfId="7238"/>
    <cellStyle name="Separador de milhares 3 2 2 6 6" xfId="7237"/>
    <cellStyle name="Separador de milhares 3 2 2 6 7" xfId="7236"/>
    <cellStyle name="Separador de milhares 3 2 2 6 8" xfId="7235"/>
    <cellStyle name="Separador de milhares 3 2 2 6 9" xfId="7234"/>
    <cellStyle name="Separador de milhares 3 2 2 7" xfId="7233"/>
    <cellStyle name="Separador de milhares 3 2 2 7 10" xfId="7232"/>
    <cellStyle name="Separador de milhares 3 2 2 7 11" xfId="7231"/>
    <cellStyle name="Separador de milhares 3 2 2 7 12" xfId="7230"/>
    <cellStyle name="Separador de milhares 3 2 2 7 13" xfId="40840"/>
    <cellStyle name="Separador de milhares 3 2 2 7 2" xfId="7229"/>
    <cellStyle name="Separador de milhares 3 2 2 7 3" xfId="7228"/>
    <cellStyle name="Separador de milhares 3 2 2 7 4" xfId="7227"/>
    <cellStyle name="Separador de milhares 3 2 2 7 5" xfId="7226"/>
    <cellStyle name="Separador de milhares 3 2 2 7 6" xfId="7225"/>
    <cellStyle name="Separador de milhares 3 2 2 7 7" xfId="7224"/>
    <cellStyle name="Separador de milhares 3 2 2 7 8" xfId="7223"/>
    <cellStyle name="Separador de milhares 3 2 2 7 9" xfId="7222"/>
    <cellStyle name="Separador de milhares 3 2 2 8" xfId="7221"/>
    <cellStyle name="Separador de milhares 3 2 2 8 10" xfId="7220"/>
    <cellStyle name="Separador de milhares 3 2 2 8 11" xfId="7219"/>
    <cellStyle name="Separador de milhares 3 2 2 8 12" xfId="7218"/>
    <cellStyle name="Separador de milhares 3 2 2 8 13" xfId="40841"/>
    <cellStyle name="Separador de milhares 3 2 2 8 2" xfId="7217"/>
    <cellStyle name="Separador de milhares 3 2 2 8 3" xfId="7216"/>
    <cellStyle name="Separador de milhares 3 2 2 8 4" xfId="7215"/>
    <cellStyle name="Separador de milhares 3 2 2 8 5" xfId="7214"/>
    <cellStyle name="Separador de milhares 3 2 2 8 6" xfId="7213"/>
    <cellStyle name="Separador de milhares 3 2 2 8 7" xfId="7212"/>
    <cellStyle name="Separador de milhares 3 2 2 8 8" xfId="7211"/>
    <cellStyle name="Separador de milhares 3 2 2 8 9" xfId="7210"/>
    <cellStyle name="Separador de milhares 3 2 2 9" xfId="7209"/>
    <cellStyle name="Separador de milhares 3 2 2 9 2" xfId="7208"/>
    <cellStyle name="Separador de milhares 3 2 2 9 3" xfId="40842"/>
    <cellStyle name="Separador de milhares 3 2 2 9 4" xfId="40843"/>
    <cellStyle name="Separador de milhares 3 2 2 9 5" xfId="40844"/>
    <cellStyle name="Separador de milhares 3 2 20" xfId="7207"/>
    <cellStyle name="Separador de milhares 3 2 20 2" xfId="40845"/>
    <cellStyle name="Separador de milhares 3 2 20 3" xfId="40846"/>
    <cellStyle name="Separador de milhares 3 2 20 4" xfId="40847"/>
    <cellStyle name="Separador de milhares 3 2 20 5" xfId="40848"/>
    <cellStyle name="Separador de milhares 3 2 21" xfId="7206"/>
    <cellStyle name="Separador de milhares 3 2 21 2" xfId="40849"/>
    <cellStyle name="Separador de milhares 3 2 21 3" xfId="40850"/>
    <cellStyle name="Separador de milhares 3 2 21 4" xfId="40851"/>
    <cellStyle name="Separador de milhares 3 2 21 5" xfId="40852"/>
    <cellStyle name="Separador de milhares 3 2 22" xfId="7205"/>
    <cellStyle name="Separador de milhares 3 2 23" xfId="7204"/>
    <cellStyle name="Separador de milhares 3 2 24" xfId="7203"/>
    <cellStyle name="Separador de milhares 3 2 25" xfId="7202"/>
    <cellStyle name="Separador de milhares 3 2 26" xfId="7201"/>
    <cellStyle name="Separador de milhares 3 2 26 2" xfId="40853"/>
    <cellStyle name="Separador de milhares 3 2 27" xfId="40749"/>
    <cellStyle name="Separador de milhares 3 2 28" xfId="40854"/>
    <cellStyle name="Separador de milhares 3 2 29" xfId="40855"/>
    <cellStyle name="Separador de milhares 3 2 3" xfId="7200"/>
    <cellStyle name="Separador de milhares 3 2 3 10" xfId="7199"/>
    <cellStyle name="Separador de milhares 3 2 3 11" xfId="7198"/>
    <cellStyle name="Separador de milhares 3 2 3 12" xfId="7197"/>
    <cellStyle name="Separador de milhares 3 2 3 13" xfId="40856"/>
    <cellStyle name="Separador de milhares 3 2 3 2" xfId="7196"/>
    <cellStyle name="Separador de milhares 3 2 3 3" xfId="7195"/>
    <cellStyle name="Separador de milhares 3 2 3 4" xfId="7194"/>
    <cellStyle name="Separador de milhares 3 2 3 5" xfId="7193"/>
    <cellStyle name="Separador de milhares 3 2 3 6" xfId="7192"/>
    <cellStyle name="Separador de milhares 3 2 3 7" xfId="7191"/>
    <cellStyle name="Separador de milhares 3 2 3 8" xfId="7190"/>
    <cellStyle name="Separador de milhares 3 2 3 9" xfId="7189"/>
    <cellStyle name="Separador de milhares 3 2 30" xfId="40857"/>
    <cellStyle name="Separador de milhares 3 2 31" xfId="40858"/>
    <cellStyle name="Separador de milhares 3 2 32" xfId="40859"/>
    <cellStyle name="Separador de milhares 3 2 33" xfId="40860"/>
    <cellStyle name="Separador de milhares 3 2 34" xfId="40861"/>
    <cellStyle name="Separador de milhares 3 2 35" xfId="40862"/>
    <cellStyle name="Separador de milhares 3 2 36" xfId="40863"/>
    <cellStyle name="Separador de milhares 3 2 37" xfId="40864"/>
    <cellStyle name="Separador de milhares 3 2 38" xfId="40865"/>
    <cellStyle name="Separador de milhares 3 2 39" xfId="40866"/>
    <cellStyle name="Separador de milhares 3 2 4" xfId="7188"/>
    <cellStyle name="Separador de milhares 3 2 4 10" xfId="7187"/>
    <cellStyle name="Separador de milhares 3 2 4 11" xfId="7186"/>
    <cellStyle name="Separador de milhares 3 2 4 12" xfId="7185"/>
    <cellStyle name="Separador de milhares 3 2 4 13" xfId="40867"/>
    <cellStyle name="Separador de milhares 3 2 4 2" xfId="7184"/>
    <cellStyle name="Separador de milhares 3 2 4 3" xfId="7183"/>
    <cellStyle name="Separador de milhares 3 2 4 4" xfId="7182"/>
    <cellStyle name="Separador de milhares 3 2 4 5" xfId="7181"/>
    <cellStyle name="Separador de milhares 3 2 4 6" xfId="7180"/>
    <cellStyle name="Separador de milhares 3 2 4 7" xfId="7179"/>
    <cellStyle name="Separador de milhares 3 2 4 8" xfId="7178"/>
    <cellStyle name="Separador de milhares 3 2 4 9" xfId="7177"/>
    <cellStyle name="Separador de milhares 3 2 40" xfId="40868"/>
    <cellStyle name="Separador de milhares 3 2 5" xfId="7176"/>
    <cellStyle name="Separador de milhares 3 2 5 10" xfId="7175"/>
    <cellStyle name="Separador de milhares 3 2 5 11" xfId="7174"/>
    <cellStyle name="Separador de milhares 3 2 5 12" xfId="7173"/>
    <cellStyle name="Separador de milhares 3 2 5 13" xfId="40869"/>
    <cellStyle name="Separador de milhares 3 2 5 2" xfId="7172"/>
    <cellStyle name="Separador de milhares 3 2 5 3" xfId="7171"/>
    <cellStyle name="Separador de milhares 3 2 5 4" xfId="7170"/>
    <cellStyle name="Separador de milhares 3 2 5 5" xfId="7169"/>
    <cellStyle name="Separador de milhares 3 2 5 6" xfId="7168"/>
    <cellStyle name="Separador de milhares 3 2 5 7" xfId="7167"/>
    <cellStyle name="Separador de milhares 3 2 5 8" xfId="7166"/>
    <cellStyle name="Separador de milhares 3 2 5 9" xfId="7165"/>
    <cellStyle name="Separador de milhares 3 2 6" xfId="7164"/>
    <cellStyle name="Separador de milhares 3 2 6 10" xfId="7163"/>
    <cellStyle name="Separador de milhares 3 2 6 11" xfId="7162"/>
    <cellStyle name="Separador de milhares 3 2 6 12" xfId="7161"/>
    <cellStyle name="Separador de milhares 3 2 6 13" xfId="40870"/>
    <cellStyle name="Separador de milhares 3 2 6 2" xfId="7160"/>
    <cellStyle name="Separador de milhares 3 2 6 3" xfId="7159"/>
    <cellStyle name="Separador de milhares 3 2 6 4" xfId="7158"/>
    <cellStyle name="Separador de milhares 3 2 6 5" xfId="7157"/>
    <cellStyle name="Separador de milhares 3 2 6 6" xfId="7156"/>
    <cellStyle name="Separador de milhares 3 2 6 7" xfId="7155"/>
    <cellStyle name="Separador de milhares 3 2 6 8" xfId="7154"/>
    <cellStyle name="Separador de milhares 3 2 6 9" xfId="7153"/>
    <cellStyle name="Separador de milhares 3 2 7" xfId="7152"/>
    <cellStyle name="Separador de milhares 3 2 7 10" xfId="7151"/>
    <cellStyle name="Separador de milhares 3 2 7 11" xfId="7150"/>
    <cellStyle name="Separador de milhares 3 2 7 12" xfId="7149"/>
    <cellStyle name="Separador de milhares 3 2 7 13" xfId="40871"/>
    <cellStyle name="Separador de milhares 3 2 7 2" xfId="7148"/>
    <cellStyle name="Separador de milhares 3 2 7 3" xfId="7147"/>
    <cellStyle name="Separador de milhares 3 2 7 4" xfId="7146"/>
    <cellStyle name="Separador de milhares 3 2 7 5" xfId="7145"/>
    <cellStyle name="Separador de milhares 3 2 7 6" xfId="7144"/>
    <cellStyle name="Separador de milhares 3 2 7 7" xfId="7143"/>
    <cellStyle name="Separador de milhares 3 2 7 8" xfId="7142"/>
    <cellStyle name="Separador de milhares 3 2 7 9" xfId="7141"/>
    <cellStyle name="Separador de milhares 3 2 8" xfId="7140"/>
    <cellStyle name="Separador de milhares 3 2 8 10" xfId="7139"/>
    <cellStyle name="Separador de milhares 3 2 8 11" xfId="7138"/>
    <cellStyle name="Separador de milhares 3 2 8 12" xfId="7137"/>
    <cellStyle name="Separador de milhares 3 2 8 13" xfId="40872"/>
    <cellStyle name="Separador de milhares 3 2 8 2" xfId="7136"/>
    <cellStyle name="Separador de milhares 3 2 8 3" xfId="7135"/>
    <cellStyle name="Separador de milhares 3 2 8 4" xfId="7134"/>
    <cellStyle name="Separador de milhares 3 2 8 5" xfId="7133"/>
    <cellStyle name="Separador de milhares 3 2 8 6" xfId="7132"/>
    <cellStyle name="Separador de milhares 3 2 8 7" xfId="7131"/>
    <cellStyle name="Separador de milhares 3 2 8 8" xfId="7130"/>
    <cellStyle name="Separador de milhares 3 2 8 9" xfId="7129"/>
    <cellStyle name="Separador de milhares 3 2 9" xfId="7128"/>
    <cellStyle name="Separador de milhares 3 2 9 10" xfId="7127"/>
    <cellStyle name="Separador de milhares 3 2 9 11" xfId="7126"/>
    <cellStyle name="Separador de milhares 3 2 9 12" xfId="7125"/>
    <cellStyle name="Separador de milhares 3 2 9 13" xfId="40873"/>
    <cellStyle name="Separador de milhares 3 2 9 2" xfId="7124"/>
    <cellStyle name="Separador de milhares 3 2 9 3" xfId="7123"/>
    <cellStyle name="Separador de milhares 3 2 9 4" xfId="7122"/>
    <cellStyle name="Separador de milhares 3 2 9 5" xfId="7121"/>
    <cellStyle name="Separador de milhares 3 2 9 6" xfId="7120"/>
    <cellStyle name="Separador de milhares 3 2 9 7" xfId="7119"/>
    <cellStyle name="Separador de milhares 3 2 9 8" xfId="7118"/>
    <cellStyle name="Separador de milhares 3 2 9 9" xfId="7117"/>
    <cellStyle name="Separador de milhares 3 3" xfId="7116"/>
    <cellStyle name="Separador de milhares 3 3 10" xfId="7115"/>
    <cellStyle name="Separador de milhares 3 3 10 2" xfId="7114"/>
    <cellStyle name="Separador de milhares 3 3 10 3" xfId="40875"/>
    <cellStyle name="Separador de milhares 3 3 10 4" xfId="40876"/>
    <cellStyle name="Separador de milhares 3 3 10 5" xfId="40877"/>
    <cellStyle name="Separador de milhares 3 3 11" xfId="7113"/>
    <cellStyle name="Separador de milhares 3 3 11 2" xfId="7112"/>
    <cellStyle name="Separador de milhares 3 3 11 3" xfId="40878"/>
    <cellStyle name="Separador de milhares 3 3 11 4" xfId="40879"/>
    <cellStyle name="Separador de milhares 3 3 11 5" xfId="40880"/>
    <cellStyle name="Separador de milhares 3 3 12" xfId="7111"/>
    <cellStyle name="Separador de milhares 3 3 12 2" xfId="40881"/>
    <cellStyle name="Separador de milhares 3 3 12 3" xfId="40882"/>
    <cellStyle name="Separador de milhares 3 3 12 4" xfId="40883"/>
    <cellStyle name="Separador de milhares 3 3 12 5" xfId="40884"/>
    <cellStyle name="Separador de milhares 3 3 13" xfId="7110"/>
    <cellStyle name="Separador de milhares 3 3 13 2" xfId="40885"/>
    <cellStyle name="Separador de milhares 3 3 13 3" xfId="40886"/>
    <cellStyle name="Separador de milhares 3 3 13 4" xfId="40887"/>
    <cellStyle name="Separador de milhares 3 3 13 5" xfId="40888"/>
    <cellStyle name="Separador de milhares 3 3 14" xfId="7109"/>
    <cellStyle name="Separador de milhares 3 3 14 2" xfId="40889"/>
    <cellStyle name="Separador de milhares 3 3 14 3" xfId="40890"/>
    <cellStyle name="Separador de milhares 3 3 14 4" xfId="40891"/>
    <cellStyle name="Separador de milhares 3 3 14 5" xfId="40892"/>
    <cellStyle name="Separador de milhares 3 3 15" xfId="7108"/>
    <cellStyle name="Separador de milhares 3 3 15 2" xfId="40893"/>
    <cellStyle name="Separador de milhares 3 3 15 3" xfId="40894"/>
    <cellStyle name="Separador de milhares 3 3 15 4" xfId="40895"/>
    <cellStyle name="Separador de milhares 3 3 15 5" xfId="40896"/>
    <cellStyle name="Separador de milhares 3 3 16" xfId="7107"/>
    <cellStyle name="Separador de milhares 3 3 16 2" xfId="40897"/>
    <cellStyle name="Separador de milhares 3 3 16 3" xfId="40898"/>
    <cellStyle name="Separador de milhares 3 3 16 4" xfId="40899"/>
    <cellStyle name="Separador de milhares 3 3 16 5" xfId="40900"/>
    <cellStyle name="Separador de milhares 3 3 17" xfId="7106"/>
    <cellStyle name="Separador de milhares 3 3 17 2" xfId="36250"/>
    <cellStyle name="Separador de milhares 3 3 17 2 2" xfId="40901"/>
    <cellStyle name="Separador de milhares 3 3 17 3" xfId="40902"/>
    <cellStyle name="Separador de milhares 3 3 17 4" xfId="40903"/>
    <cellStyle name="Separador de milhares 3 3 17 5" xfId="40904"/>
    <cellStyle name="Separador de milhares 3 3 18" xfId="35981"/>
    <cellStyle name="Separador de milhares 3 3 18 2" xfId="36317"/>
    <cellStyle name="Separador de milhares 3 3 18 2 2" xfId="40905"/>
    <cellStyle name="Separador de milhares 3 3 18 3" xfId="40906"/>
    <cellStyle name="Separador de milhares 3 3 18 4" xfId="40907"/>
    <cellStyle name="Separador de milhares 3 3 18 5" xfId="40908"/>
    <cellStyle name="Separador de milhares 3 3 19" xfId="40874"/>
    <cellStyle name="Separador de milhares 3 3 19 2" xfId="40909"/>
    <cellStyle name="Separador de milhares 3 3 19 3" xfId="40910"/>
    <cellStyle name="Separador de milhares 3 3 19 4" xfId="40911"/>
    <cellStyle name="Separador de milhares 3 3 19 5" xfId="40912"/>
    <cellStyle name="Separador de milhares 3 3 2" xfId="7105"/>
    <cellStyle name="Separador de milhares 3 3 2 2" xfId="7104"/>
    <cellStyle name="Separador de milhares 3 3 2 3" xfId="40913"/>
    <cellStyle name="Separador de milhares 3 3 2 4" xfId="40914"/>
    <cellStyle name="Separador de milhares 3 3 2 5" xfId="40915"/>
    <cellStyle name="Separador de milhares 3 3 20" xfId="40916"/>
    <cellStyle name="Separador de milhares 3 3 20 2" xfId="40917"/>
    <cellStyle name="Separador de milhares 3 3 20 3" xfId="40918"/>
    <cellStyle name="Separador de milhares 3 3 20 4" xfId="40919"/>
    <cellStyle name="Separador de milhares 3 3 20 5" xfId="40920"/>
    <cellStyle name="Separador de milhares 3 3 21" xfId="40921"/>
    <cellStyle name="Separador de milhares 3 3 22" xfId="40922"/>
    <cellStyle name="Separador de milhares 3 3 23" xfId="40923"/>
    <cellStyle name="Separador de milhares 3 3 24" xfId="40924"/>
    <cellStyle name="Separador de milhares 3 3 25" xfId="40925"/>
    <cellStyle name="Separador de milhares 3 3 26" xfId="40926"/>
    <cellStyle name="Separador de milhares 3 3 27" xfId="40927"/>
    <cellStyle name="Separador de milhares 3 3 28" xfId="40928"/>
    <cellStyle name="Separador de milhares 3 3 29" xfId="40929"/>
    <cellStyle name="Separador de milhares 3 3 3" xfId="7103"/>
    <cellStyle name="Separador de milhares 3 3 3 2" xfId="7102"/>
    <cellStyle name="Separador de milhares 3 3 3 3" xfId="40930"/>
    <cellStyle name="Separador de milhares 3 3 3 4" xfId="40931"/>
    <cellStyle name="Separador de milhares 3 3 3 5" xfId="40932"/>
    <cellStyle name="Separador de milhares 3 3 30" xfId="40933"/>
    <cellStyle name="Separador de milhares 3 3 31" xfId="40934"/>
    <cellStyle name="Separador de milhares 3 3 32" xfId="40935"/>
    <cellStyle name="Separador de milhares 3 3 33" xfId="40936"/>
    <cellStyle name="Separador de milhares 3 3 34" xfId="40937"/>
    <cellStyle name="Separador de milhares 3 3 35" xfId="40938"/>
    <cellStyle name="Separador de milhares 3 3 36" xfId="40939"/>
    <cellStyle name="Separador de milhares 3 3 37" xfId="40940"/>
    <cellStyle name="Separador de milhares 3 3 38" xfId="40941"/>
    <cellStyle name="Separador de milhares 3 3 39" xfId="40942"/>
    <cellStyle name="Separador de milhares 3 3 4" xfId="7101"/>
    <cellStyle name="Separador de milhares 3 3 4 2" xfId="7100"/>
    <cellStyle name="Separador de milhares 3 3 4 3" xfId="40943"/>
    <cellStyle name="Separador de milhares 3 3 4 4" xfId="40944"/>
    <cellStyle name="Separador de milhares 3 3 4 5" xfId="40945"/>
    <cellStyle name="Separador de milhares 3 3 5" xfId="7099"/>
    <cellStyle name="Separador de milhares 3 3 5 2" xfId="7098"/>
    <cellStyle name="Separador de milhares 3 3 5 3" xfId="40946"/>
    <cellStyle name="Separador de milhares 3 3 5 4" xfId="40947"/>
    <cellStyle name="Separador de milhares 3 3 5 5" xfId="40948"/>
    <cellStyle name="Separador de milhares 3 3 6" xfId="7097"/>
    <cellStyle name="Separador de milhares 3 3 6 2" xfId="7096"/>
    <cellStyle name="Separador de milhares 3 3 6 3" xfId="40949"/>
    <cellStyle name="Separador de milhares 3 3 6 4" xfId="40950"/>
    <cellStyle name="Separador de milhares 3 3 6 5" xfId="40951"/>
    <cellStyle name="Separador de milhares 3 3 7" xfId="7095"/>
    <cellStyle name="Separador de milhares 3 3 7 2" xfId="7094"/>
    <cellStyle name="Separador de milhares 3 3 7 3" xfId="40952"/>
    <cellStyle name="Separador de milhares 3 3 7 4" xfId="40953"/>
    <cellStyle name="Separador de milhares 3 3 7 5" xfId="40954"/>
    <cellStyle name="Separador de milhares 3 3 8" xfId="7093"/>
    <cellStyle name="Separador de milhares 3 3 8 2" xfId="7092"/>
    <cellStyle name="Separador de milhares 3 3 8 3" xfId="40955"/>
    <cellStyle name="Separador de milhares 3 3 8 4" xfId="40956"/>
    <cellStyle name="Separador de milhares 3 3 8 5" xfId="40957"/>
    <cellStyle name="Separador de milhares 3 3 9" xfId="7091"/>
    <cellStyle name="Separador de milhares 3 3 9 2" xfId="7090"/>
    <cellStyle name="Separador de milhares 3 3 9 3" xfId="40958"/>
    <cellStyle name="Separador de milhares 3 3 9 4" xfId="40959"/>
    <cellStyle name="Separador de milhares 3 3 9 5" xfId="40960"/>
    <cellStyle name="Separador de milhares 3 4" xfId="7089"/>
    <cellStyle name="Separador de milhares 3 4 10" xfId="7088"/>
    <cellStyle name="Separador de milhares 3 4 11" xfId="7087"/>
    <cellStyle name="Separador de milhares 3 4 12" xfId="7086"/>
    <cellStyle name="Separador de milhares 3 4 13" xfId="40961"/>
    <cellStyle name="Separador de milhares 3 4 2" xfId="7085"/>
    <cellStyle name="Separador de milhares 3 4 2 2" xfId="36251"/>
    <cellStyle name="Separador de milhares 3 4 3" xfId="7084"/>
    <cellStyle name="Separador de milhares 3 4 4" xfId="7083"/>
    <cellStyle name="Separador de milhares 3 4 5" xfId="7082"/>
    <cellStyle name="Separador de milhares 3 4 6" xfId="7081"/>
    <cellStyle name="Separador de milhares 3 4 7" xfId="7080"/>
    <cellStyle name="Separador de milhares 3 4 8" xfId="7079"/>
    <cellStyle name="Separador de milhares 3 4 9" xfId="7078"/>
    <cellStyle name="Separador de milhares 3 5" xfId="7077"/>
    <cellStyle name="Separador de milhares 3 5 10" xfId="7076"/>
    <cellStyle name="Separador de milhares 3 5 11" xfId="7075"/>
    <cellStyle name="Separador de milhares 3 5 12" xfId="7074"/>
    <cellStyle name="Separador de milhares 3 5 13" xfId="40962"/>
    <cellStyle name="Separador de milhares 3 5 2" xfId="7073"/>
    <cellStyle name="Separador de milhares 3 5 3" xfId="7072"/>
    <cellStyle name="Separador de milhares 3 5 4" xfId="7071"/>
    <cellStyle name="Separador de milhares 3 5 5" xfId="7070"/>
    <cellStyle name="Separador de milhares 3 5 6" xfId="7069"/>
    <cellStyle name="Separador de milhares 3 5 7" xfId="7068"/>
    <cellStyle name="Separador de milhares 3 5 8" xfId="7067"/>
    <cellStyle name="Separador de milhares 3 5 9" xfId="7066"/>
    <cellStyle name="Separador de milhares 3 6" xfId="7065"/>
    <cellStyle name="Separador de milhares 3 6 2" xfId="7064"/>
    <cellStyle name="Separador de milhares 3 6 3" xfId="40963"/>
    <cellStyle name="Separador de milhares 3 6 4" xfId="40964"/>
    <cellStyle name="Separador de milhares 3 6 5" xfId="40965"/>
    <cellStyle name="Separador de milhares 3 7" xfId="7063"/>
    <cellStyle name="Separador de milhares 3 7 2" xfId="7062"/>
    <cellStyle name="Separador de milhares 3 7 3" xfId="40966"/>
    <cellStyle name="Separador de milhares 3 7 4" xfId="40967"/>
    <cellStyle name="Separador de milhares 3 7 5" xfId="40968"/>
    <cellStyle name="Separador de milhares 3 8" xfId="7061"/>
    <cellStyle name="Separador de milhares 3 8 2" xfId="7060"/>
    <cellStyle name="Separador de milhares 3 8 3" xfId="40969"/>
    <cellStyle name="Separador de milhares 3 8 4" xfId="40970"/>
    <cellStyle name="Separador de milhares 3 8 5" xfId="40971"/>
    <cellStyle name="Separador de milhares 3 9" xfId="7059"/>
    <cellStyle name="Separador de milhares 3_ÁLVARO JOSÉ DOS SANTOS" xfId="7058"/>
    <cellStyle name="Separador de milhares 4" xfId="7057"/>
    <cellStyle name="Separador de milhares 4 10" xfId="7056"/>
    <cellStyle name="Separador de milhares 4 10 2" xfId="7055"/>
    <cellStyle name="Separador de milhares 4 10 3" xfId="40973"/>
    <cellStyle name="Separador de milhares 4 10 4" xfId="40974"/>
    <cellStyle name="Separador de milhares 4 10 5" xfId="40975"/>
    <cellStyle name="Separador de milhares 4 11" xfId="7054"/>
    <cellStyle name="Separador de milhares 4 12" xfId="7053"/>
    <cellStyle name="Separador de milhares 4 13" xfId="7052"/>
    <cellStyle name="Separador de milhares 4 13 2" xfId="40976"/>
    <cellStyle name="Separador de milhares 4 14" xfId="40972"/>
    <cellStyle name="Separador de milhares 4 15" xfId="40977"/>
    <cellStyle name="Separador de milhares 4 2" xfId="7051"/>
    <cellStyle name="Separador de milhares 4 2 10" xfId="7050"/>
    <cellStyle name="Separador de milhares 4 2 10 10" xfId="7049"/>
    <cellStyle name="Separador de milhares 4 2 10 11" xfId="7048"/>
    <cellStyle name="Separador de milhares 4 2 10 12" xfId="7047"/>
    <cellStyle name="Separador de milhares 4 2 10 13" xfId="40979"/>
    <cellStyle name="Separador de milhares 4 2 10 2" xfId="7046"/>
    <cellStyle name="Separador de milhares 4 2 10 3" xfId="7045"/>
    <cellStyle name="Separador de milhares 4 2 10 4" xfId="7044"/>
    <cellStyle name="Separador de milhares 4 2 10 5" xfId="7043"/>
    <cellStyle name="Separador de milhares 4 2 10 6" xfId="7042"/>
    <cellStyle name="Separador de milhares 4 2 10 7" xfId="7041"/>
    <cellStyle name="Separador de milhares 4 2 10 8" xfId="7040"/>
    <cellStyle name="Separador de milhares 4 2 10 9" xfId="7039"/>
    <cellStyle name="Separador de milhares 4 2 11" xfId="7038"/>
    <cellStyle name="Separador de milhares 4 2 11 10" xfId="7037"/>
    <cellStyle name="Separador de milhares 4 2 11 11" xfId="7036"/>
    <cellStyle name="Separador de milhares 4 2 11 12" xfId="7035"/>
    <cellStyle name="Separador de milhares 4 2 11 13" xfId="40980"/>
    <cellStyle name="Separador de milhares 4 2 11 2" xfId="7034"/>
    <cellStyle name="Separador de milhares 4 2 11 3" xfId="7033"/>
    <cellStyle name="Separador de milhares 4 2 11 4" xfId="7032"/>
    <cellStyle name="Separador de milhares 4 2 11 5" xfId="7031"/>
    <cellStyle name="Separador de milhares 4 2 11 6" xfId="7030"/>
    <cellStyle name="Separador de milhares 4 2 11 7" xfId="7029"/>
    <cellStyle name="Separador de milhares 4 2 11 8" xfId="7028"/>
    <cellStyle name="Separador de milhares 4 2 11 9" xfId="7027"/>
    <cellStyle name="Separador de milhares 4 2 12" xfId="7026"/>
    <cellStyle name="Separador de milhares 4 2 12 10" xfId="7025"/>
    <cellStyle name="Separador de milhares 4 2 12 11" xfId="7024"/>
    <cellStyle name="Separador de milhares 4 2 12 12" xfId="7023"/>
    <cellStyle name="Separador de milhares 4 2 12 13" xfId="40981"/>
    <cellStyle name="Separador de milhares 4 2 12 2" xfId="7022"/>
    <cellStyle name="Separador de milhares 4 2 12 3" xfId="7021"/>
    <cellStyle name="Separador de milhares 4 2 12 4" xfId="7020"/>
    <cellStyle name="Separador de milhares 4 2 12 5" xfId="7019"/>
    <cellStyle name="Separador de milhares 4 2 12 6" xfId="7018"/>
    <cellStyle name="Separador de milhares 4 2 12 7" xfId="7017"/>
    <cellStyle name="Separador de milhares 4 2 12 8" xfId="7016"/>
    <cellStyle name="Separador de milhares 4 2 12 9" xfId="7015"/>
    <cellStyle name="Separador de milhares 4 2 13" xfId="7014"/>
    <cellStyle name="Separador de milhares 4 2 13 10" xfId="7013"/>
    <cellStyle name="Separador de milhares 4 2 13 11" xfId="7012"/>
    <cellStyle name="Separador de milhares 4 2 13 12" xfId="7011"/>
    <cellStyle name="Separador de milhares 4 2 13 13" xfId="40982"/>
    <cellStyle name="Separador de milhares 4 2 13 2" xfId="7010"/>
    <cellStyle name="Separador de milhares 4 2 13 3" xfId="7009"/>
    <cellStyle name="Separador de milhares 4 2 13 4" xfId="7008"/>
    <cellStyle name="Separador de milhares 4 2 13 5" xfId="7007"/>
    <cellStyle name="Separador de milhares 4 2 13 6" xfId="7006"/>
    <cellStyle name="Separador de milhares 4 2 13 7" xfId="7005"/>
    <cellStyle name="Separador de milhares 4 2 13 8" xfId="7004"/>
    <cellStyle name="Separador de milhares 4 2 13 9" xfId="7003"/>
    <cellStyle name="Separador de milhares 4 2 14" xfId="7002"/>
    <cellStyle name="Separador de milhares 4 2 14 10" xfId="7001"/>
    <cellStyle name="Separador de milhares 4 2 14 11" xfId="7000"/>
    <cellStyle name="Separador de milhares 4 2 14 12" xfId="6999"/>
    <cellStyle name="Separador de milhares 4 2 14 13" xfId="40983"/>
    <cellStyle name="Separador de milhares 4 2 14 2" xfId="6998"/>
    <cellStyle name="Separador de milhares 4 2 14 3" xfId="6997"/>
    <cellStyle name="Separador de milhares 4 2 14 4" xfId="6996"/>
    <cellStyle name="Separador de milhares 4 2 14 5" xfId="6995"/>
    <cellStyle name="Separador de milhares 4 2 14 6" xfId="6994"/>
    <cellStyle name="Separador de milhares 4 2 14 7" xfId="6993"/>
    <cellStyle name="Separador de milhares 4 2 14 8" xfId="6992"/>
    <cellStyle name="Separador de milhares 4 2 14 9" xfId="6991"/>
    <cellStyle name="Separador de milhares 4 2 15" xfId="6990"/>
    <cellStyle name="Separador de milhares 4 2 15 10" xfId="6989"/>
    <cellStyle name="Separador de milhares 4 2 15 11" xfId="6988"/>
    <cellStyle name="Separador de milhares 4 2 15 12" xfId="6987"/>
    <cellStyle name="Separador de milhares 4 2 15 13" xfId="40984"/>
    <cellStyle name="Separador de milhares 4 2 15 2" xfId="6986"/>
    <cellStyle name="Separador de milhares 4 2 15 3" xfId="6985"/>
    <cellStyle name="Separador de milhares 4 2 15 4" xfId="6984"/>
    <cellStyle name="Separador de milhares 4 2 15 5" xfId="6983"/>
    <cellStyle name="Separador de milhares 4 2 15 6" xfId="6982"/>
    <cellStyle name="Separador de milhares 4 2 15 7" xfId="6981"/>
    <cellStyle name="Separador de milhares 4 2 15 8" xfId="6980"/>
    <cellStyle name="Separador de milhares 4 2 15 9" xfId="6979"/>
    <cellStyle name="Separador de milhares 4 2 16" xfId="6978"/>
    <cellStyle name="Separador de milhares 4 2 16 2" xfId="6977"/>
    <cellStyle name="Separador de milhares 4 2 16 3" xfId="40985"/>
    <cellStyle name="Separador de milhares 4 2 16 4" xfId="40986"/>
    <cellStyle name="Separador de milhares 4 2 16 5" xfId="40987"/>
    <cellStyle name="Separador de milhares 4 2 17" xfId="6976"/>
    <cellStyle name="Separador de milhares 4 2 17 2" xfId="6975"/>
    <cellStyle name="Separador de milhares 4 2 17 3" xfId="36252"/>
    <cellStyle name="Separador de milhares 4 2 17 3 2" xfId="40989"/>
    <cellStyle name="Separador de milhares 4 2 17 4" xfId="40988"/>
    <cellStyle name="Separador de milhares 4 2 17 5" xfId="40990"/>
    <cellStyle name="Separador de milhares 4 2 17 6" xfId="40991"/>
    <cellStyle name="Separador de milhares 4 2 17 7" xfId="40992"/>
    <cellStyle name="Separador de milhares 4 2 17 8" xfId="40993"/>
    <cellStyle name="Separador de milhares 4 2 17 9" xfId="40994"/>
    <cellStyle name="Separador de milhares 4 2 18" xfId="6974"/>
    <cellStyle name="Separador de milhares 4 2 18 2" xfId="36253"/>
    <cellStyle name="Separador de milhares 4 2 18 2 2" xfId="40995"/>
    <cellStyle name="Separador de milhares 4 2 18 3" xfId="40996"/>
    <cellStyle name="Separador de milhares 4 2 18 4" xfId="40997"/>
    <cellStyle name="Separador de milhares 4 2 18 5" xfId="40998"/>
    <cellStyle name="Separador de milhares 4 2 19" xfId="6973"/>
    <cellStyle name="Separador de milhares 4 2 19 2" xfId="40999"/>
    <cellStyle name="Separador de milhares 4 2 19 3" xfId="41000"/>
    <cellStyle name="Separador de milhares 4 2 19 4" xfId="41001"/>
    <cellStyle name="Separador de milhares 4 2 19 5" xfId="41002"/>
    <cellStyle name="Separador de milhares 4 2 2" xfId="6972"/>
    <cellStyle name="Separador de milhares 4 2 2 10" xfId="6971"/>
    <cellStyle name="Separador de milhares 4 2 2 10 2" xfId="6970"/>
    <cellStyle name="Separador de milhares 4 2 2 10 3" xfId="41004"/>
    <cellStyle name="Separador de milhares 4 2 2 10 4" xfId="41005"/>
    <cellStyle name="Separador de milhares 4 2 2 10 5" xfId="41006"/>
    <cellStyle name="Separador de milhares 4 2 2 11" xfId="6969"/>
    <cellStyle name="Separador de milhares 4 2 2 11 2" xfId="6968"/>
    <cellStyle name="Separador de milhares 4 2 2 11 3" xfId="41007"/>
    <cellStyle name="Separador de milhares 4 2 2 11 4" xfId="41008"/>
    <cellStyle name="Separador de milhares 4 2 2 11 5" xfId="41009"/>
    <cellStyle name="Separador de milhares 4 2 2 12" xfId="6967"/>
    <cellStyle name="Separador de milhares 4 2 2 12 2" xfId="6966"/>
    <cellStyle name="Separador de milhares 4 2 2 12 3" xfId="41010"/>
    <cellStyle name="Separador de milhares 4 2 2 12 4" xfId="41011"/>
    <cellStyle name="Separador de milhares 4 2 2 12 5" xfId="41012"/>
    <cellStyle name="Separador de milhares 4 2 2 13" xfId="6965"/>
    <cellStyle name="Separador de milhares 4 2 2 13 2" xfId="6964"/>
    <cellStyle name="Separador de milhares 4 2 2 13 3" xfId="41013"/>
    <cellStyle name="Separador de milhares 4 2 2 13 4" xfId="41014"/>
    <cellStyle name="Separador de milhares 4 2 2 13 5" xfId="41015"/>
    <cellStyle name="Separador de milhares 4 2 2 14" xfId="6963"/>
    <cellStyle name="Separador de milhares 4 2 2 14 2" xfId="6962"/>
    <cellStyle name="Separador de milhares 4 2 2 14 3" xfId="41016"/>
    <cellStyle name="Separador de milhares 4 2 2 14 4" xfId="41017"/>
    <cellStyle name="Separador de milhares 4 2 2 14 5" xfId="41018"/>
    <cellStyle name="Separador de milhares 4 2 2 15" xfId="6961"/>
    <cellStyle name="Separador de milhares 4 2 2 15 2" xfId="6960"/>
    <cellStyle name="Separador de milhares 4 2 2 15 3" xfId="41019"/>
    <cellStyle name="Separador de milhares 4 2 2 15 4" xfId="41020"/>
    <cellStyle name="Separador de milhares 4 2 2 15 5" xfId="41021"/>
    <cellStyle name="Separador de milhares 4 2 2 16" xfId="6959"/>
    <cellStyle name="Separador de milhares 4 2 2 16 2" xfId="6958"/>
    <cellStyle name="Separador de milhares 4 2 2 16 3" xfId="36254"/>
    <cellStyle name="Separador de milhares 4 2 2 16 3 2" xfId="41023"/>
    <cellStyle name="Separador de milhares 4 2 2 16 4" xfId="41022"/>
    <cellStyle name="Separador de milhares 4 2 2 16 5" xfId="41024"/>
    <cellStyle name="Separador de milhares 4 2 2 16 6" xfId="41025"/>
    <cellStyle name="Separador de milhares 4 2 2 16 7" xfId="41026"/>
    <cellStyle name="Separador de milhares 4 2 2 16 8" xfId="41027"/>
    <cellStyle name="Separador de milhares 4 2 2 16 9" xfId="41028"/>
    <cellStyle name="Separador de milhares 4 2 2 17" xfId="6957"/>
    <cellStyle name="Separador de milhares 4 2 2 17 2" xfId="36255"/>
    <cellStyle name="Separador de milhares 4 2 2 17 2 2" xfId="41029"/>
    <cellStyle name="Separador de milhares 4 2 2 17 3" xfId="41030"/>
    <cellStyle name="Separador de milhares 4 2 2 17 4" xfId="41031"/>
    <cellStyle name="Separador de milhares 4 2 2 17 5" xfId="41032"/>
    <cellStyle name="Separador de milhares 4 2 2 17 7" xfId="41033"/>
    <cellStyle name="Separador de milhares 4 2 2 17 8" xfId="41034"/>
    <cellStyle name="Separador de milhares 4 2 2 17 9" xfId="41035"/>
    <cellStyle name="Separador de milhares 4 2 2 18" xfId="6956"/>
    <cellStyle name="Separador de milhares 4 2 2 18 2" xfId="41036"/>
    <cellStyle name="Separador de milhares 4 2 2 18 3" xfId="41037"/>
    <cellStyle name="Separador de milhares 4 2 2 18 4" xfId="41038"/>
    <cellStyle name="Separador de milhares 4 2 2 18 5" xfId="41039"/>
    <cellStyle name="Separador de milhares 4 2 2 19" xfId="6955"/>
    <cellStyle name="Separador de milhares 4 2 2 19 2" xfId="41040"/>
    <cellStyle name="Separador de milhares 4 2 2 19 3" xfId="41041"/>
    <cellStyle name="Separador de milhares 4 2 2 19 4" xfId="41042"/>
    <cellStyle name="Separador de milhares 4 2 2 19 5" xfId="41043"/>
    <cellStyle name="Separador de milhares 4 2 2 2" xfId="6954"/>
    <cellStyle name="Separador de milhares 4 2 2 2 10" xfId="6953"/>
    <cellStyle name="Separador de milhares 4 2 2 2 11" xfId="6952"/>
    <cellStyle name="Separador de milhares 4 2 2 2 12" xfId="6951"/>
    <cellStyle name="Separador de milhares 4 2 2 2 13" xfId="41044"/>
    <cellStyle name="Separador de milhares 4 2 2 2 2" xfId="6950"/>
    <cellStyle name="Separador de milhares 4 2 2 2 3" xfId="6949"/>
    <cellStyle name="Separador de milhares 4 2 2 2 4" xfId="6948"/>
    <cellStyle name="Separador de milhares 4 2 2 2 5" xfId="6947"/>
    <cellStyle name="Separador de milhares 4 2 2 2 6" xfId="6946"/>
    <cellStyle name="Separador de milhares 4 2 2 2 7" xfId="6945"/>
    <cellStyle name="Separador de milhares 4 2 2 2 8" xfId="6944"/>
    <cellStyle name="Separador de milhares 4 2 2 2 9" xfId="6943"/>
    <cellStyle name="Separador de milhares 4 2 2 20" xfId="41003"/>
    <cellStyle name="Separador de milhares 4 2 2 20 2" xfId="41045"/>
    <cellStyle name="Separador de milhares 4 2 2 20 3" xfId="41046"/>
    <cellStyle name="Separador de milhares 4 2 2 20 4" xfId="41047"/>
    <cellStyle name="Separador de milhares 4 2 2 20 5" xfId="41048"/>
    <cellStyle name="Separador de milhares 4 2 2 21" xfId="41049"/>
    <cellStyle name="Separador de milhares 4 2 2 22" xfId="41050"/>
    <cellStyle name="Separador de milhares 4 2 2 23" xfId="41051"/>
    <cellStyle name="Separador de milhares 4 2 2 24" xfId="41052"/>
    <cellStyle name="Separador de milhares 4 2 2 25" xfId="41053"/>
    <cellStyle name="Separador de milhares 4 2 2 26" xfId="41054"/>
    <cellStyle name="Separador de milhares 4 2 2 27" xfId="41055"/>
    <cellStyle name="Separador de milhares 4 2 2 28" xfId="41056"/>
    <cellStyle name="Separador de milhares 4 2 2 29" xfId="41057"/>
    <cellStyle name="Separador de milhares 4 2 2 3" xfId="6942"/>
    <cellStyle name="Separador de milhares 4 2 2 3 10" xfId="6941"/>
    <cellStyle name="Separador de milhares 4 2 2 3 11" xfId="6940"/>
    <cellStyle name="Separador de milhares 4 2 2 3 12" xfId="6939"/>
    <cellStyle name="Separador de milhares 4 2 2 3 13" xfId="41058"/>
    <cellStyle name="Separador de milhares 4 2 2 3 2" xfId="6938"/>
    <cellStyle name="Separador de milhares 4 2 2 3 3" xfId="6937"/>
    <cellStyle name="Separador de milhares 4 2 2 3 4" xfId="6936"/>
    <cellStyle name="Separador de milhares 4 2 2 3 5" xfId="6935"/>
    <cellStyle name="Separador de milhares 4 2 2 3 6" xfId="6934"/>
    <cellStyle name="Separador de milhares 4 2 2 3 7" xfId="6933"/>
    <cellStyle name="Separador de milhares 4 2 2 3 8" xfId="6932"/>
    <cellStyle name="Separador de milhares 4 2 2 3 9" xfId="6931"/>
    <cellStyle name="Separador de milhares 4 2 2 30" xfId="41059"/>
    <cellStyle name="Separador de milhares 4 2 2 31" xfId="41060"/>
    <cellStyle name="Separador de milhares 4 2 2 32" xfId="41061"/>
    <cellStyle name="Separador de milhares 4 2 2 33" xfId="41062"/>
    <cellStyle name="Separador de milhares 4 2 2 34" xfId="41063"/>
    <cellStyle name="Separador de milhares 4 2 2 35" xfId="41064"/>
    <cellStyle name="Separador de milhares 4 2 2 36" xfId="41065"/>
    <cellStyle name="Separador de milhares 4 2 2 37" xfId="41066"/>
    <cellStyle name="Separador de milhares 4 2 2 38" xfId="41067"/>
    <cellStyle name="Separador de milhares 4 2 2 39" xfId="41068"/>
    <cellStyle name="Separador de milhares 4 2 2 4" xfId="6930"/>
    <cellStyle name="Separador de milhares 4 2 2 4 10" xfId="6929"/>
    <cellStyle name="Separador de milhares 4 2 2 4 11" xfId="6928"/>
    <cellStyle name="Separador de milhares 4 2 2 4 12" xfId="6927"/>
    <cellStyle name="Separador de milhares 4 2 2 4 13" xfId="41069"/>
    <cellStyle name="Separador de milhares 4 2 2 4 2" xfId="6926"/>
    <cellStyle name="Separador de milhares 4 2 2 4 3" xfId="6925"/>
    <cellStyle name="Separador de milhares 4 2 2 4 4" xfId="6924"/>
    <cellStyle name="Separador de milhares 4 2 2 4 5" xfId="6923"/>
    <cellStyle name="Separador de milhares 4 2 2 4 6" xfId="6922"/>
    <cellStyle name="Separador de milhares 4 2 2 4 7" xfId="6921"/>
    <cellStyle name="Separador de milhares 4 2 2 4 8" xfId="6920"/>
    <cellStyle name="Separador de milhares 4 2 2 4 9" xfId="6919"/>
    <cellStyle name="Separador de milhares 4 2 2 5" xfId="6918"/>
    <cellStyle name="Separador de milhares 4 2 2 5 10" xfId="6917"/>
    <cellStyle name="Separador de milhares 4 2 2 5 11" xfId="6916"/>
    <cellStyle name="Separador de milhares 4 2 2 5 12" xfId="6915"/>
    <cellStyle name="Separador de milhares 4 2 2 5 13" xfId="41070"/>
    <cellStyle name="Separador de milhares 4 2 2 5 2" xfId="6914"/>
    <cellStyle name="Separador de milhares 4 2 2 5 3" xfId="6913"/>
    <cellStyle name="Separador de milhares 4 2 2 5 4" xfId="6912"/>
    <cellStyle name="Separador de milhares 4 2 2 5 5" xfId="6911"/>
    <cellStyle name="Separador de milhares 4 2 2 5 6" xfId="6910"/>
    <cellStyle name="Separador de milhares 4 2 2 5 7" xfId="6909"/>
    <cellStyle name="Separador de milhares 4 2 2 5 8" xfId="6908"/>
    <cellStyle name="Separador de milhares 4 2 2 5 9" xfId="6907"/>
    <cellStyle name="Separador de milhares 4 2 2 6" xfId="6906"/>
    <cellStyle name="Separador de milhares 4 2 2 6 10" xfId="6905"/>
    <cellStyle name="Separador de milhares 4 2 2 6 11" xfId="6904"/>
    <cellStyle name="Separador de milhares 4 2 2 6 12" xfId="6903"/>
    <cellStyle name="Separador de milhares 4 2 2 6 13" xfId="41071"/>
    <cellStyle name="Separador de milhares 4 2 2 6 2" xfId="6902"/>
    <cellStyle name="Separador de milhares 4 2 2 6 3" xfId="6901"/>
    <cellStyle name="Separador de milhares 4 2 2 6 4" xfId="6900"/>
    <cellStyle name="Separador de milhares 4 2 2 6 5" xfId="6899"/>
    <cellStyle name="Separador de milhares 4 2 2 6 6" xfId="6898"/>
    <cellStyle name="Separador de milhares 4 2 2 6 7" xfId="6897"/>
    <cellStyle name="Separador de milhares 4 2 2 6 8" xfId="6896"/>
    <cellStyle name="Separador de milhares 4 2 2 6 9" xfId="6895"/>
    <cellStyle name="Separador de milhares 4 2 2 7" xfId="6894"/>
    <cellStyle name="Separador de milhares 4 2 2 7 10" xfId="6893"/>
    <cellStyle name="Separador de milhares 4 2 2 7 11" xfId="6892"/>
    <cellStyle name="Separador de milhares 4 2 2 7 12" xfId="6891"/>
    <cellStyle name="Separador de milhares 4 2 2 7 13" xfId="41072"/>
    <cellStyle name="Separador de milhares 4 2 2 7 2" xfId="6890"/>
    <cellStyle name="Separador de milhares 4 2 2 7 3" xfId="6889"/>
    <cellStyle name="Separador de milhares 4 2 2 7 4" xfId="6888"/>
    <cellStyle name="Separador de milhares 4 2 2 7 5" xfId="6887"/>
    <cellStyle name="Separador de milhares 4 2 2 7 6" xfId="6886"/>
    <cellStyle name="Separador de milhares 4 2 2 7 7" xfId="6885"/>
    <cellStyle name="Separador de milhares 4 2 2 7 8" xfId="6884"/>
    <cellStyle name="Separador de milhares 4 2 2 7 9" xfId="6883"/>
    <cellStyle name="Separador de milhares 4 2 2 8" xfId="6882"/>
    <cellStyle name="Separador de milhares 4 2 2 8 10" xfId="6881"/>
    <cellStyle name="Separador de milhares 4 2 2 8 11" xfId="6880"/>
    <cellStyle name="Separador de milhares 4 2 2 8 12" xfId="6879"/>
    <cellStyle name="Separador de milhares 4 2 2 8 13" xfId="41073"/>
    <cellStyle name="Separador de milhares 4 2 2 8 2" xfId="6878"/>
    <cellStyle name="Separador de milhares 4 2 2 8 3" xfId="6877"/>
    <cellStyle name="Separador de milhares 4 2 2 8 4" xfId="6876"/>
    <cellStyle name="Separador de milhares 4 2 2 8 5" xfId="6875"/>
    <cellStyle name="Separador de milhares 4 2 2 8 6" xfId="6874"/>
    <cellStyle name="Separador de milhares 4 2 2 8 7" xfId="6873"/>
    <cellStyle name="Separador de milhares 4 2 2 8 8" xfId="6872"/>
    <cellStyle name="Separador de milhares 4 2 2 8 9" xfId="6871"/>
    <cellStyle name="Separador de milhares 4 2 2 9" xfId="6870"/>
    <cellStyle name="Separador de milhares 4 2 2 9 2" xfId="6869"/>
    <cellStyle name="Separador de milhares 4 2 2 9 3" xfId="41074"/>
    <cellStyle name="Separador de milhares 4 2 2 9 4" xfId="41075"/>
    <cellStyle name="Separador de milhares 4 2 2 9 5" xfId="41076"/>
    <cellStyle name="Separador de milhares 4 2 20" xfId="6868"/>
    <cellStyle name="Separador de milhares 4 2 20 2" xfId="41077"/>
    <cellStyle name="Separador de milhares 4 2 20 3" xfId="41078"/>
    <cellStyle name="Separador de milhares 4 2 20 4" xfId="41079"/>
    <cellStyle name="Separador de milhares 4 2 20 5" xfId="41080"/>
    <cellStyle name="Separador de milhares 4 2 21" xfId="6867"/>
    <cellStyle name="Separador de milhares 4 2 21 2" xfId="41081"/>
    <cellStyle name="Separador de milhares 4 2 21 3" xfId="41082"/>
    <cellStyle name="Separador de milhares 4 2 21 4" xfId="41083"/>
    <cellStyle name="Separador de milhares 4 2 21 5" xfId="41084"/>
    <cellStyle name="Separador de milhares 4 2 22" xfId="6866"/>
    <cellStyle name="Separador de milhares 4 2 23" xfId="6865"/>
    <cellStyle name="Separador de milhares 4 2 24" xfId="6864"/>
    <cellStyle name="Separador de milhares 4 2 25" xfId="6863"/>
    <cellStyle name="Separador de milhares 4 2 26" xfId="6862"/>
    <cellStyle name="Separador de milhares 4 2 26 2" xfId="41085"/>
    <cellStyle name="Separador de milhares 4 2 27" xfId="40978"/>
    <cellStyle name="Separador de milhares 4 2 28" xfId="41086"/>
    <cellStyle name="Separador de milhares 4 2 29" xfId="41087"/>
    <cellStyle name="Separador de milhares 4 2 3" xfId="6861"/>
    <cellStyle name="Separador de milhares 4 2 3 10" xfId="6860"/>
    <cellStyle name="Separador de milhares 4 2 3 11" xfId="6859"/>
    <cellStyle name="Separador de milhares 4 2 3 12" xfId="6858"/>
    <cellStyle name="Separador de milhares 4 2 3 13" xfId="41088"/>
    <cellStyle name="Separador de milhares 4 2 3 2" xfId="6857"/>
    <cellStyle name="Separador de milhares 4 2 3 3" xfId="6856"/>
    <cellStyle name="Separador de milhares 4 2 3 4" xfId="6855"/>
    <cellStyle name="Separador de milhares 4 2 3 5" xfId="6854"/>
    <cellStyle name="Separador de milhares 4 2 3 6" xfId="6853"/>
    <cellStyle name="Separador de milhares 4 2 3 7" xfId="6852"/>
    <cellStyle name="Separador de milhares 4 2 3 8" xfId="6851"/>
    <cellStyle name="Separador de milhares 4 2 3 9" xfId="6850"/>
    <cellStyle name="Separador de milhares 4 2 30" xfId="41089"/>
    <cellStyle name="Separador de milhares 4 2 31" xfId="41090"/>
    <cellStyle name="Separador de milhares 4 2 32" xfId="41091"/>
    <cellStyle name="Separador de milhares 4 2 33" xfId="41092"/>
    <cellStyle name="Separador de milhares 4 2 34" xfId="41093"/>
    <cellStyle name="Separador de milhares 4 2 35" xfId="41094"/>
    <cellStyle name="Separador de milhares 4 2 36" xfId="41095"/>
    <cellStyle name="Separador de milhares 4 2 37" xfId="41096"/>
    <cellStyle name="Separador de milhares 4 2 38" xfId="41097"/>
    <cellStyle name="Separador de milhares 4 2 39" xfId="41098"/>
    <cellStyle name="Separador de milhares 4 2 4" xfId="6849"/>
    <cellStyle name="Separador de milhares 4 2 4 10" xfId="6848"/>
    <cellStyle name="Separador de milhares 4 2 4 11" xfId="6847"/>
    <cellStyle name="Separador de milhares 4 2 4 12" xfId="6846"/>
    <cellStyle name="Separador de milhares 4 2 4 13" xfId="41099"/>
    <cellStyle name="Separador de milhares 4 2 4 2" xfId="6845"/>
    <cellStyle name="Separador de milhares 4 2 4 3" xfId="6844"/>
    <cellStyle name="Separador de milhares 4 2 4 4" xfId="6843"/>
    <cellStyle name="Separador de milhares 4 2 4 5" xfId="6842"/>
    <cellStyle name="Separador de milhares 4 2 4 6" xfId="6841"/>
    <cellStyle name="Separador de milhares 4 2 4 7" xfId="6840"/>
    <cellStyle name="Separador de milhares 4 2 4 8" xfId="6839"/>
    <cellStyle name="Separador de milhares 4 2 4 9" xfId="6838"/>
    <cellStyle name="Separador de milhares 4 2 40" xfId="41100"/>
    <cellStyle name="Separador de milhares 4 2 5" xfId="6837"/>
    <cellStyle name="Separador de milhares 4 2 5 10" xfId="6836"/>
    <cellStyle name="Separador de milhares 4 2 5 11" xfId="6835"/>
    <cellStyle name="Separador de milhares 4 2 5 12" xfId="6834"/>
    <cellStyle name="Separador de milhares 4 2 5 13" xfId="41101"/>
    <cellStyle name="Separador de milhares 4 2 5 2" xfId="6833"/>
    <cellStyle name="Separador de milhares 4 2 5 3" xfId="6832"/>
    <cellStyle name="Separador de milhares 4 2 5 4" xfId="6831"/>
    <cellStyle name="Separador de milhares 4 2 5 5" xfId="6830"/>
    <cellStyle name="Separador de milhares 4 2 5 6" xfId="6829"/>
    <cellStyle name="Separador de milhares 4 2 5 7" xfId="6828"/>
    <cellStyle name="Separador de milhares 4 2 5 8" xfId="6827"/>
    <cellStyle name="Separador de milhares 4 2 5 9" xfId="6826"/>
    <cellStyle name="Separador de milhares 4 2 6" xfId="6825"/>
    <cellStyle name="Separador de milhares 4 2 6 10" xfId="6824"/>
    <cellStyle name="Separador de milhares 4 2 6 11" xfId="6823"/>
    <cellStyle name="Separador de milhares 4 2 6 12" xfId="6822"/>
    <cellStyle name="Separador de milhares 4 2 6 13" xfId="41102"/>
    <cellStyle name="Separador de milhares 4 2 6 2" xfId="6821"/>
    <cellStyle name="Separador de milhares 4 2 6 3" xfId="6820"/>
    <cellStyle name="Separador de milhares 4 2 6 4" xfId="6819"/>
    <cellStyle name="Separador de milhares 4 2 6 5" xfId="6818"/>
    <cellStyle name="Separador de milhares 4 2 6 6" xfId="6817"/>
    <cellStyle name="Separador de milhares 4 2 6 7" xfId="6816"/>
    <cellStyle name="Separador de milhares 4 2 6 8" xfId="6815"/>
    <cellStyle name="Separador de milhares 4 2 6 9" xfId="6814"/>
    <cellStyle name="Separador de milhares 4 2 7" xfId="6813"/>
    <cellStyle name="Separador de milhares 4 2 7 10" xfId="6812"/>
    <cellStyle name="Separador de milhares 4 2 7 11" xfId="6811"/>
    <cellStyle name="Separador de milhares 4 2 7 12" xfId="6810"/>
    <cellStyle name="Separador de milhares 4 2 7 13" xfId="41103"/>
    <cellStyle name="Separador de milhares 4 2 7 2" xfId="6809"/>
    <cellStyle name="Separador de milhares 4 2 7 3" xfId="6808"/>
    <cellStyle name="Separador de milhares 4 2 7 4" xfId="6807"/>
    <cellStyle name="Separador de milhares 4 2 7 5" xfId="6806"/>
    <cellStyle name="Separador de milhares 4 2 7 6" xfId="6805"/>
    <cellStyle name="Separador de milhares 4 2 7 7" xfId="6804"/>
    <cellStyle name="Separador de milhares 4 2 7 8" xfId="6803"/>
    <cellStyle name="Separador de milhares 4 2 7 9" xfId="6802"/>
    <cellStyle name="Separador de milhares 4 2 8" xfId="6801"/>
    <cellStyle name="Separador de milhares 4 2 8 10" xfId="6800"/>
    <cellStyle name="Separador de milhares 4 2 8 11" xfId="6799"/>
    <cellStyle name="Separador de milhares 4 2 8 12" xfId="6798"/>
    <cellStyle name="Separador de milhares 4 2 8 13" xfId="41104"/>
    <cellStyle name="Separador de milhares 4 2 8 2" xfId="6797"/>
    <cellStyle name="Separador de milhares 4 2 8 3" xfId="6796"/>
    <cellStyle name="Separador de milhares 4 2 8 4" xfId="6795"/>
    <cellStyle name="Separador de milhares 4 2 8 5" xfId="6794"/>
    <cellStyle name="Separador de milhares 4 2 8 6" xfId="6793"/>
    <cellStyle name="Separador de milhares 4 2 8 7" xfId="6792"/>
    <cellStyle name="Separador de milhares 4 2 8 8" xfId="6791"/>
    <cellStyle name="Separador de milhares 4 2 8 9" xfId="6790"/>
    <cellStyle name="Separador de milhares 4 2 9" xfId="6789"/>
    <cellStyle name="Separador de milhares 4 2 9 10" xfId="6788"/>
    <cellStyle name="Separador de milhares 4 2 9 11" xfId="6787"/>
    <cellStyle name="Separador de milhares 4 2 9 12" xfId="6786"/>
    <cellStyle name="Separador de milhares 4 2 9 13" xfId="41105"/>
    <cellStyle name="Separador de milhares 4 2 9 2" xfId="6785"/>
    <cellStyle name="Separador de milhares 4 2 9 3" xfId="6784"/>
    <cellStyle name="Separador de milhares 4 2 9 4" xfId="6783"/>
    <cellStyle name="Separador de milhares 4 2 9 5" xfId="6782"/>
    <cellStyle name="Separador de milhares 4 2 9 6" xfId="6781"/>
    <cellStyle name="Separador de milhares 4 2 9 7" xfId="6780"/>
    <cellStyle name="Separador de milhares 4 2 9 8" xfId="6779"/>
    <cellStyle name="Separador de milhares 4 2 9 9" xfId="6778"/>
    <cellStyle name="Separador de milhares 4 3" xfId="6777"/>
    <cellStyle name="Separador de milhares 4 3 2" xfId="6776"/>
    <cellStyle name="Separador de milhares 4 3 3" xfId="41106"/>
    <cellStyle name="Separador de milhares 4 3 4" xfId="41107"/>
    <cellStyle name="Separador de milhares 4 3 5" xfId="41108"/>
    <cellStyle name="Separador de milhares 4 4" xfId="6775"/>
    <cellStyle name="Separador de milhares 4 4 2" xfId="6774"/>
    <cellStyle name="Separador de milhares 4 4 3" xfId="41109"/>
    <cellStyle name="Separador de milhares 4 4 4" xfId="41110"/>
    <cellStyle name="Separador de milhares 4 4 5" xfId="41111"/>
    <cellStyle name="Separador de milhares 4 5" xfId="6773"/>
    <cellStyle name="Separador de milhares 4 5 2" xfId="6772"/>
    <cellStyle name="Separador de milhares 4 5 3" xfId="41112"/>
    <cellStyle name="Separador de milhares 4 5 4" xfId="41113"/>
    <cellStyle name="Separador de milhares 4 5 5" xfId="41114"/>
    <cellStyle name="Separador de milhares 4 6" xfId="6771"/>
    <cellStyle name="Separador de milhares 4 6 2" xfId="6770"/>
    <cellStyle name="Separador de milhares 4 6 2 2" xfId="41116"/>
    <cellStyle name="Separador de milhares 4 6 3" xfId="41115"/>
    <cellStyle name="Separador de milhares 4 6 4" xfId="41117"/>
    <cellStyle name="Separador de milhares 4 6 5" xfId="41118"/>
    <cellStyle name="Separador de milhares 4 7" xfId="6769"/>
    <cellStyle name="Separador de milhares 4 7 2" xfId="6768"/>
    <cellStyle name="Separador de milhares 4 7 2 2" xfId="41120"/>
    <cellStyle name="Separador de milhares 4 7 3" xfId="41119"/>
    <cellStyle name="Separador de milhares 4 7 4" xfId="41121"/>
    <cellStyle name="Separador de milhares 4 7 5" xfId="41122"/>
    <cellStyle name="Separador de milhares 4 8" xfId="6767"/>
    <cellStyle name="Separador de milhares 4 8 2" xfId="6766"/>
    <cellStyle name="Separador de milhares 4 8 2 2" xfId="41124"/>
    <cellStyle name="Separador de milhares 4 8 3" xfId="41123"/>
    <cellStyle name="Separador de milhares 4 8 4" xfId="41125"/>
    <cellStyle name="Separador de milhares 4 8 5" xfId="41126"/>
    <cellStyle name="Separador de milhares 4 9" xfId="6765"/>
    <cellStyle name="Separador de milhares 4 9 2" xfId="6764"/>
    <cellStyle name="Separador de milhares 4 9 3" xfId="41127"/>
    <cellStyle name="Separador de milhares 4 9 4" xfId="41128"/>
    <cellStyle name="Separador de milhares 4 9 5" xfId="41129"/>
    <cellStyle name="Separador de milhares 4_ÁLVARO JOSÉ DOS SANTOS" xfId="6763"/>
    <cellStyle name="Separador de milhares 5" xfId="6762"/>
    <cellStyle name="Separador de milhares 5 10" xfId="6761"/>
    <cellStyle name="Separador de milhares 5 11" xfId="6760"/>
    <cellStyle name="Separador de milhares 5 12" xfId="6759"/>
    <cellStyle name="Separador de milhares 5 13" xfId="6758"/>
    <cellStyle name="Separador de milhares 5 14" xfId="6757"/>
    <cellStyle name="Separador de milhares 5 15" xfId="6756"/>
    <cellStyle name="Separador de milhares 5 16" xfId="35984"/>
    <cellStyle name="Separador de milhares 5 17" xfId="41130"/>
    <cellStyle name="Separador de milhares 5 2" xfId="6755"/>
    <cellStyle name="Separador de milhares 5 2 10" xfId="6754"/>
    <cellStyle name="Separador de milhares 5 2 10 10" xfId="6753"/>
    <cellStyle name="Separador de milhares 5 2 10 11" xfId="6752"/>
    <cellStyle name="Separador de milhares 5 2 10 12" xfId="6751"/>
    <cellStyle name="Separador de milhares 5 2 10 13" xfId="41132"/>
    <cellStyle name="Separador de milhares 5 2 10 2" xfId="6750"/>
    <cellStyle name="Separador de milhares 5 2 10 3" xfId="6749"/>
    <cellStyle name="Separador de milhares 5 2 10 4" xfId="6748"/>
    <cellStyle name="Separador de milhares 5 2 10 5" xfId="6747"/>
    <cellStyle name="Separador de milhares 5 2 10 6" xfId="6746"/>
    <cellStyle name="Separador de milhares 5 2 10 7" xfId="6745"/>
    <cellStyle name="Separador de milhares 5 2 10 8" xfId="6744"/>
    <cellStyle name="Separador de milhares 5 2 10 9" xfId="6743"/>
    <cellStyle name="Separador de milhares 5 2 11" xfId="6742"/>
    <cellStyle name="Separador de milhares 5 2 11 10" xfId="6741"/>
    <cellStyle name="Separador de milhares 5 2 11 11" xfId="6740"/>
    <cellStyle name="Separador de milhares 5 2 11 12" xfId="6739"/>
    <cellStyle name="Separador de milhares 5 2 11 13" xfId="41133"/>
    <cellStyle name="Separador de milhares 5 2 11 2" xfId="6738"/>
    <cellStyle name="Separador de milhares 5 2 11 3" xfId="6737"/>
    <cellStyle name="Separador de milhares 5 2 11 4" xfId="6736"/>
    <cellStyle name="Separador de milhares 5 2 11 5" xfId="6735"/>
    <cellStyle name="Separador de milhares 5 2 11 6" xfId="6734"/>
    <cellStyle name="Separador de milhares 5 2 11 7" xfId="6733"/>
    <cellStyle name="Separador de milhares 5 2 11 8" xfId="6732"/>
    <cellStyle name="Separador de milhares 5 2 11 9" xfId="6731"/>
    <cellStyle name="Separador de milhares 5 2 12" xfId="6730"/>
    <cellStyle name="Separador de milhares 5 2 12 10" xfId="6729"/>
    <cellStyle name="Separador de milhares 5 2 12 11" xfId="6728"/>
    <cellStyle name="Separador de milhares 5 2 12 12" xfId="6727"/>
    <cellStyle name="Separador de milhares 5 2 12 13" xfId="41134"/>
    <cellStyle name="Separador de milhares 5 2 12 2" xfId="6726"/>
    <cellStyle name="Separador de milhares 5 2 12 3" xfId="6725"/>
    <cellStyle name="Separador de milhares 5 2 12 4" xfId="6724"/>
    <cellStyle name="Separador de milhares 5 2 12 5" xfId="6723"/>
    <cellStyle name="Separador de milhares 5 2 12 6" xfId="6722"/>
    <cellStyle name="Separador de milhares 5 2 12 7" xfId="6721"/>
    <cellStyle name="Separador de milhares 5 2 12 8" xfId="6720"/>
    <cellStyle name="Separador de milhares 5 2 12 9" xfId="6719"/>
    <cellStyle name="Separador de milhares 5 2 13" xfId="6718"/>
    <cellStyle name="Separador de milhares 5 2 13 10" xfId="6717"/>
    <cellStyle name="Separador de milhares 5 2 13 11" xfId="6716"/>
    <cellStyle name="Separador de milhares 5 2 13 12" xfId="6715"/>
    <cellStyle name="Separador de milhares 5 2 13 13" xfId="41135"/>
    <cellStyle name="Separador de milhares 5 2 13 2" xfId="6714"/>
    <cellStyle name="Separador de milhares 5 2 13 3" xfId="6713"/>
    <cellStyle name="Separador de milhares 5 2 13 4" xfId="6712"/>
    <cellStyle name="Separador de milhares 5 2 13 5" xfId="6711"/>
    <cellStyle name="Separador de milhares 5 2 13 6" xfId="6710"/>
    <cellStyle name="Separador de milhares 5 2 13 7" xfId="6709"/>
    <cellStyle name="Separador de milhares 5 2 13 8" xfId="6708"/>
    <cellStyle name="Separador de milhares 5 2 13 9" xfId="6707"/>
    <cellStyle name="Separador de milhares 5 2 14" xfId="6706"/>
    <cellStyle name="Separador de milhares 5 2 14 10" xfId="6705"/>
    <cellStyle name="Separador de milhares 5 2 14 11" xfId="6704"/>
    <cellStyle name="Separador de milhares 5 2 14 12" xfId="6703"/>
    <cellStyle name="Separador de milhares 5 2 14 13" xfId="41136"/>
    <cellStyle name="Separador de milhares 5 2 14 2" xfId="6702"/>
    <cellStyle name="Separador de milhares 5 2 14 3" xfId="6701"/>
    <cellStyle name="Separador de milhares 5 2 14 4" xfId="6700"/>
    <cellStyle name="Separador de milhares 5 2 14 5" xfId="6699"/>
    <cellStyle name="Separador de milhares 5 2 14 6" xfId="6698"/>
    <cellStyle name="Separador de milhares 5 2 14 7" xfId="6697"/>
    <cellStyle name="Separador de milhares 5 2 14 8" xfId="6696"/>
    <cellStyle name="Separador de milhares 5 2 14 9" xfId="6695"/>
    <cellStyle name="Separador de milhares 5 2 15" xfId="6694"/>
    <cellStyle name="Separador de milhares 5 2 15 10" xfId="6693"/>
    <cellStyle name="Separador de milhares 5 2 15 11" xfId="6692"/>
    <cellStyle name="Separador de milhares 5 2 15 12" xfId="6691"/>
    <cellStyle name="Separador de milhares 5 2 15 13" xfId="41137"/>
    <cellStyle name="Separador de milhares 5 2 15 2" xfId="6690"/>
    <cellStyle name="Separador de milhares 5 2 15 3" xfId="6689"/>
    <cellStyle name="Separador de milhares 5 2 15 4" xfId="6688"/>
    <cellStyle name="Separador de milhares 5 2 15 5" xfId="6687"/>
    <cellStyle name="Separador de milhares 5 2 15 6" xfId="6686"/>
    <cellStyle name="Separador de milhares 5 2 15 7" xfId="6685"/>
    <cellStyle name="Separador de milhares 5 2 15 8" xfId="6684"/>
    <cellStyle name="Separador de milhares 5 2 15 9" xfId="6683"/>
    <cellStyle name="Separador de milhares 5 2 16" xfId="6682"/>
    <cellStyle name="Separador de milhares 5 2 16 2" xfId="6681"/>
    <cellStyle name="Separador de milhares 5 2 16 3" xfId="41138"/>
    <cellStyle name="Separador de milhares 5 2 16 4" xfId="41139"/>
    <cellStyle name="Separador de milhares 5 2 16 5" xfId="41140"/>
    <cellStyle name="Separador de milhares 5 2 17" xfId="6680"/>
    <cellStyle name="Separador de milhares 5 2 17 2" xfId="6679"/>
    <cellStyle name="Separador de milhares 5 2 17 3" xfId="36256"/>
    <cellStyle name="Separador de milhares 5 2 17 3 2" xfId="41142"/>
    <cellStyle name="Separador de milhares 5 2 17 4" xfId="41141"/>
    <cellStyle name="Separador de milhares 5 2 17 5" xfId="41143"/>
    <cellStyle name="Separador de milhares 5 2 17 6" xfId="41144"/>
    <cellStyle name="Separador de milhares 5 2 17 7" xfId="41145"/>
    <cellStyle name="Separador de milhares 5 2 17 8" xfId="41146"/>
    <cellStyle name="Separador de milhares 5 2 17 9" xfId="41147"/>
    <cellStyle name="Separador de milhares 5 2 18" xfId="6678"/>
    <cellStyle name="Separador de milhares 5 2 18 2" xfId="36257"/>
    <cellStyle name="Separador de milhares 5 2 18 2 2" xfId="41148"/>
    <cellStyle name="Separador de milhares 5 2 18 3" xfId="41149"/>
    <cellStyle name="Separador de milhares 5 2 18 4" xfId="41150"/>
    <cellStyle name="Separador de milhares 5 2 18 5" xfId="41151"/>
    <cellStyle name="Separador de milhares 5 2 19" xfId="6677"/>
    <cellStyle name="Separador de milhares 5 2 19 2" xfId="41152"/>
    <cellStyle name="Separador de milhares 5 2 19 3" xfId="41153"/>
    <cellStyle name="Separador de milhares 5 2 19 4" xfId="41154"/>
    <cellStyle name="Separador de milhares 5 2 19 5" xfId="41155"/>
    <cellStyle name="Separador de milhares 5 2 2" xfId="6676"/>
    <cellStyle name="Separador de milhares 5 2 2 10" xfId="6675"/>
    <cellStyle name="Separador de milhares 5 2 2 10 2" xfId="6674"/>
    <cellStyle name="Separador de milhares 5 2 2 10 3" xfId="41157"/>
    <cellStyle name="Separador de milhares 5 2 2 10 4" xfId="41158"/>
    <cellStyle name="Separador de milhares 5 2 2 10 5" xfId="41159"/>
    <cellStyle name="Separador de milhares 5 2 2 11" xfId="6673"/>
    <cellStyle name="Separador de milhares 5 2 2 11 2" xfId="6672"/>
    <cellStyle name="Separador de milhares 5 2 2 11 3" xfId="41160"/>
    <cellStyle name="Separador de milhares 5 2 2 11 4" xfId="41161"/>
    <cellStyle name="Separador de milhares 5 2 2 11 5" xfId="41162"/>
    <cellStyle name="Separador de milhares 5 2 2 12" xfId="6671"/>
    <cellStyle name="Separador de milhares 5 2 2 12 2" xfId="6670"/>
    <cellStyle name="Separador de milhares 5 2 2 12 3" xfId="41163"/>
    <cellStyle name="Separador de milhares 5 2 2 12 4" xfId="41164"/>
    <cellStyle name="Separador de milhares 5 2 2 12 5" xfId="41165"/>
    <cellStyle name="Separador de milhares 5 2 2 13" xfId="6669"/>
    <cellStyle name="Separador de milhares 5 2 2 13 2" xfId="6668"/>
    <cellStyle name="Separador de milhares 5 2 2 13 3" xfId="41166"/>
    <cellStyle name="Separador de milhares 5 2 2 13 4" xfId="41167"/>
    <cellStyle name="Separador de milhares 5 2 2 13 5" xfId="41168"/>
    <cellStyle name="Separador de milhares 5 2 2 14" xfId="6667"/>
    <cellStyle name="Separador de milhares 5 2 2 14 2" xfId="6666"/>
    <cellStyle name="Separador de milhares 5 2 2 14 3" xfId="41169"/>
    <cellStyle name="Separador de milhares 5 2 2 14 4" xfId="41170"/>
    <cellStyle name="Separador de milhares 5 2 2 14 5" xfId="41171"/>
    <cellStyle name="Separador de milhares 5 2 2 15" xfId="6665"/>
    <cellStyle name="Separador de milhares 5 2 2 15 2" xfId="6664"/>
    <cellStyle name="Separador de milhares 5 2 2 15 3" xfId="41172"/>
    <cellStyle name="Separador de milhares 5 2 2 15 4" xfId="41173"/>
    <cellStyle name="Separador de milhares 5 2 2 15 5" xfId="41174"/>
    <cellStyle name="Separador de milhares 5 2 2 16" xfId="6663"/>
    <cellStyle name="Separador de milhares 5 2 2 16 2" xfId="6662"/>
    <cellStyle name="Separador de milhares 5 2 2 16 3" xfId="36258"/>
    <cellStyle name="Separador de milhares 5 2 2 16 3 2" xfId="41176"/>
    <cellStyle name="Separador de milhares 5 2 2 16 4" xfId="41175"/>
    <cellStyle name="Separador de milhares 5 2 2 16 5" xfId="41177"/>
    <cellStyle name="Separador de milhares 5 2 2 16 6" xfId="41178"/>
    <cellStyle name="Separador de milhares 5 2 2 16 7" xfId="41179"/>
    <cellStyle name="Separador de milhares 5 2 2 16 8" xfId="41180"/>
    <cellStyle name="Separador de milhares 5 2 2 16 9" xfId="41181"/>
    <cellStyle name="Separador de milhares 5 2 2 17" xfId="6661"/>
    <cellStyle name="Separador de milhares 5 2 2 17 2" xfId="36259"/>
    <cellStyle name="Separador de milhares 5 2 2 17 2 2" xfId="41182"/>
    <cellStyle name="Separador de milhares 5 2 2 17 3" xfId="41183"/>
    <cellStyle name="Separador de milhares 5 2 2 17 4" xfId="41184"/>
    <cellStyle name="Separador de milhares 5 2 2 17 5" xfId="41185"/>
    <cellStyle name="Separador de milhares 5 2 2 18" xfId="6660"/>
    <cellStyle name="Separador de milhares 5 2 2 18 2" xfId="41186"/>
    <cellStyle name="Separador de milhares 5 2 2 18 3" xfId="41187"/>
    <cellStyle name="Separador de milhares 5 2 2 18 4" xfId="41188"/>
    <cellStyle name="Separador de milhares 5 2 2 18 5" xfId="41189"/>
    <cellStyle name="Separador de milhares 5 2 2 19" xfId="6659"/>
    <cellStyle name="Separador de milhares 5 2 2 19 2" xfId="41190"/>
    <cellStyle name="Separador de milhares 5 2 2 19 3" xfId="41191"/>
    <cellStyle name="Separador de milhares 5 2 2 19 4" xfId="41192"/>
    <cellStyle name="Separador de milhares 5 2 2 19 5" xfId="41193"/>
    <cellStyle name="Separador de milhares 5 2 2 2" xfId="6658"/>
    <cellStyle name="Separador de milhares 5 2 2 2 10" xfId="6657"/>
    <cellStyle name="Separador de milhares 5 2 2 2 11" xfId="6656"/>
    <cellStyle name="Separador de milhares 5 2 2 2 12" xfId="6655"/>
    <cellStyle name="Separador de milhares 5 2 2 2 13" xfId="41194"/>
    <cellStyle name="Separador de milhares 5 2 2 2 2" xfId="6654"/>
    <cellStyle name="Separador de milhares 5 2 2 2 3" xfId="6653"/>
    <cellStyle name="Separador de milhares 5 2 2 2 4" xfId="6652"/>
    <cellStyle name="Separador de milhares 5 2 2 2 5" xfId="6651"/>
    <cellStyle name="Separador de milhares 5 2 2 2 6" xfId="6650"/>
    <cellStyle name="Separador de milhares 5 2 2 2 7" xfId="6649"/>
    <cellStyle name="Separador de milhares 5 2 2 2 8" xfId="6648"/>
    <cellStyle name="Separador de milhares 5 2 2 2 9" xfId="6647"/>
    <cellStyle name="Separador de milhares 5 2 2 20" xfId="41156"/>
    <cellStyle name="Separador de milhares 5 2 2 20 2" xfId="41195"/>
    <cellStyle name="Separador de milhares 5 2 2 20 3" xfId="41196"/>
    <cellStyle name="Separador de milhares 5 2 2 20 4" xfId="41197"/>
    <cellStyle name="Separador de milhares 5 2 2 20 5" xfId="41198"/>
    <cellStyle name="Separador de milhares 5 2 2 21" xfId="41199"/>
    <cellStyle name="Separador de milhares 5 2 2 22" xfId="41200"/>
    <cellStyle name="Separador de milhares 5 2 2 23" xfId="41201"/>
    <cellStyle name="Separador de milhares 5 2 2 24" xfId="41202"/>
    <cellStyle name="Separador de milhares 5 2 2 25" xfId="41203"/>
    <cellStyle name="Separador de milhares 5 2 2 26" xfId="41204"/>
    <cellStyle name="Separador de milhares 5 2 2 27" xfId="41205"/>
    <cellStyle name="Separador de milhares 5 2 2 28" xfId="41206"/>
    <cellStyle name="Separador de milhares 5 2 2 29" xfId="41207"/>
    <cellStyle name="Separador de milhares 5 2 2 3" xfId="6646"/>
    <cellStyle name="Separador de milhares 5 2 2 3 10" xfId="6645"/>
    <cellStyle name="Separador de milhares 5 2 2 3 11" xfId="6644"/>
    <cellStyle name="Separador de milhares 5 2 2 3 12" xfId="6643"/>
    <cellStyle name="Separador de milhares 5 2 2 3 13" xfId="41208"/>
    <cellStyle name="Separador de milhares 5 2 2 3 2" xfId="6642"/>
    <cellStyle name="Separador de milhares 5 2 2 3 3" xfId="6641"/>
    <cellStyle name="Separador de milhares 5 2 2 3 4" xfId="6640"/>
    <cellStyle name="Separador de milhares 5 2 2 3 5" xfId="6639"/>
    <cellStyle name="Separador de milhares 5 2 2 3 6" xfId="6638"/>
    <cellStyle name="Separador de milhares 5 2 2 3 7" xfId="6637"/>
    <cellStyle name="Separador de milhares 5 2 2 3 8" xfId="6636"/>
    <cellStyle name="Separador de milhares 5 2 2 3 9" xfId="6635"/>
    <cellStyle name="Separador de milhares 5 2 2 30" xfId="41209"/>
    <cellStyle name="Separador de milhares 5 2 2 31" xfId="41210"/>
    <cellStyle name="Separador de milhares 5 2 2 32" xfId="41211"/>
    <cellStyle name="Separador de milhares 5 2 2 33" xfId="41212"/>
    <cellStyle name="Separador de milhares 5 2 2 34" xfId="41213"/>
    <cellStyle name="Separador de milhares 5 2 2 35" xfId="41214"/>
    <cellStyle name="Separador de milhares 5 2 2 36" xfId="41215"/>
    <cellStyle name="Separador de milhares 5 2 2 37" xfId="41216"/>
    <cellStyle name="Separador de milhares 5 2 2 38" xfId="41217"/>
    <cellStyle name="Separador de milhares 5 2 2 39" xfId="41218"/>
    <cellStyle name="Separador de milhares 5 2 2 4" xfId="6634"/>
    <cellStyle name="Separador de milhares 5 2 2 4 10" xfId="6633"/>
    <cellStyle name="Separador de milhares 5 2 2 4 11" xfId="6632"/>
    <cellStyle name="Separador de milhares 5 2 2 4 12" xfId="6631"/>
    <cellStyle name="Separador de milhares 5 2 2 4 13" xfId="41219"/>
    <cellStyle name="Separador de milhares 5 2 2 4 2" xfId="6630"/>
    <cellStyle name="Separador de milhares 5 2 2 4 3" xfId="6629"/>
    <cellStyle name="Separador de milhares 5 2 2 4 4" xfId="6628"/>
    <cellStyle name="Separador de milhares 5 2 2 4 5" xfId="6627"/>
    <cellStyle name="Separador de milhares 5 2 2 4 6" xfId="6626"/>
    <cellStyle name="Separador de milhares 5 2 2 4 7" xfId="6625"/>
    <cellStyle name="Separador de milhares 5 2 2 4 8" xfId="6624"/>
    <cellStyle name="Separador de milhares 5 2 2 4 9" xfId="6623"/>
    <cellStyle name="Separador de milhares 5 2 2 5" xfId="6622"/>
    <cellStyle name="Separador de milhares 5 2 2 5 10" xfId="6621"/>
    <cellStyle name="Separador de milhares 5 2 2 5 11" xfId="6620"/>
    <cellStyle name="Separador de milhares 5 2 2 5 12" xfId="6619"/>
    <cellStyle name="Separador de milhares 5 2 2 5 13" xfId="41220"/>
    <cellStyle name="Separador de milhares 5 2 2 5 2" xfId="6618"/>
    <cellStyle name="Separador de milhares 5 2 2 5 3" xfId="6617"/>
    <cellStyle name="Separador de milhares 5 2 2 5 4" xfId="6616"/>
    <cellStyle name="Separador de milhares 5 2 2 5 5" xfId="6615"/>
    <cellStyle name="Separador de milhares 5 2 2 5 6" xfId="6614"/>
    <cellStyle name="Separador de milhares 5 2 2 5 7" xfId="6613"/>
    <cellStyle name="Separador de milhares 5 2 2 5 8" xfId="6612"/>
    <cellStyle name="Separador de milhares 5 2 2 5 9" xfId="6611"/>
    <cellStyle name="Separador de milhares 5 2 2 6" xfId="6610"/>
    <cellStyle name="Separador de milhares 5 2 2 6 10" xfId="6609"/>
    <cellStyle name="Separador de milhares 5 2 2 6 11" xfId="6608"/>
    <cellStyle name="Separador de milhares 5 2 2 6 12" xfId="6607"/>
    <cellStyle name="Separador de milhares 5 2 2 6 13" xfId="41221"/>
    <cellStyle name="Separador de milhares 5 2 2 6 2" xfId="6606"/>
    <cellStyle name="Separador de milhares 5 2 2 6 3" xfId="6605"/>
    <cellStyle name="Separador de milhares 5 2 2 6 4" xfId="6604"/>
    <cellStyle name="Separador de milhares 5 2 2 6 5" xfId="6603"/>
    <cellStyle name="Separador de milhares 5 2 2 6 6" xfId="6602"/>
    <cellStyle name="Separador de milhares 5 2 2 6 7" xfId="6601"/>
    <cellStyle name="Separador de milhares 5 2 2 6 8" xfId="6600"/>
    <cellStyle name="Separador de milhares 5 2 2 6 9" xfId="6599"/>
    <cellStyle name="Separador de milhares 5 2 2 7" xfId="6598"/>
    <cellStyle name="Separador de milhares 5 2 2 7 10" xfId="6597"/>
    <cellStyle name="Separador de milhares 5 2 2 7 11" xfId="6596"/>
    <cellStyle name="Separador de milhares 5 2 2 7 12" xfId="6595"/>
    <cellStyle name="Separador de milhares 5 2 2 7 13" xfId="41222"/>
    <cellStyle name="Separador de milhares 5 2 2 7 2" xfId="6594"/>
    <cellStyle name="Separador de milhares 5 2 2 7 3" xfId="6593"/>
    <cellStyle name="Separador de milhares 5 2 2 7 4" xfId="6592"/>
    <cellStyle name="Separador de milhares 5 2 2 7 5" xfId="6591"/>
    <cellStyle name="Separador de milhares 5 2 2 7 6" xfId="6590"/>
    <cellStyle name="Separador de milhares 5 2 2 7 7" xfId="6589"/>
    <cellStyle name="Separador de milhares 5 2 2 7 8" xfId="6588"/>
    <cellStyle name="Separador de milhares 5 2 2 7 9" xfId="6587"/>
    <cellStyle name="Separador de milhares 5 2 2 8" xfId="6586"/>
    <cellStyle name="Separador de milhares 5 2 2 8 10" xfId="6585"/>
    <cellStyle name="Separador de milhares 5 2 2 8 11" xfId="6584"/>
    <cellStyle name="Separador de milhares 5 2 2 8 12" xfId="6583"/>
    <cellStyle name="Separador de milhares 5 2 2 8 13" xfId="41223"/>
    <cellStyle name="Separador de milhares 5 2 2 8 2" xfId="6582"/>
    <cellStyle name="Separador de milhares 5 2 2 8 3" xfId="6581"/>
    <cellStyle name="Separador de milhares 5 2 2 8 4" xfId="6580"/>
    <cellStyle name="Separador de milhares 5 2 2 8 5" xfId="6579"/>
    <cellStyle name="Separador de milhares 5 2 2 8 6" xfId="6578"/>
    <cellStyle name="Separador de milhares 5 2 2 8 7" xfId="6577"/>
    <cellStyle name="Separador de milhares 5 2 2 8 8" xfId="6576"/>
    <cellStyle name="Separador de milhares 5 2 2 8 9" xfId="6575"/>
    <cellStyle name="Separador de milhares 5 2 2 9" xfId="6574"/>
    <cellStyle name="Separador de milhares 5 2 2 9 2" xfId="6573"/>
    <cellStyle name="Separador de milhares 5 2 2 9 3" xfId="41224"/>
    <cellStyle name="Separador de milhares 5 2 2 9 4" xfId="41225"/>
    <cellStyle name="Separador de milhares 5 2 2 9 5" xfId="41226"/>
    <cellStyle name="Separador de milhares 5 2 20" xfId="6572"/>
    <cellStyle name="Separador de milhares 5 2 20 2" xfId="41227"/>
    <cellStyle name="Separador de milhares 5 2 20 3" xfId="41228"/>
    <cellStyle name="Separador de milhares 5 2 20 4" xfId="41229"/>
    <cellStyle name="Separador de milhares 5 2 20 5" xfId="41230"/>
    <cellStyle name="Separador de milhares 5 2 21" xfId="6571"/>
    <cellStyle name="Separador de milhares 5 2 21 2" xfId="41231"/>
    <cellStyle name="Separador de milhares 5 2 21 3" xfId="41232"/>
    <cellStyle name="Separador de milhares 5 2 21 4" xfId="41233"/>
    <cellStyle name="Separador de milhares 5 2 21 5" xfId="41234"/>
    <cellStyle name="Separador de milhares 5 2 22" xfId="6570"/>
    <cellStyle name="Separador de milhares 5 2 23" xfId="6569"/>
    <cellStyle name="Separador de milhares 5 2 24" xfId="6568"/>
    <cellStyle name="Separador de milhares 5 2 25" xfId="6567"/>
    <cellStyle name="Separador de milhares 5 2 26" xfId="6566"/>
    <cellStyle name="Separador de milhares 5 2 26 2" xfId="41235"/>
    <cellStyle name="Separador de milhares 5 2 27" xfId="41131"/>
    <cellStyle name="Separador de milhares 5 2 28" xfId="41236"/>
    <cellStyle name="Separador de milhares 5 2 29" xfId="41237"/>
    <cellStyle name="Separador de milhares 5 2 3" xfId="6565"/>
    <cellStyle name="Separador de milhares 5 2 3 10" xfId="6564"/>
    <cellStyle name="Separador de milhares 5 2 3 11" xfId="6563"/>
    <cellStyle name="Separador de milhares 5 2 3 12" xfId="6562"/>
    <cellStyle name="Separador de milhares 5 2 3 13" xfId="41238"/>
    <cellStyle name="Separador de milhares 5 2 3 2" xfId="6561"/>
    <cellStyle name="Separador de milhares 5 2 3 3" xfId="6560"/>
    <cellStyle name="Separador de milhares 5 2 3 4" xfId="6559"/>
    <cellStyle name="Separador de milhares 5 2 3 5" xfId="6558"/>
    <cellStyle name="Separador de milhares 5 2 3 6" xfId="6557"/>
    <cellStyle name="Separador de milhares 5 2 3 7" xfId="6556"/>
    <cellStyle name="Separador de milhares 5 2 3 8" xfId="6555"/>
    <cellStyle name="Separador de milhares 5 2 3 9" xfId="6554"/>
    <cellStyle name="Separador de milhares 5 2 30" xfId="41239"/>
    <cellStyle name="Separador de milhares 5 2 31" xfId="41240"/>
    <cellStyle name="Separador de milhares 5 2 32" xfId="41241"/>
    <cellStyle name="Separador de milhares 5 2 33" xfId="41242"/>
    <cellStyle name="Separador de milhares 5 2 34" xfId="41243"/>
    <cellStyle name="Separador de milhares 5 2 35" xfId="41244"/>
    <cellStyle name="Separador de milhares 5 2 36" xfId="41245"/>
    <cellStyle name="Separador de milhares 5 2 37" xfId="41246"/>
    <cellStyle name="Separador de milhares 5 2 38" xfId="41247"/>
    <cellStyle name="Separador de milhares 5 2 39" xfId="41248"/>
    <cellStyle name="Separador de milhares 5 2 4" xfId="6553"/>
    <cellStyle name="Separador de milhares 5 2 4 10" xfId="6552"/>
    <cellStyle name="Separador de milhares 5 2 4 11" xfId="6551"/>
    <cellStyle name="Separador de milhares 5 2 4 12" xfId="6550"/>
    <cellStyle name="Separador de milhares 5 2 4 13" xfId="41249"/>
    <cellStyle name="Separador de milhares 5 2 4 2" xfId="6549"/>
    <cellStyle name="Separador de milhares 5 2 4 3" xfId="6548"/>
    <cellStyle name="Separador de milhares 5 2 4 4" xfId="6547"/>
    <cellStyle name="Separador de milhares 5 2 4 5" xfId="6546"/>
    <cellStyle name="Separador de milhares 5 2 4 6" xfId="6545"/>
    <cellStyle name="Separador de milhares 5 2 4 7" xfId="6544"/>
    <cellStyle name="Separador de milhares 5 2 4 8" xfId="6543"/>
    <cellStyle name="Separador de milhares 5 2 4 9" xfId="6542"/>
    <cellStyle name="Separador de milhares 5 2 40" xfId="41250"/>
    <cellStyle name="Separador de milhares 5 2 5" xfId="6541"/>
    <cellStyle name="Separador de milhares 5 2 5 10" xfId="6540"/>
    <cellStyle name="Separador de milhares 5 2 5 11" xfId="6539"/>
    <cellStyle name="Separador de milhares 5 2 5 12" xfId="6538"/>
    <cellStyle name="Separador de milhares 5 2 5 13" xfId="41251"/>
    <cellStyle name="Separador de milhares 5 2 5 2" xfId="6537"/>
    <cellStyle name="Separador de milhares 5 2 5 3" xfId="6536"/>
    <cellStyle name="Separador de milhares 5 2 5 4" xfId="6535"/>
    <cellStyle name="Separador de milhares 5 2 5 5" xfId="6534"/>
    <cellStyle name="Separador de milhares 5 2 5 6" xfId="6533"/>
    <cellStyle name="Separador de milhares 5 2 5 7" xfId="6532"/>
    <cellStyle name="Separador de milhares 5 2 5 8" xfId="6531"/>
    <cellStyle name="Separador de milhares 5 2 5 9" xfId="6530"/>
    <cellStyle name="Separador de milhares 5 2 6" xfId="6529"/>
    <cellStyle name="Separador de milhares 5 2 6 10" xfId="6528"/>
    <cellStyle name="Separador de milhares 5 2 6 11" xfId="6527"/>
    <cellStyle name="Separador de milhares 5 2 6 12" xfId="6526"/>
    <cellStyle name="Separador de milhares 5 2 6 13" xfId="41252"/>
    <cellStyle name="Separador de milhares 5 2 6 2" xfId="6525"/>
    <cellStyle name="Separador de milhares 5 2 6 3" xfId="6524"/>
    <cellStyle name="Separador de milhares 5 2 6 4" xfId="6523"/>
    <cellStyle name="Separador de milhares 5 2 6 5" xfId="6522"/>
    <cellStyle name="Separador de milhares 5 2 6 6" xfId="6521"/>
    <cellStyle name="Separador de milhares 5 2 6 7" xfId="6520"/>
    <cellStyle name="Separador de milhares 5 2 6 8" xfId="6519"/>
    <cellStyle name="Separador de milhares 5 2 6 9" xfId="6518"/>
    <cellStyle name="Separador de milhares 5 2 7" xfId="6517"/>
    <cellStyle name="Separador de milhares 5 2 7 10" xfId="6516"/>
    <cellStyle name="Separador de milhares 5 2 7 11" xfId="6515"/>
    <cellStyle name="Separador de milhares 5 2 7 12" xfId="6514"/>
    <cellStyle name="Separador de milhares 5 2 7 13" xfId="41253"/>
    <cellStyle name="Separador de milhares 5 2 7 2" xfId="6513"/>
    <cellStyle name="Separador de milhares 5 2 7 3" xfId="6512"/>
    <cellStyle name="Separador de milhares 5 2 7 4" xfId="6511"/>
    <cellStyle name="Separador de milhares 5 2 7 5" xfId="6510"/>
    <cellStyle name="Separador de milhares 5 2 7 6" xfId="6509"/>
    <cellStyle name="Separador de milhares 5 2 7 7" xfId="6508"/>
    <cellStyle name="Separador de milhares 5 2 7 8" xfId="6507"/>
    <cellStyle name="Separador de milhares 5 2 7 9" xfId="6506"/>
    <cellStyle name="Separador de milhares 5 2 8" xfId="6505"/>
    <cellStyle name="Separador de milhares 5 2 8 10" xfId="6504"/>
    <cellStyle name="Separador de milhares 5 2 8 11" xfId="6503"/>
    <cellStyle name="Separador de milhares 5 2 8 12" xfId="6502"/>
    <cellStyle name="Separador de milhares 5 2 8 13" xfId="41254"/>
    <cellStyle name="Separador de milhares 5 2 8 2" xfId="6501"/>
    <cellStyle name="Separador de milhares 5 2 8 3" xfId="6500"/>
    <cellStyle name="Separador de milhares 5 2 8 4" xfId="6499"/>
    <cellStyle name="Separador de milhares 5 2 8 5" xfId="6498"/>
    <cellStyle name="Separador de milhares 5 2 8 6" xfId="6497"/>
    <cellStyle name="Separador de milhares 5 2 8 7" xfId="6496"/>
    <cellStyle name="Separador de milhares 5 2 8 8" xfId="6495"/>
    <cellStyle name="Separador de milhares 5 2 8 9" xfId="6494"/>
    <cellStyle name="Separador de milhares 5 2 9" xfId="6493"/>
    <cellStyle name="Separador de milhares 5 2 9 10" xfId="6492"/>
    <cellStyle name="Separador de milhares 5 2 9 11" xfId="6491"/>
    <cellStyle name="Separador de milhares 5 2 9 12" xfId="6490"/>
    <cellStyle name="Separador de milhares 5 2 9 13" xfId="41255"/>
    <cellStyle name="Separador de milhares 5 2 9 2" xfId="6489"/>
    <cellStyle name="Separador de milhares 5 2 9 3" xfId="6488"/>
    <cellStyle name="Separador de milhares 5 2 9 4" xfId="6487"/>
    <cellStyle name="Separador de milhares 5 2 9 5" xfId="6486"/>
    <cellStyle name="Separador de milhares 5 2 9 6" xfId="6485"/>
    <cellStyle name="Separador de milhares 5 2 9 7" xfId="6484"/>
    <cellStyle name="Separador de milhares 5 2 9 8" xfId="6483"/>
    <cellStyle name="Separador de milhares 5 2 9 9" xfId="6482"/>
    <cellStyle name="Separador de milhares 5 3" xfId="35953"/>
    <cellStyle name="Separador de milhares 5 3 10" xfId="6481"/>
    <cellStyle name="Separador de milhares 5 3 10 2" xfId="6480"/>
    <cellStyle name="Separador de milhares 5 3 10 3" xfId="41257"/>
    <cellStyle name="Separador de milhares 5 3 10 4" xfId="41258"/>
    <cellStyle name="Separador de milhares 5 3 10 5" xfId="41259"/>
    <cellStyle name="Separador de milhares 5 3 11" xfId="6479"/>
    <cellStyle name="Separador de milhares 5 3 11 2" xfId="6478"/>
    <cellStyle name="Separador de milhares 5 3 11 3" xfId="41260"/>
    <cellStyle name="Separador de milhares 5 3 11 4" xfId="41261"/>
    <cellStyle name="Separador de milhares 5 3 11 5" xfId="41262"/>
    <cellStyle name="Separador de milhares 5 3 12" xfId="6477"/>
    <cellStyle name="Separador de milhares 5 3 12 2" xfId="41263"/>
    <cellStyle name="Separador de milhares 5 3 12 3" xfId="41264"/>
    <cellStyle name="Separador de milhares 5 3 12 4" xfId="41265"/>
    <cellStyle name="Separador de milhares 5 3 12 5" xfId="41266"/>
    <cellStyle name="Separador de milhares 5 3 13" xfId="6476"/>
    <cellStyle name="Separador de milhares 5 3 13 2" xfId="41267"/>
    <cellStyle name="Separador de milhares 5 3 13 3" xfId="41268"/>
    <cellStyle name="Separador de milhares 5 3 13 4" xfId="41269"/>
    <cellStyle name="Separador de milhares 5 3 13 5" xfId="41270"/>
    <cellStyle name="Separador de milhares 5 3 14" xfId="6475"/>
    <cellStyle name="Separador de milhares 5 3 14 2" xfId="41271"/>
    <cellStyle name="Separador de milhares 5 3 14 3" xfId="41272"/>
    <cellStyle name="Separador de milhares 5 3 14 4" xfId="41273"/>
    <cellStyle name="Separador de milhares 5 3 14 5" xfId="41274"/>
    <cellStyle name="Separador de milhares 5 3 15" xfId="6474"/>
    <cellStyle name="Separador de milhares 5 3 15 2" xfId="41275"/>
    <cellStyle name="Separador de milhares 5 3 15 3" xfId="41276"/>
    <cellStyle name="Separador de milhares 5 3 15 4" xfId="41277"/>
    <cellStyle name="Separador de milhares 5 3 15 5" xfId="41278"/>
    <cellStyle name="Separador de milhares 5 3 16" xfId="6473"/>
    <cellStyle name="Separador de milhares 5 3 16 2" xfId="41279"/>
    <cellStyle name="Separador de milhares 5 3 16 3" xfId="41280"/>
    <cellStyle name="Separador de milhares 5 3 16 4" xfId="41281"/>
    <cellStyle name="Separador de milhares 5 3 16 5" xfId="41282"/>
    <cellStyle name="Separador de milhares 5 3 17" xfId="6472"/>
    <cellStyle name="Separador de milhares 5 3 17 2" xfId="36260"/>
    <cellStyle name="Separador de milhares 5 3 17 2 2" xfId="41283"/>
    <cellStyle name="Separador de milhares 5 3 17 3" xfId="41284"/>
    <cellStyle name="Separador de milhares 5 3 17 4" xfId="41285"/>
    <cellStyle name="Separador de milhares 5 3 17 5" xfId="41286"/>
    <cellStyle name="Separador de milhares 5 3 18" xfId="41256"/>
    <cellStyle name="Separador de milhares 5 3 18 2" xfId="41287"/>
    <cellStyle name="Separador de milhares 5 3 18 3" xfId="41288"/>
    <cellStyle name="Separador de milhares 5 3 18 4" xfId="41289"/>
    <cellStyle name="Separador de milhares 5 3 18 5" xfId="41290"/>
    <cellStyle name="Separador de milhares 5 3 19" xfId="41291"/>
    <cellStyle name="Separador de milhares 5 3 19 2" xfId="41292"/>
    <cellStyle name="Separador de milhares 5 3 19 3" xfId="41293"/>
    <cellStyle name="Separador de milhares 5 3 19 4" xfId="41294"/>
    <cellStyle name="Separador de milhares 5 3 19 5" xfId="41295"/>
    <cellStyle name="Separador de milhares 5 3 2" xfId="6471"/>
    <cellStyle name="Separador de milhares 5 3 2 2" xfId="6470"/>
    <cellStyle name="Separador de milhares 5 3 2 2 2" xfId="41297"/>
    <cellStyle name="Separador de milhares 5 3 2 2 3" xfId="41298"/>
    <cellStyle name="Separador de milhares 5 3 2 2 4" xfId="41299"/>
    <cellStyle name="Separador de milhares 5 3 2 2 5" xfId="41300"/>
    <cellStyle name="Separador de milhares 5 3 2 3" xfId="6469"/>
    <cellStyle name="Separador de milhares 5 3 2 4" xfId="41296"/>
    <cellStyle name="Separador de milhares 5 3 2 5" xfId="41301"/>
    <cellStyle name="Separador de milhares 5 3 20" xfId="41302"/>
    <cellStyle name="Separador de milhares 5 3 20 2" xfId="41303"/>
    <cellStyle name="Separador de milhares 5 3 20 3" xfId="41304"/>
    <cellStyle name="Separador de milhares 5 3 20 4" xfId="41305"/>
    <cellStyle name="Separador de milhares 5 3 20 5" xfId="41306"/>
    <cellStyle name="Separador de milhares 5 3 21" xfId="41307"/>
    <cellStyle name="Separador de milhares 5 3 22" xfId="41308"/>
    <cellStyle name="Separador de milhares 5 3 23" xfId="41309"/>
    <cellStyle name="Separador de milhares 5 3 24" xfId="41310"/>
    <cellStyle name="Separador de milhares 5 3 25" xfId="41311"/>
    <cellStyle name="Separador de milhares 5 3 26" xfId="41312"/>
    <cellStyle name="Separador de milhares 5 3 27" xfId="41313"/>
    <cellStyle name="Separador de milhares 5 3 28" xfId="41314"/>
    <cellStyle name="Separador de milhares 5 3 29" xfId="41315"/>
    <cellStyle name="Separador de milhares 5 3 3" xfId="6468"/>
    <cellStyle name="Separador de milhares 5 3 3 2" xfId="6467"/>
    <cellStyle name="Separador de milhares 5 3 3 2 2" xfId="41317"/>
    <cellStyle name="Separador de milhares 5 3 3 2 3" xfId="41318"/>
    <cellStyle name="Separador de milhares 5 3 3 2 4" xfId="41319"/>
    <cellStyle name="Separador de milhares 5 3 3 2 5" xfId="41320"/>
    <cellStyle name="Separador de milhares 5 3 3 3" xfId="6466"/>
    <cellStyle name="Separador de milhares 5 3 3 4" xfId="41316"/>
    <cellStyle name="Separador de milhares 5 3 3 5" xfId="41321"/>
    <cellStyle name="Separador de milhares 5 3 30" xfId="41322"/>
    <cellStyle name="Separador de milhares 5 3 31" xfId="41323"/>
    <cellStyle name="Separador de milhares 5 3 32" xfId="41324"/>
    <cellStyle name="Separador de milhares 5 3 33" xfId="41325"/>
    <cellStyle name="Separador de milhares 5 3 34" xfId="41326"/>
    <cellStyle name="Separador de milhares 5 3 35" xfId="41327"/>
    <cellStyle name="Separador de milhares 5 3 36" xfId="41328"/>
    <cellStyle name="Separador de milhares 5 3 37" xfId="41329"/>
    <cellStyle name="Separador de milhares 5 3 38" xfId="41330"/>
    <cellStyle name="Separador de milhares 5 3 39" xfId="41331"/>
    <cellStyle name="Separador de milhares 5 3 4" xfId="6465"/>
    <cellStyle name="Separador de milhares 5 3 4 2" xfId="6464"/>
    <cellStyle name="Separador de milhares 5 3 4 3" xfId="41332"/>
    <cellStyle name="Separador de milhares 5 3 4 4" xfId="41333"/>
    <cellStyle name="Separador de milhares 5 3 4 5" xfId="41334"/>
    <cellStyle name="Separador de milhares 5 3 5" xfId="6463"/>
    <cellStyle name="Separador de milhares 5 3 5 2" xfId="6462"/>
    <cellStyle name="Separador de milhares 5 3 5 3" xfId="41335"/>
    <cellStyle name="Separador de milhares 5 3 5 4" xfId="41336"/>
    <cellStyle name="Separador de milhares 5 3 5 5" xfId="41337"/>
    <cellStyle name="Separador de milhares 5 3 6" xfId="6461"/>
    <cellStyle name="Separador de milhares 5 3 6 2" xfId="6460"/>
    <cellStyle name="Separador de milhares 5 3 6 3" xfId="41338"/>
    <cellStyle name="Separador de milhares 5 3 6 4" xfId="41339"/>
    <cellStyle name="Separador de milhares 5 3 6 5" xfId="41340"/>
    <cellStyle name="Separador de milhares 5 3 7" xfId="6459"/>
    <cellStyle name="Separador de milhares 5 3 7 2" xfId="6458"/>
    <cellStyle name="Separador de milhares 5 3 7 3" xfId="41341"/>
    <cellStyle name="Separador de milhares 5 3 7 4" xfId="41342"/>
    <cellStyle name="Separador de milhares 5 3 7 5" xfId="41343"/>
    <cellStyle name="Separador de milhares 5 3 8" xfId="6457"/>
    <cellStyle name="Separador de milhares 5 3 8 2" xfId="6456"/>
    <cellStyle name="Separador de milhares 5 3 8 3" xfId="41344"/>
    <cellStyle name="Separador de milhares 5 3 8 4" xfId="41345"/>
    <cellStyle name="Separador de milhares 5 3 8 5" xfId="41346"/>
    <cellStyle name="Separador de milhares 5 3 9" xfId="6455"/>
    <cellStyle name="Separador de milhares 5 3 9 2" xfId="6454"/>
    <cellStyle name="Separador de milhares 5 3 9 3" xfId="41347"/>
    <cellStyle name="Separador de milhares 5 3 9 4" xfId="41348"/>
    <cellStyle name="Separador de milhares 5 3 9 5" xfId="41349"/>
    <cellStyle name="Separador de milhares 5 4" xfId="6453"/>
    <cellStyle name="Separador de milhares 5 4 10" xfId="6452"/>
    <cellStyle name="Separador de milhares 5 4 11" xfId="6451"/>
    <cellStyle name="Separador de milhares 5 4 12" xfId="6450"/>
    <cellStyle name="Separador de milhares 5 4 13" xfId="41350"/>
    <cellStyle name="Separador de milhares 5 4 2" xfId="6449"/>
    <cellStyle name="Separador de milhares 5 4 2 2" xfId="36261"/>
    <cellStyle name="Separador de milhares 5 4 3" xfId="6448"/>
    <cellStyle name="Separador de milhares 5 4 4" xfId="6447"/>
    <cellStyle name="Separador de milhares 5 4 5" xfId="6446"/>
    <cellStyle name="Separador de milhares 5 4 6" xfId="6445"/>
    <cellStyle name="Separador de milhares 5 4 7" xfId="6444"/>
    <cellStyle name="Separador de milhares 5 4 8" xfId="6443"/>
    <cellStyle name="Separador de milhares 5 4 9" xfId="6442"/>
    <cellStyle name="Separador de milhares 5 5" xfId="6441"/>
    <cellStyle name="Separador de milhares 5 5 2" xfId="6440"/>
    <cellStyle name="Separador de milhares 5 5 3" xfId="36318"/>
    <cellStyle name="Separador de milhares 5 5 3 2" xfId="41352"/>
    <cellStyle name="Separador de milhares 5 5 4" xfId="41351"/>
    <cellStyle name="Separador de milhares 5 5 5" xfId="41353"/>
    <cellStyle name="Separador de milhares 5 6" xfId="6439"/>
    <cellStyle name="Separador de milhares 5 6 2" xfId="6438"/>
    <cellStyle name="Separador de milhares 5 6 3" xfId="41354"/>
    <cellStyle name="Separador de milhares 5 6 4" xfId="41355"/>
    <cellStyle name="Separador de milhares 5 6 5" xfId="41356"/>
    <cellStyle name="Separador de milhares 5 7" xfId="6437"/>
    <cellStyle name="Separador de milhares 5 7 2" xfId="6436"/>
    <cellStyle name="Separador de milhares 5 7 3" xfId="41357"/>
    <cellStyle name="Separador de milhares 5 7 4" xfId="41358"/>
    <cellStyle name="Separador de milhares 5 7 5" xfId="41359"/>
    <cellStyle name="Separador de milhares 5 8" xfId="6435"/>
    <cellStyle name="Separador de milhares 5 8 2" xfId="6434"/>
    <cellStyle name="Separador de milhares 5 8 3" xfId="41360"/>
    <cellStyle name="Separador de milhares 5 8 4" xfId="41361"/>
    <cellStyle name="Separador de milhares 5 8 5" xfId="41362"/>
    <cellStyle name="Separador de milhares 5 9" xfId="6433"/>
    <cellStyle name="Separador de milhares 5_ÁLVARO JOSÉ DOS SANTOS" xfId="6432"/>
    <cellStyle name="Separador de milhares 6" xfId="6431"/>
    <cellStyle name="Separador de milhares 6 10" xfId="6430"/>
    <cellStyle name="Separador de milhares 6 10 10" xfId="6429"/>
    <cellStyle name="Separador de milhares 6 10 11" xfId="6428"/>
    <cellStyle name="Separador de milhares 6 10 12" xfId="6427"/>
    <cellStyle name="Separador de milhares 6 10 2" xfId="6426"/>
    <cellStyle name="Separador de milhares 6 10 3" xfId="6425"/>
    <cellStyle name="Separador de milhares 6 10 4" xfId="6424"/>
    <cellStyle name="Separador de milhares 6 10 5" xfId="6423"/>
    <cellStyle name="Separador de milhares 6 10 6" xfId="6422"/>
    <cellStyle name="Separador de milhares 6 10 7" xfId="6421"/>
    <cellStyle name="Separador de milhares 6 10 8" xfId="6420"/>
    <cellStyle name="Separador de milhares 6 10 9" xfId="6419"/>
    <cellStyle name="Separador de milhares 6 11" xfId="6418"/>
    <cellStyle name="Separador de milhares 6 11 10" xfId="6417"/>
    <cellStyle name="Separador de milhares 6 11 11" xfId="6416"/>
    <cellStyle name="Separador de milhares 6 11 12" xfId="6415"/>
    <cellStyle name="Separador de milhares 6 11 2" xfId="6414"/>
    <cellStyle name="Separador de milhares 6 11 3" xfId="6413"/>
    <cellStyle name="Separador de milhares 6 11 4" xfId="6412"/>
    <cellStyle name="Separador de milhares 6 11 5" xfId="6411"/>
    <cellStyle name="Separador de milhares 6 11 6" xfId="6410"/>
    <cellStyle name="Separador de milhares 6 11 7" xfId="6409"/>
    <cellStyle name="Separador de milhares 6 11 8" xfId="6408"/>
    <cellStyle name="Separador de milhares 6 11 9" xfId="6407"/>
    <cellStyle name="Separador de milhares 6 12" xfId="6406"/>
    <cellStyle name="Separador de milhares 6 12 10" xfId="6405"/>
    <cellStyle name="Separador de milhares 6 12 11" xfId="6404"/>
    <cellStyle name="Separador de milhares 6 12 12" xfId="6403"/>
    <cellStyle name="Separador de milhares 6 12 2" xfId="6402"/>
    <cellStyle name="Separador de milhares 6 12 3" xfId="6401"/>
    <cellStyle name="Separador de milhares 6 12 4" xfId="6400"/>
    <cellStyle name="Separador de milhares 6 12 5" xfId="6399"/>
    <cellStyle name="Separador de milhares 6 12 6" xfId="6398"/>
    <cellStyle name="Separador de milhares 6 12 7" xfId="6397"/>
    <cellStyle name="Separador de milhares 6 12 8" xfId="6396"/>
    <cellStyle name="Separador de milhares 6 12 9" xfId="6395"/>
    <cellStyle name="Separador de milhares 6 13" xfId="6394"/>
    <cellStyle name="Separador de milhares 6 13 10" xfId="6393"/>
    <cellStyle name="Separador de milhares 6 13 11" xfId="6392"/>
    <cellStyle name="Separador de milhares 6 13 12" xfId="6391"/>
    <cellStyle name="Separador de milhares 6 13 2" xfId="6390"/>
    <cellStyle name="Separador de milhares 6 13 3" xfId="6389"/>
    <cellStyle name="Separador de milhares 6 13 4" xfId="6388"/>
    <cellStyle name="Separador de milhares 6 13 5" xfId="6387"/>
    <cellStyle name="Separador de milhares 6 13 6" xfId="6386"/>
    <cellStyle name="Separador de milhares 6 13 7" xfId="6385"/>
    <cellStyle name="Separador de milhares 6 13 8" xfId="6384"/>
    <cellStyle name="Separador de milhares 6 13 9" xfId="6383"/>
    <cellStyle name="Separador de milhares 6 14" xfId="6382"/>
    <cellStyle name="Separador de milhares 6 14 10" xfId="6381"/>
    <cellStyle name="Separador de milhares 6 14 11" xfId="6380"/>
    <cellStyle name="Separador de milhares 6 14 12" xfId="6379"/>
    <cellStyle name="Separador de milhares 6 14 2" xfId="6378"/>
    <cellStyle name="Separador de milhares 6 14 3" xfId="6377"/>
    <cellStyle name="Separador de milhares 6 14 4" xfId="6376"/>
    <cellStyle name="Separador de milhares 6 14 5" xfId="6375"/>
    <cellStyle name="Separador de milhares 6 14 6" xfId="6374"/>
    <cellStyle name="Separador de milhares 6 14 7" xfId="6373"/>
    <cellStyle name="Separador de milhares 6 14 8" xfId="6372"/>
    <cellStyle name="Separador de milhares 6 14 9" xfId="6371"/>
    <cellStyle name="Separador de milhares 6 15" xfId="6370"/>
    <cellStyle name="Separador de milhares 6 15 10" xfId="6369"/>
    <cellStyle name="Separador de milhares 6 15 11" xfId="6368"/>
    <cellStyle name="Separador de milhares 6 15 12" xfId="6367"/>
    <cellStyle name="Separador de milhares 6 15 2" xfId="6366"/>
    <cellStyle name="Separador de milhares 6 15 3" xfId="6365"/>
    <cellStyle name="Separador de milhares 6 15 4" xfId="6364"/>
    <cellStyle name="Separador de milhares 6 15 5" xfId="6363"/>
    <cellStyle name="Separador de milhares 6 15 6" xfId="6362"/>
    <cellStyle name="Separador de milhares 6 15 7" xfId="6361"/>
    <cellStyle name="Separador de milhares 6 15 8" xfId="6360"/>
    <cellStyle name="Separador de milhares 6 15 9" xfId="6359"/>
    <cellStyle name="Separador de milhares 6 16" xfId="6358"/>
    <cellStyle name="Separador de milhares 6 17" xfId="6357"/>
    <cellStyle name="Separador de milhares 6 18" xfId="6356"/>
    <cellStyle name="Separador de milhares 6 19" xfId="6355"/>
    <cellStyle name="Separador de milhares 6 2" xfId="6354"/>
    <cellStyle name="Separador de milhares 6 2 10" xfId="6353"/>
    <cellStyle name="Separador de milhares 6 2 11" xfId="6352"/>
    <cellStyle name="Separador de milhares 6 2 12" xfId="6351"/>
    <cellStyle name="Separador de milhares 6 2 13" xfId="36262"/>
    <cellStyle name="Separador de milhares 6 2 14" xfId="41363"/>
    <cellStyle name="Separador de milhares 6 2 2" xfId="6350"/>
    <cellStyle name="Separador de milhares 6 2 3" xfId="6349"/>
    <cellStyle name="Separador de milhares 6 2 4" xfId="6348"/>
    <cellStyle name="Separador de milhares 6 2 5" xfId="6347"/>
    <cellStyle name="Separador de milhares 6 2 6" xfId="6346"/>
    <cellStyle name="Separador de milhares 6 2 7" xfId="6345"/>
    <cellStyle name="Separador de milhares 6 2 8" xfId="6344"/>
    <cellStyle name="Separador de milhares 6 2 9" xfId="6343"/>
    <cellStyle name="Separador de milhares 6 20" xfId="6342"/>
    <cellStyle name="Separador de milhares 6 21" xfId="6341"/>
    <cellStyle name="Separador de milhares 6 22" xfId="6340"/>
    <cellStyle name="Separador de milhares 6 23" xfId="6339"/>
    <cellStyle name="Separador de milhares 6 24" xfId="6338"/>
    <cellStyle name="Separador de milhares 6 25" xfId="6337"/>
    <cellStyle name="Separador de milhares 6 26" xfId="6336"/>
    <cellStyle name="Separador de milhares 6 27" xfId="6335"/>
    <cellStyle name="Separador de milhares 6 28" xfId="6334"/>
    <cellStyle name="Separador de milhares 6 29" xfId="6333"/>
    <cellStyle name="Separador de milhares 6 3" xfId="6332"/>
    <cellStyle name="Separador de milhares 6 3 10" xfId="6331"/>
    <cellStyle name="Separador de milhares 6 3 11" xfId="6330"/>
    <cellStyle name="Separador de milhares 6 3 12" xfId="6329"/>
    <cellStyle name="Separador de milhares 6 3 2" xfId="6328"/>
    <cellStyle name="Separador de milhares 6 3 3" xfId="6327"/>
    <cellStyle name="Separador de milhares 6 3 4" xfId="6326"/>
    <cellStyle name="Separador de milhares 6 3 5" xfId="6325"/>
    <cellStyle name="Separador de milhares 6 3 6" xfId="6324"/>
    <cellStyle name="Separador de milhares 6 3 7" xfId="6323"/>
    <cellStyle name="Separador de milhares 6 3 8" xfId="6322"/>
    <cellStyle name="Separador de milhares 6 3 9" xfId="6321"/>
    <cellStyle name="Separador de milhares 6 30" xfId="6320"/>
    <cellStyle name="Separador de milhares 6 31" xfId="6319"/>
    <cellStyle name="Separador de milhares 6 32" xfId="6318"/>
    <cellStyle name="Separador de milhares 6 33" xfId="6317"/>
    <cellStyle name="Separador de milhares 6 34" xfId="6316"/>
    <cellStyle name="Separador de milhares 6 35" xfId="6315"/>
    <cellStyle name="Separador de milhares 6 36" xfId="6314"/>
    <cellStyle name="Separador de milhares 6 37" xfId="6313"/>
    <cellStyle name="Separador de milhares 6 38" xfId="6312"/>
    <cellStyle name="Separador de milhares 6 4" xfId="6311"/>
    <cellStyle name="Separador de milhares 6 4 10" xfId="6310"/>
    <cellStyle name="Separador de milhares 6 4 11" xfId="6309"/>
    <cellStyle name="Separador de milhares 6 4 12" xfId="6308"/>
    <cellStyle name="Separador de milhares 6 4 2" xfId="6307"/>
    <cellStyle name="Separador de milhares 6 4 3" xfId="6306"/>
    <cellStyle name="Separador de milhares 6 4 4" xfId="6305"/>
    <cellStyle name="Separador de milhares 6 4 5" xfId="6304"/>
    <cellStyle name="Separador de milhares 6 4 6" xfId="6303"/>
    <cellStyle name="Separador de milhares 6 4 7" xfId="6302"/>
    <cellStyle name="Separador de milhares 6 4 8" xfId="6301"/>
    <cellStyle name="Separador de milhares 6 4 9" xfId="6300"/>
    <cellStyle name="Separador de milhares 6 5" xfId="6299"/>
    <cellStyle name="Separador de milhares 6 5 10" xfId="6298"/>
    <cellStyle name="Separador de milhares 6 5 11" xfId="6297"/>
    <cellStyle name="Separador de milhares 6 5 12" xfId="6296"/>
    <cellStyle name="Separador de milhares 6 5 2" xfId="6295"/>
    <cellStyle name="Separador de milhares 6 5 3" xfId="6294"/>
    <cellStyle name="Separador de milhares 6 5 4" xfId="6293"/>
    <cellStyle name="Separador de milhares 6 5 5" xfId="6292"/>
    <cellStyle name="Separador de milhares 6 5 6" xfId="6291"/>
    <cellStyle name="Separador de milhares 6 5 7" xfId="6290"/>
    <cellStyle name="Separador de milhares 6 5 8" xfId="6289"/>
    <cellStyle name="Separador de milhares 6 5 9" xfId="6288"/>
    <cellStyle name="Separador de milhares 6 6" xfId="6287"/>
    <cellStyle name="Separador de milhares 6 6 10" xfId="6286"/>
    <cellStyle name="Separador de milhares 6 6 11" xfId="6285"/>
    <cellStyle name="Separador de milhares 6 6 12" xfId="6284"/>
    <cellStyle name="Separador de milhares 6 6 2" xfId="6283"/>
    <cellStyle name="Separador de milhares 6 6 3" xfId="6282"/>
    <cellStyle name="Separador de milhares 6 6 4" xfId="6281"/>
    <cellStyle name="Separador de milhares 6 6 5" xfId="6280"/>
    <cellStyle name="Separador de milhares 6 6 6" xfId="6279"/>
    <cellStyle name="Separador de milhares 6 6 7" xfId="6278"/>
    <cellStyle name="Separador de milhares 6 6 8" xfId="6277"/>
    <cellStyle name="Separador de milhares 6 6 9" xfId="6276"/>
    <cellStyle name="Separador de milhares 6 7" xfId="6275"/>
    <cellStyle name="Separador de milhares 6 7 10" xfId="6274"/>
    <cellStyle name="Separador de milhares 6 7 11" xfId="6273"/>
    <cellStyle name="Separador de milhares 6 7 12" xfId="6272"/>
    <cellStyle name="Separador de milhares 6 7 2" xfId="6271"/>
    <cellStyle name="Separador de milhares 6 7 3" xfId="6270"/>
    <cellStyle name="Separador de milhares 6 7 4" xfId="6269"/>
    <cellStyle name="Separador de milhares 6 7 5" xfId="6268"/>
    <cellStyle name="Separador de milhares 6 7 6" xfId="6267"/>
    <cellStyle name="Separador de milhares 6 7 7" xfId="6266"/>
    <cellStyle name="Separador de milhares 6 7 8" xfId="6265"/>
    <cellStyle name="Separador de milhares 6 7 9" xfId="6264"/>
    <cellStyle name="Separador de milhares 6 8" xfId="6263"/>
    <cellStyle name="Separador de milhares 6 8 10" xfId="6262"/>
    <cellStyle name="Separador de milhares 6 8 11" xfId="6261"/>
    <cellStyle name="Separador de milhares 6 8 12" xfId="6260"/>
    <cellStyle name="Separador de milhares 6 8 2" xfId="6259"/>
    <cellStyle name="Separador de milhares 6 8 3" xfId="6258"/>
    <cellStyle name="Separador de milhares 6 8 4" xfId="6257"/>
    <cellStyle name="Separador de milhares 6 8 5" xfId="6256"/>
    <cellStyle name="Separador de milhares 6 8 6" xfId="6255"/>
    <cellStyle name="Separador de milhares 6 8 7" xfId="6254"/>
    <cellStyle name="Separador de milhares 6 8 8" xfId="6253"/>
    <cellStyle name="Separador de milhares 6 8 9" xfId="6252"/>
    <cellStyle name="Separador de milhares 6 9" xfId="6251"/>
    <cellStyle name="Separador de milhares 6 9 10" xfId="6250"/>
    <cellStyle name="Separador de milhares 6 9 11" xfId="6249"/>
    <cellStyle name="Separador de milhares 6 9 12" xfId="6248"/>
    <cellStyle name="Separador de milhares 6 9 2" xfId="6247"/>
    <cellStyle name="Separador de milhares 6 9 3" xfId="6246"/>
    <cellStyle name="Separador de milhares 6 9 4" xfId="6245"/>
    <cellStyle name="Separador de milhares 6 9 5" xfId="6244"/>
    <cellStyle name="Separador de milhares 6 9 6" xfId="6243"/>
    <cellStyle name="Separador de milhares 6 9 7" xfId="6242"/>
    <cellStyle name="Separador de milhares 6 9 8" xfId="6241"/>
    <cellStyle name="Separador de milhares 6 9 9" xfId="6240"/>
    <cellStyle name="Separador de milhares 7" xfId="6239"/>
    <cellStyle name="Separador de milhares 7 10" xfId="6238"/>
    <cellStyle name="Separador de milhares 7 11" xfId="6237"/>
    <cellStyle name="Separador de milhares 7 12" xfId="6236"/>
    <cellStyle name="Separador de milhares 7 13" xfId="6235"/>
    <cellStyle name="Separador de milhares 7 14" xfId="6234"/>
    <cellStyle name="Separador de milhares 7 15" xfId="6233"/>
    <cellStyle name="Separador de milhares 7 16" xfId="6232"/>
    <cellStyle name="Separador de milhares 7 17" xfId="6231"/>
    <cellStyle name="Separador de milhares 7 18" xfId="6230"/>
    <cellStyle name="Separador de milhares 7 19" xfId="6229"/>
    <cellStyle name="Separador de milhares 7 2" xfId="6228"/>
    <cellStyle name="Separador de milhares 7 20" xfId="6227"/>
    <cellStyle name="Separador de milhares 7 21" xfId="6226"/>
    <cellStyle name="Separador de milhares 7 22" xfId="6225"/>
    <cellStyle name="Separador de milhares 7 23" xfId="6224"/>
    <cellStyle name="Separador de milhares 7 24" xfId="6223"/>
    <cellStyle name="Separador de milhares 7 3" xfId="6222"/>
    <cellStyle name="Separador de milhares 7 4" xfId="6221"/>
    <cellStyle name="Separador de milhares 7 5" xfId="6220"/>
    <cellStyle name="Separador de milhares 7 6" xfId="6219"/>
    <cellStyle name="Separador de milhares 7 7" xfId="6218"/>
    <cellStyle name="Separador de milhares 7 8" xfId="6217"/>
    <cellStyle name="Separador de milhares 7 9" xfId="6216"/>
    <cellStyle name="Separador de milhares 8 10" xfId="6215"/>
    <cellStyle name="Separador de milhares 8 11" xfId="6214"/>
    <cellStyle name="Separador de milhares 8 12" xfId="6213"/>
    <cellStyle name="Separador de milhares 8 13" xfId="6212"/>
    <cellStyle name="Separador de milhares 8 14" xfId="6211"/>
    <cellStyle name="Separador de milhares 8 15" xfId="6210"/>
    <cellStyle name="Separador de milhares 8 16" xfId="6209"/>
    <cellStyle name="Separador de milhares 8 17" xfId="6208"/>
    <cellStyle name="Separador de milhares 8 18" xfId="6207"/>
    <cellStyle name="Separador de milhares 8 19" xfId="6206"/>
    <cellStyle name="Separador de milhares 8 2" xfId="6205"/>
    <cellStyle name="Separador de milhares 8 20" xfId="6204"/>
    <cellStyle name="Separador de milhares 8 21" xfId="6203"/>
    <cellStyle name="Separador de milhares 8 22" xfId="6202"/>
    <cellStyle name="Separador de milhares 8 23" xfId="6201"/>
    <cellStyle name="Separador de milhares 8 3" xfId="6200"/>
    <cellStyle name="Separador de milhares 8 4" xfId="6199"/>
    <cellStyle name="Separador de milhares 8 5" xfId="6198"/>
    <cellStyle name="Separador de milhares 8 6" xfId="6197"/>
    <cellStyle name="Separador de milhares 8 7" xfId="6196"/>
    <cellStyle name="Separador de milhares 8 8" xfId="6195"/>
    <cellStyle name="Separador de milhares 8 9" xfId="6194"/>
    <cellStyle name="Separador de milhares 9 10" xfId="6193"/>
    <cellStyle name="Separador de milhares 9 11" xfId="6192"/>
    <cellStyle name="Separador de milhares 9 12" xfId="6191"/>
    <cellStyle name="Separador de milhares 9 13" xfId="6190"/>
    <cellStyle name="Separador de milhares 9 14" xfId="6189"/>
    <cellStyle name="Separador de milhares 9 15" xfId="6188"/>
    <cellStyle name="Separador de milhares 9 16" xfId="6187"/>
    <cellStyle name="Separador de milhares 9 17" xfId="6186"/>
    <cellStyle name="Separador de milhares 9 18" xfId="6185"/>
    <cellStyle name="Separador de milhares 9 19" xfId="6184"/>
    <cellStyle name="Separador de milhares 9 2" xfId="6183"/>
    <cellStyle name="Separador de milhares 9 20" xfId="6182"/>
    <cellStyle name="Separador de milhares 9 21" xfId="6181"/>
    <cellStyle name="Separador de milhares 9 22" xfId="6180"/>
    <cellStyle name="Separador de milhares 9 23" xfId="6179"/>
    <cellStyle name="Separador de milhares 9 3" xfId="6178"/>
    <cellStyle name="Separador de milhares 9 4" xfId="6177"/>
    <cellStyle name="Separador de milhares 9 5" xfId="6176"/>
    <cellStyle name="Separador de milhares 9 6" xfId="6175"/>
    <cellStyle name="Separador de milhares 9 7" xfId="6174"/>
    <cellStyle name="Separador de milhares 9 8" xfId="6173"/>
    <cellStyle name="Separador de milhares 9 9" xfId="6172"/>
    <cellStyle name="Status" xfId="6171"/>
    <cellStyle name="Status 1" xfId="6170"/>
    <cellStyle name="Status 2" xfId="6169"/>
    <cellStyle name="Status 2 10" xfId="6168"/>
    <cellStyle name="Status 2 11" xfId="6167"/>
    <cellStyle name="Status 2 12" xfId="6166"/>
    <cellStyle name="Status 2 13" xfId="36264"/>
    <cellStyle name="Status 2 2" xfId="6165"/>
    <cellStyle name="Status 2 3" xfId="6164"/>
    <cellStyle name="Status 2 4" xfId="6163"/>
    <cellStyle name="Status 2 5" xfId="6162"/>
    <cellStyle name="Status 2 6" xfId="6161"/>
    <cellStyle name="Status 2 7" xfId="6160"/>
    <cellStyle name="Status 2 8" xfId="6159"/>
    <cellStyle name="Status 2 9" xfId="6158"/>
    <cellStyle name="Status 3" xfId="6157"/>
    <cellStyle name="Status 4" xfId="36263"/>
    <cellStyle name="Text" xfId="6156"/>
    <cellStyle name="Text 1" xfId="6155"/>
    <cellStyle name="Text 2" xfId="6154"/>
    <cellStyle name="Text 2 10" xfId="6153"/>
    <cellStyle name="Text 2 11" xfId="6152"/>
    <cellStyle name="Text 2 12" xfId="6151"/>
    <cellStyle name="Text 2 13" xfId="36266"/>
    <cellStyle name="Text 2 2" xfId="6150"/>
    <cellStyle name="Text 2 3" xfId="6149"/>
    <cellStyle name="Text 2 4" xfId="6148"/>
    <cellStyle name="Text 2 5" xfId="6147"/>
    <cellStyle name="Text 2 6" xfId="6146"/>
    <cellStyle name="Text 2 7" xfId="6145"/>
    <cellStyle name="Text 2 8" xfId="6144"/>
    <cellStyle name="Text 2 9" xfId="6143"/>
    <cellStyle name="Text 3" xfId="6142"/>
    <cellStyle name="Text 4" xfId="36265"/>
    <cellStyle name="Texto de Aviso" xfId="35961" builtinId="11" customBuiltin="1"/>
    <cellStyle name="Texto de Aviso 10" xfId="6141"/>
    <cellStyle name="Texto de Aviso 10 10" xfId="6140"/>
    <cellStyle name="Texto de Aviso 10 11" xfId="6139"/>
    <cellStyle name="Texto de Aviso 10 12" xfId="6138"/>
    <cellStyle name="Texto de Aviso 10 13" xfId="6137"/>
    <cellStyle name="Texto de Aviso 10 14" xfId="6136"/>
    <cellStyle name="Texto de Aviso 10 15" xfId="6135"/>
    <cellStyle name="Texto de Aviso 10 16" xfId="6134"/>
    <cellStyle name="Texto de Aviso 10 17" xfId="6133"/>
    <cellStyle name="Texto de Aviso 10 18" xfId="6132"/>
    <cellStyle name="Texto de Aviso 10 19" xfId="6131"/>
    <cellStyle name="Texto de Aviso 10 2" xfId="6130"/>
    <cellStyle name="Texto de Aviso 10 20" xfId="6129"/>
    <cellStyle name="Texto de Aviso 10 21" xfId="6128"/>
    <cellStyle name="Texto de Aviso 10 22" xfId="6127"/>
    <cellStyle name="Texto de Aviso 10 23" xfId="6126"/>
    <cellStyle name="Texto de Aviso 10 24" xfId="6125"/>
    <cellStyle name="Texto de Aviso 10 25" xfId="41365"/>
    <cellStyle name="Texto de Aviso 10 3" xfId="6124"/>
    <cellStyle name="Texto de Aviso 10 4" xfId="6123"/>
    <cellStyle name="Texto de Aviso 10 5" xfId="6122"/>
    <cellStyle name="Texto de Aviso 10 6" xfId="6121"/>
    <cellStyle name="Texto de Aviso 10 7" xfId="6120"/>
    <cellStyle name="Texto de Aviso 10 8" xfId="6119"/>
    <cellStyle name="Texto de Aviso 10 9" xfId="6118"/>
    <cellStyle name="Texto de Aviso 11" xfId="6117"/>
    <cellStyle name="Texto de Aviso 11 10" xfId="6116"/>
    <cellStyle name="Texto de Aviso 11 11" xfId="6115"/>
    <cellStyle name="Texto de Aviso 11 12" xfId="6114"/>
    <cellStyle name="Texto de Aviso 11 13" xfId="6113"/>
    <cellStyle name="Texto de Aviso 11 14" xfId="6112"/>
    <cellStyle name="Texto de Aviso 11 15" xfId="6111"/>
    <cellStyle name="Texto de Aviso 11 16" xfId="6110"/>
    <cellStyle name="Texto de Aviso 11 17" xfId="6109"/>
    <cellStyle name="Texto de Aviso 11 18" xfId="6108"/>
    <cellStyle name="Texto de Aviso 11 19" xfId="6107"/>
    <cellStyle name="Texto de Aviso 11 2" xfId="6106"/>
    <cellStyle name="Texto de Aviso 11 20" xfId="6105"/>
    <cellStyle name="Texto de Aviso 11 21" xfId="6104"/>
    <cellStyle name="Texto de Aviso 11 22" xfId="6103"/>
    <cellStyle name="Texto de Aviso 11 23" xfId="6102"/>
    <cellStyle name="Texto de Aviso 11 24" xfId="6101"/>
    <cellStyle name="Texto de Aviso 11 25" xfId="41366"/>
    <cellStyle name="Texto de Aviso 11 3" xfId="6100"/>
    <cellStyle name="Texto de Aviso 11 4" xfId="6099"/>
    <cellStyle name="Texto de Aviso 11 5" xfId="6098"/>
    <cellStyle name="Texto de Aviso 11 6" xfId="6097"/>
    <cellStyle name="Texto de Aviso 11 7" xfId="6096"/>
    <cellStyle name="Texto de Aviso 11 8" xfId="6095"/>
    <cellStyle name="Texto de Aviso 11 9" xfId="6094"/>
    <cellStyle name="Texto de Aviso 12" xfId="6093"/>
    <cellStyle name="Texto de Aviso 12 10" xfId="6092"/>
    <cellStyle name="Texto de Aviso 12 11" xfId="6091"/>
    <cellStyle name="Texto de Aviso 12 12" xfId="6090"/>
    <cellStyle name="Texto de Aviso 12 13" xfId="6089"/>
    <cellStyle name="Texto de Aviso 12 14" xfId="6088"/>
    <cellStyle name="Texto de Aviso 12 15" xfId="6087"/>
    <cellStyle name="Texto de Aviso 12 16" xfId="6086"/>
    <cellStyle name="Texto de Aviso 12 17" xfId="6085"/>
    <cellStyle name="Texto de Aviso 12 18" xfId="6084"/>
    <cellStyle name="Texto de Aviso 12 19" xfId="6083"/>
    <cellStyle name="Texto de Aviso 12 2" xfId="6082"/>
    <cellStyle name="Texto de Aviso 12 20" xfId="6081"/>
    <cellStyle name="Texto de Aviso 12 21" xfId="6080"/>
    <cellStyle name="Texto de Aviso 12 22" xfId="6079"/>
    <cellStyle name="Texto de Aviso 12 23" xfId="6078"/>
    <cellStyle name="Texto de Aviso 12 24" xfId="6077"/>
    <cellStyle name="Texto de Aviso 12 3" xfId="6076"/>
    <cellStyle name="Texto de Aviso 12 4" xfId="6075"/>
    <cellStyle name="Texto de Aviso 12 5" xfId="6074"/>
    <cellStyle name="Texto de Aviso 12 6" xfId="6073"/>
    <cellStyle name="Texto de Aviso 12 7" xfId="6072"/>
    <cellStyle name="Texto de Aviso 12 8" xfId="6071"/>
    <cellStyle name="Texto de Aviso 12 9" xfId="6070"/>
    <cellStyle name="Texto de Aviso 13" xfId="6069"/>
    <cellStyle name="Texto de Aviso 13 10" xfId="6068"/>
    <cellStyle name="Texto de Aviso 13 11" xfId="6067"/>
    <cellStyle name="Texto de Aviso 13 12" xfId="6066"/>
    <cellStyle name="Texto de Aviso 13 13" xfId="6065"/>
    <cellStyle name="Texto de Aviso 13 14" xfId="6064"/>
    <cellStyle name="Texto de Aviso 13 15" xfId="6063"/>
    <cellStyle name="Texto de Aviso 13 16" xfId="6062"/>
    <cellStyle name="Texto de Aviso 13 17" xfId="6061"/>
    <cellStyle name="Texto de Aviso 13 18" xfId="6060"/>
    <cellStyle name="Texto de Aviso 13 19" xfId="6059"/>
    <cellStyle name="Texto de Aviso 13 2" xfId="6058"/>
    <cellStyle name="Texto de Aviso 13 20" xfId="6057"/>
    <cellStyle name="Texto de Aviso 13 21" xfId="6056"/>
    <cellStyle name="Texto de Aviso 13 22" xfId="6055"/>
    <cellStyle name="Texto de Aviso 13 23" xfId="6054"/>
    <cellStyle name="Texto de Aviso 13 24" xfId="6053"/>
    <cellStyle name="Texto de Aviso 13 3" xfId="6052"/>
    <cellStyle name="Texto de Aviso 13 4" xfId="6051"/>
    <cellStyle name="Texto de Aviso 13 5" xfId="6050"/>
    <cellStyle name="Texto de Aviso 13 6" xfId="6049"/>
    <cellStyle name="Texto de Aviso 13 7" xfId="6048"/>
    <cellStyle name="Texto de Aviso 13 8" xfId="6047"/>
    <cellStyle name="Texto de Aviso 13 9" xfId="6046"/>
    <cellStyle name="Texto de Aviso 14" xfId="6045"/>
    <cellStyle name="Texto de Aviso 14 10" xfId="6044"/>
    <cellStyle name="Texto de Aviso 14 11" xfId="6043"/>
    <cellStyle name="Texto de Aviso 14 12" xfId="6042"/>
    <cellStyle name="Texto de Aviso 14 13" xfId="6041"/>
    <cellStyle name="Texto de Aviso 14 14" xfId="6040"/>
    <cellStyle name="Texto de Aviso 14 15" xfId="6039"/>
    <cellStyle name="Texto de Aviso 14 16" xfId="6038"/>
    <cellStyle name="Texto de Aviso 14 17" xfId="6037"/>
    <cellStyle name="Texto de Aviso 14 18" xfId="6036"/>
    <cellStyle name="Texto de Aviso 14 19" xfId="6035"/>
    <cellStyle name="Texto de Aviso 14 2" xfId="6034"/>
    <cellStyle name="Texto de Aviso 14 20" xfId="6033"/>
    <cellStyle name="Texto de Aviso 14 21" xfId="6032"/>
    <cellStyle name="Texto de Aviso 14 22" xfId="6031"/>
    <cellStyle name="Texto de Aviso 14 23" xfId="6030"/>
    <cellStyle name="Texto de Aviso 14 24" xfId="6029"/>
    <cellStyle name="Texto de Aviso 14 3" xfId="6028"/>
    <cellStyle name="Texto de Aviso 14 4" xfId="6027"/>
    <cellStyle name="Texto de Aviso 14 5" xfId="6026"/>
    <cellStyle name="Texto de Aviso 14 6" xfId="6025"/>
    <cellStyle name="Texto de Aviso 14 7" xfId="6024"/>
    <cellStyle name="Texto de Aviso 14 8" xfId="6023"/>
    <cellStyle name="Texto de Aviso 14 9" xfId="6022"/>
    <cellStyle name="Texto de Aviso 15" xfId="6021"/>
    <cellStyle name="Texto de Aviso 15 10" xfId="6020"/>
    <cellStyle name="Texto de Aviso 15 11" xfId="6019"/>
    <cellStyle name="Texto de Aviso 15 12" xfId="6018"/>
    <cellStyle name="Texto de Aviso 15 13" xfId="6017"/>
    <cellStyle name="Texto de Aviso 15 14" xfId="6016"/>
    <cellStyle name="Texto de Aviso 15 15" xfId="6015"/>
    <cellStyle name="Texto de Aviso 15 16" xfId="6014"/>
    <cellStyle name="Texto de Aviso 15 17" xfId="6013"/>
    <cellStyle name="Texto de Aviso 15 18" xfId="6012"/>
    <cellStyle name="Texto de Aviso 15 19" xfId="6011"/>
    <cellStyle name="Texto de Aviso 15 2" xfId="6010"/>
    <cellStyle name="Texto de Aviso 15 20" xfId="6009"/>
    <cellStyle name="Texto de Aviso 15 21" xfId="6008"/>
    <cellStyle name="Texto de Aviso 15 22" xfId="6007"/>
    <cellStyle name="Texto de Aviso 15 23" xfId="6006"/>
    <cellStyle name="Texto de Aviso 15 24" xfId="6005"/>
    <cellStyle name="Texto de Aviso 15 3" xfId="6004"/>
    <cellStyle name="Texto de Aviso 15 4" xfId="6003"/>
    <cellStyle name="Texto de Aviso 15 5" xfId="6002"/>
    <cellStyle name="Texto de Aviso 15 6" xfId="6001"/>
    <cellStyle name="Texto de Aviso 15 7" xfId="6000"/>
    <cellStyle name="Texto de Aviso 15 8" xfId="5999"/>
    <cellStyle name="Texto de Aviso 15 9" xfId="5998"/>
    <cellStyle name="Texto de Aviso 16" xfId="5997"/>
    <cellStyle name="Texto de Aviso 16 10" xfId="5996"/>
    <cellStyle name="Texto de Aviso 16 11" xfId="5995"/>
    <cellStyle name="Texto de Aviso 16 12" xfId="5994"/>
    <cellStyle name="Texto de Aviso 16 13" xfId="5993"/>
    <cellStyle name="Texto de Aviso 16 14" xfId="5992"/>
    <cellStyle name="Texto de Aviso 16 15" xfId="5991"/>
    <cellStyle name="Texto de Aviso 16 16" xfId="5990"/>
    <cellStyle name="Texto de Aviso 16 17" xfId="5989"/>
    <cellStyle name="Texto de Aviso 16 18" xfId="5988"/>
    <cellStyle name="Texto de Aviso 16 19" xfId="5987"/>
    <cellStyle name="Texto de Aviso 16 2" xfId="5986"/>
    <cellStyle name="Texto de Aviso 16 20" xfId="5985"/>
    <cellStyle name="Texto de Aviso 16 21" xfId="5984"/>
    <cellStyle name="Texto de Aviso 16 22" xfId="5983"/>
    <cellStyle name="Texto de Aviso 16 23" xfId="5982"/>
    <cellStyle name="Texto de Aviso 16 24" xfId="5981"/>
    <cellStyle name="Texto de Aviso 16 3" xfId="5980"/>
    <cellStyle name="Texto de Aviso 16 4" xfId="5979"/>
    <cellStyle name="Texto de Aviso 16 5" xfId="5978"/>
    <cellStyle name="Texto de Aviso 16 6" xfId="5977"/>
    <cellStyle name="Texto de Aviso 16 7" xfId="5976"/>
    <cellStyle name="Texto de Aviso 16 8" xfId="5975"/>
    <cellStyle name="Texto de Aviso 16 9" xfId="5974"/>
    <cellStyle name="Texto de Aviso 17" xfId="5973"/>
    <cellStyle name="Texto de Aviso 18" xfId="5972"/>
    <cellStyle name="Texto de Aviso 19" xfId="41364"/>
    <cellStyle name="Texto de Aviso 2" xfId="5971"/>
    <cellStyle name="Texto de Aviso 2 10" xfId="5970"/>
    <cellStyle name="Texto de Aviso 2 10 10" xfId="5969"/>
    <cellStyle name="Texto de Aviso 2 10 11" xfId="5968"/>
    <cellStyle name="Texto de Aviso 2 10 12" xfId="5967"/>
    <cellStyle name="Texto de Aviso 2 10 2" xfId="5966"/>
    <cellStyle name="Texto de Aviso 2 10 3" xfId="5965"/>
    <cellStyle name="Texto de Aviso 2 10 4" xfId="5964"/>
    <cellStyle name="Texto de Aviso 2 10 5" xfId="5963"/>
    <cellStyle name="Texto de Aviso 2 10 6" xfId="5962"/>
    <cellStyle name="Texto de Aviso 2 10 7" xfId="5961"/>
    <cellStyle name="Texto de Aviso 2 10 8" xfId="5960"/>
    <cellStyle name="Texto de Aviso 2 10 9" xfId="5959"/>
    <cellStyle name="Texto de Aviso 2 11" xfId="5958"/>
    <cellStyle name="Texto de Aviso 2 11 10" xfId="5957"/>
    <cellStyle name="Texto de Aviso 2 11 11" xfId="5956"/>
    <cellStyle name="Texto de Aviso 2 11 12" xfId="5955"/>
    <cellStyle name="Texto de Aviso 2 11 2" xfId="5954"/>
    <cellStyle name="Texto de Aviso 2 11 3" xfId="5953"/>
    <cellStyle name="Texto de Aviso 2 11 4" xfId="5952"/>
    <cellStyle name="Texto de Aviso 2 11 5" xfId="5951"/>
    <cellStyle name="Texto de Aviso 2 11 6" xfId="5950"/>
    <cellStyle name="Texto de Aviso 2 11 7" xfId="5949"/>
    <cellStyle name="Texto de Aviso 2 11 8" xfId="5948"/>
    <cellStyle name="Texto de Aviso 2 11 9" xfId="5947"/>
    <cellStyle name="Texto de Aviso 2 12" xfId="5946"/>
    <cellStyle name="Texto de Aviso 2 12 10" xfId="5945"/>
    <cellStyle name="Texto de Aviso 2 12 11" xfId="5944"/>
    <cellStyle name="Texto de Aviso 2 12 12" xfId="5943"/>
    <cellStyle name="Texto de Aviso 2 12 2" xfId="5942"/>
    <cellStyle name="Texto de Aviso 2 12 3" xfId="5941"/>
    <cellStyle name="Texto de Aviso 2 12 4" xfId="5940"/>
    <cellStyle name="Texto de Aviso 2 12 5" xfId="5939"/>
    <cellStyle name="Texto de Aviso 2 12 6" xfId="5938"/>
    <cellStyle name="Texto de Aviso 2 12 7" xfId="5937"/>
    <cellStyle name="Texto de Aviso 2 12 8" xfId="5936"/>
    <cellStyle name="Texto de Aviso 2 12 9" xfId="5935"/>
    <cellStyle name="Texto de Aviso 2 13" xfId="5934"/>
    <cellStyle name="Texto de Aviso 2 13 10" xfId="5933"/>
    <cellStyle name="Texto de Aviso 2 13 11" xfId="5932"/>
    <cellStyle name="Texto de Aviso 2 13 12" xfId="5931"/>
    <cellStyle name="Texto de Aviso 2 13 2" xfId="5930"/>
    <cellStyle name="Texto de Aviso 2 13 3" xfId="5929"/>
    <cellStyle name="Texto de Aviso 2 13 4" xfId="5928"/>
    <cellStyle name="Texto de Aviso 2 13 5" xfId="5927"/>
    <cellStyle name="Texto de Aviso 2 13 6" xfId="5926"/>
    <cellStyle name="Texto de Aviso 2 13 7" xfId="5925"/>
    <cellStyle name="Texto de Aviso 2 13 8" xfId="5924"/>
    <cellStyle name="Texto de Aviso 2 13 9" xfId="5923"/>
    <cellStyle name="Texto de Aviso 2 14" xfId="5922"/>
    <cellStyle name="Texto de Aviso 2 14 10" xfId="5921"/>
    <cellStyle name="Texto de Aviso 2 14 11" xfId="5920"/>
    <cellStyle name="Texto de Aviso 2 14 12" xfId="5919"/>
    <cellStyle name="Texto de Aviso 2 14 2" xfId="5918"/>
    <cellStyle name="Texto de Aviso 2 14 3" xfId="5917"/>
    <cellStyle name="Texto de Aviso 2 14 4" xfId="5916"/>
    <cellStyle name="Texto de Aviso 2 14 5" xfId="5915"/>
    <cellStyle name="Texto de Aviso 2 14 6" xfId="5914"/>
    <cellStyle name="Texto de Aviso 2 14 7" xfId="5913"/>
    <cellStyle name="Texto de Aviso 2 14 8" xfId="5912"/>
    <cellStyle name="Texto de Aviso 2 14 9" xfId="5911"/>
    <cellStyle name="Texto de Aviso 2 15" xfId="5910"/>
    <cellStyle name="Texto de Aviso 2 15 10" xfId="5909"/>
    <cellStyle name="Texto de Aviso 2 15 11" xfId="5908"/>
    <cellStyle name="Texto de Aviso 2 15 12" xfId="5907"/>
    <cellStyle name="Texto de Aviso 2 15 2" xfId="5906"/>
    <cellStyle name="Texto de Aviso 2 15 3" xfId="5905"/>
    <cellStyle name="Texto de Aviso 2 15 4" xfId="5904"/>
    <cellStyle name="Texto de Aviso 2 15 5" xfId="5903"/>
    <cellStyle name="Texto de Aviso 2 15 6" xfId="5902"/>
    <cellStyle name="Texto de Aviso 2 15 7" xfId="5901"/>
    <cellStyle name="Texto de Aviso 2 15 8" xfId="5900"/>
    <cellStyle name="Texto de Aviso 2 15 9" xfId="5899"/>
    <cellStyle name="Texto de Aviso 2 16" xfId="5898"/>
    <cellStyle name="Texto de Aviso 2 17" xfId="5897"/>
    <cellStyle name="Texto de Aviso 2 18" xfId="5896"/>
    <cellStyle name="Texto de Aviso 2 19" xfId="5895"/>
    <cellStyle name="Texto de Aviso 2 2" xfId="5894"/>
    <cellStyle name="Texto de Aviso 2 2 10" xfId="5893"/>
    <cellStyle name="Texto de Aviso 2 2 11" xfId="5892"/>
    <cellStyle name="Texto de Aviso 2 2 12" xfId="5891"/>
    <cellStyle name="Texto de Aviso 2 2 13" xfId="41368"/>
    <cellStyle name="Texto de Aviso 2 2 2" xfId="5890"/>
    <cellStyle name="Texto de Aviso 2 2 3" xfId="5889"/>
    <cellStyle name="Texto de Aviso 2 2 4" xfId="5888"/>
    <cellStyle name="Texto de Aviso 2 2 5" xfId="5887"/>
    <cellStyle name="Texto de Aviso 2 2 6" xfId="5886"/>
    <cellStyle name="Texto de Aviso 2 2 7" xfId="5885"/>
    <cellStyle name="Texto de Aviso 2 2 8" xfId="5884"/>
    <cellStyle name="Texto de Aviso 2 2 9" xfId="5883"/>
    <cellStyle name="Texto de Aviso 2 20" xfId="5882"/>
    <cellStyle name="Texto de Aviso 2 21" xfId="5881"/>
    <cellStyle name="Texto de Aviso 2 22" xfId="5880"/>
    <cellStyle name="Texto de Aviso 2 23" xfId="5879"/>
    <cellStyle name="Texto de Aviso 2 24" xfId="5878"/>
    <cellStyle name="Texto de Aviso 2 25" xfId="5877"/>
    <cellStyle name="Texto de Aviso 2 26" xfId="5876"/>
    <cellStyle name="Texto de Aviso 2 27" xfId="5875"/>
    <cellStyle name="Texto de Aviso 2 28" xfId="5874"/>
    <cellStyle name="Texto de Aviso 2 29" xfId="5873"/>
    <cellStyle name="Texto de Aviso 2 3" xfId="5872"/>
    <cellStyle name="Texto de Aviso 2 3 10" xfId="5871"/>
    <cellStyle name="Texto de Aviso 2 3 11" xfId="5870"/>
    <cellStyle name="Texto de Aviso 2 3 12" xfId="5869"/>
    <cellStyle name="Texto de Aviso 2 3 2" xfId="5868"/>
    <cellStyle name="Texto de Aviso 2 3 3" xfId="5867"/>
    <cellStyle name="Texto de Aviso 2 3 4" xfId="5866"/>
    <cellStyle name="Texto de Aviso 2 3 5" xfId="5865"/>
    <cellStyle name="Texto de Aviso 2 3 6" xfId="5864"/>
    <cellStyle name="Texto de Aviso 2 3 7" xfId="5863"/>
    <cellStyle name="Texto de Aviso 2 3 8" xfId="5862"/>
    <cellStyle name="Texto de Aviso 2 3 9" xfId="5861"/>
    <cellStyle name="Texto de Aviso 2 30" xfId="5860"/>
    <cellStyle name="Texto de Aviso 2 31" xfId="5859"/>
    <cellStyle name="Texto de Aviso 2 32" xfId="5858"/>
    <cellStyle name="Texto de Aviso 2 33" xfId="5857"/>
    <cellStyle name="Texto de Aviso 2 34" xfId="5856"/>
    <cellStyle name="Texto de Aviso 2 35" xfId="5855"/>
    <cellStyle name="Texto de Aviso 2 36" xfId="5854"/>
    <cellStyle name="Texto de Aviso 2 37" xfId="5853"/>
    <cellStyle name="Texto de Aviso 2 38" xfId="5852"/>
    <cellStyle name="Texto de Aviso 2 39" xfId="41367"/>
    <cellStyle name="Texto de Aviso 2 4" xfId="5851"/>
    <cellStyle name="Texto de Aviso 2 4 10" xfId="5850"/>
    <cellStyle name="Texto de Aviso 2 4 11" xfId="5849"/>
    <cellStyle name="Texto de Aviso 2 4 12" xfId="5848"/>
    <cellStyle name="Texto de Aviso 2 4 2" xfId="5847"/>
    <cellStyle name="Texto de Aviso 2 4 3" xfId="5846"/>
    <cellStyle name="Texto de Aviso 2 4 4" xfId="5845"/>
    <cellStyle name="Texto de Aviso 2 4 5" xfId="5844"/>
    <cellStyle name="Texto de Aviso 2 4 6" xfId="5843"/>
    <cellStyle name="Texto de Aviso 2 4 7" xfId="5842"/>
    <cellStyle name="Texto de Aviso 2 4 8" xfId="5841"/>
    <cellStyle name="Texto de Aviso 2 4 9" xfId="5840"/>
    <cellStyle name="Texto de Aviso 2 5" xfId="5839"/>
    <cellStyle name="Texto de Aviso 2 5 10" xfId="5838"/>
    <cellStyle name="Texto de Aviso 2 5 11" xfId="5837"/>
    <cellStyle name="Texto de Aviso 2 5 12" xfId="5836"/>
    <cellStyle name="Texto de Aviso 2 5 2" xfId="5835"/>
    <cellStyle name="Texto de Aviso 2 5 3" xfId="5834"/>
    <cellStyle name="Texto de Aviso 2 5 4" xfId="5833"/>
    <cellStyle name="Texto de Aviso 2 5 5" xfId="5832"/>
    <cellStyle name="Texto de Aviso 2 5 6" xfId="5831"/>
    <cellStyle name="Texto de Aviso 2 5 7" xfId="5830"/>
    <cellStyle name="Texto de Aviso 2 5 8" xfId="5829"/>
    <cellStyle name="Texto de Aviso 2 5 9" xfId="5828"/>
    <cellStyle name="Texto de Aviso 2 6" xfId="5827"/>
    <cellStyle name="Texto de Aviso 2 6 10" xfId="5826"/>
    <cellStyle name="Texto de Aviso 2 6 11" xfId="5825"/>
    <cellStyle name="Texto de Aviso 2 6 12" xfId="5824"/>
    <cellStyle name="Texto de Aviso 2 6 2" xfId="5823"/>
    <cellStyle name="Texto de Aviso 2 6 3" xfId="5822"/>
    <cellStyle name="Texto de Aviso 2 6 4" xfId="5821"/>
    <cellStyle name="Texto de Aviso 2 6 5" xfId="5820"/>
    <cellStyle name="Texto de Aviso 2 6 6" xfId="5819"/>
    <cellStyle name="Texto de Aviso 2 6 7" xfId="5818"/>
    <cellStyle name="Texto de Aviso 2 6 8" xfId="5817"/>
    <cellStyle name="Texto de Aviso 2 6 9" xfId="5816"/>
    <cellStyle name="Texto de Aviso 2 7" xfId="5815"/>
    <cellStyle name="Texto de Aviso 2 7 10" xfId="5814"/>
    <cellStyle name="Texto de Aviso 2 7 11" xfId="5813"/>
    <cellStyle name="Texto de Aviso 2 7 12" xfId="5812"/>
    <cellStyle name="Texto de Aviso 2 7 2" xfId="5811"/>
    <cellStyle name="Texto de Aviso 2 7 3" xfId="5810"/>
    <cellStyle name="Texto de Aviso 2 7 4" xfId="5809"/>
    <cellStyle name="Texto de Aviso 2 7 5" xfId="5808"/>
    <cellStyle name="Texto de Aviso 2 7 6" xfId="5807"/>
    <cellStyle name="Texto de Aviso 2 7 7" xfId="5806"/>
    <cellStyle name="Texto de Aviso 2 7 8" xfId="5805"/>
    <cellStyle name="Texto de Aviso 2 7 9" xfId="5804"/>
    <cellStyle name="Texto de Aviso 2 8" xfId="5803"/>
    <cellStyle name="Texto de Aviso 2 8 10" xfId="5802"/>
    <cellStyle name="Texto de Aviso 2 8 11" xfId="5801"/>
    <cellStyle name="Texto de Aviso 2 8 12" xfId="5800"/>
    <cellStyle name="Texto de Aviso 2 8 2" xfId="5799"/>
    <cellStyle name="Texto de Aviso 2 8 3" xfId="5798"/>
    <cellStyle name="Texto de Aviso 2 8 4" xfId="5797"/>
    <cellStyle name="Texto de Aviso 2 8 5" xfId="5796"/>
    <cellStyle name="Texto de Aviso 2 8 6" xfId="5795"/>
    <cellStyle name="Texto de Aviso 2 8 7" xfId="5794"/>
    <cellStyle name="Texto de Aviso 2 8 8" xfId="5793"/>
    <cellStyle name="Texto de Aviso 2 8 9" xfId="5792"/>
    <cellStyle name="Texto de Aviso 2 9" xfId="5791"/>
    <cellStyle name="Texto de Aviso 2 9 10" xfId="5790"/>
    <cellStyle name="Texto de Aviso 2 9 11" xfId="5789"/>
    <cellStyle name="Texto de Aviso 2 9 12" xfId="5788"/>
    <cellStyle name="Texto de Aviso 2 9 2" xfId="5787"/>
    <cellStyle name="Texto de Aviso 2 9 3" xfId="5786"/>
    <cellStyle name="Texto de Aviso 2 9 4" xfId="5785"/>
    <cellStyle name="Texto de Aviso 2 9 5" xfId="5784"/>
    <cellStyle name="Texto de Aviso 2 9 6" xfId="5783"/>
    <cellStyle name="Texto de Aviso 2 9 7" xfId="5782"/>
    <cellStyle name="Texto de Aviso 2 9 8" xfId="5781"/>
    <cellStyle name="Texto de Aviso 2 9 9" xfId="5780"/>
    <cellStyle name="Texto de Aviso 3" xfId="5779"/>
    <cellStyle name="Texto de Aviso 3 10" xfId="5778"/>
    <cellStyle name="Texto de Aviso 3 11" xfId="5777"/>
    <cellStyle name="Texto de Aviso 3 12" xfId="5776"/>
    <cellStyle name="Texto de Aviso 3 13" xfId="5775"/>
    <cellStyle name="Texto de Aviso 3 14" xfId="41369"/>
    <cellStyle name="Texto de Aviso 3 2" xfId="5774"/>
    <cellStyle name="Texto de Aviso 3 2 10" xfId="5773"/>
    <cellStyle name="Texto de Aviso 3 2 11" xfId="5772"/>
    <cellStyle name="Texto de Aviso 3 2 12" xfId="5771"/>
    <cellStyle name="Texto de Aviso 3 2 13" xfId="41370"/>
    <cellStyle name="Texto de Aviso 3 2 2" xfId="5770"/>
    <cellStyle name="Texto de Aviso 3 2 3" xfId="5769"/>
    <cellStyle name="Texto de Aviso 3 2 4" xfId="5768"/>
    <cellStyle name="Texto de Aviso 3 2 5" xfId="5767"/>
    <cellStyle name="Texto de Aviso 3 2 6" xfId="5766"/>
    <cellStyle name="Texto de Aviso 3 2 7" xfId="5765"/>
    <cellStyle name="Texto de Aviso 3 2 8" xfId="5764"/>
    <cellStyle name="Texto de Aviso 3 2 9" xfId="5763"/>
    <cellStyle name="Texto de Aviso 3 3" xfId="5762"/>
    <cellStyle name="Texto de Aviso 3 4" xfId="5761"/>
    <cellStyle name="Texto de Aviso 3 5" xfId="5760"/>
    <cellStyle name="Texto de Aviso 3 6" xfId="5759"/>
    <cellStyle name="Texto de Aviso 3 7" xfId="5758"/>
    <cellStyle name="Texto de Aviso 3 8" xfId="5757"/>
    <cellStyle name="Texto de Aviso 3 9" xfId="5756"/>
    <cellStyle name="Texto de Aviso 4" xfId="5755"/>
    <cellStyle name="Texto de Aviso 4 10" xfId="5754"/>
    <cellStyle name="Texto de Aviso 4 11" xfId="5753"/>
    <cellStyle name="Texto de Aviso 4 12" xfId="5752"/>
    <cellStyle name="Texto de Aviso 4 13" xfId="5751"/>
    <cellStyle name="Texto de Aviso 4 14" xfId="5750"/>
    <cellStyle name="Texto de Aviso 4 15" xfId="5749"/>
    <cellStyle name="Texto de Aviso 4 16" xfId="5748"/>
    <cellStyle name="Texto de Aviso 4 17" xfId="5747"/>
    <cellStyle name="Texto de Aviso 4 18" xfId="5746"/>
    <cellStyle name="Texto de Aviso 4 19" xfId="5745"/>
    <cellStyle name="Texto de Aviso 4 2" xfId="5744"/>
    <cellStyle name="Texto de Aviso 4 2 2" xfId="5743"/>
    <cellStyle name="Texto de Aviso 4 2 2 2" xfId="41373"/>
    <cellStyle name="Texto de Aviso 4 2 3" xfId="41372"/>
    <cellStyle name="Texto de Aviso 4 2 3 2" xfId="41374"/>
    <cellStyle name="Texto de Aviso 4 2 4" xfId="41375"/>
    <cellStyle name="Texto de Aviso 4 2 5" xfId="41376"/>
    <cellStyle name="Texto de Aviso 4 2 6" xfId="41377"/>
    <cellStyle name="Texto de Aviso 4 2 7" xfId="41378"/>
    <cellStyle name="Texto de Aviso 4 2 8" xfId="41379"/>
    <cellStyle name="Texto de Aviso 4 2 9" xfId="41380"/>
    <cellStyle name="Texto de Aviso 4 20" xfId="5742"/>
    <cellStyle name="Texto de Aviso 4 21" xfId="5741"/>
    <cellStyle name="Texto de Aviso 4 22" xfId="5740"/>
    <cellStyle name="Texto de Aviso 4 23" xfId="5739"/>
    <cellStyle name="Texto de Aviso 4 24" xfId="5738"/>
    <cellStyle name="Texto de Aviso 4 25" xfId="41371"/>
    <cellStyle name="Texto de Aviso 4 3" xfId="5737"/>
    <cellStyle name="Texto de Aviso 4 3 2" xfId="5736"/>
    <cellStyle name="Texto de Aviso 4 3 3" xfId="41381"/>
    <cellStyle name="Texto de Aviso 4 3 4" xfId="41382"/>
    <cellStyle name="Texto de Aviso 4 3 5" xfId="41383"/>
    <cellStyle name="Texto de Aviso 4 4" xfId="5735"/>
    <cellStyle name="Texto de Aviso 4 5" xfId="5734"/>
    <cellStyle name="Texto de Aviso 4 6" xfId="5733"/>
    <cellStyle name="Texto de Aviso 4 7" xfId="5732"/>
    <cellStyle name="Texto de Aviso 4 8" xfId="5731"/>
    <cellStyle name="Texto de Aviso 4 9" xfId="5730"/>
    <cellStyle name="Texto de Aviso 5" xfId="5729"/>
    <cellStyle name="Texto de Aviso 5 10" xfId="5728"/>
    <cellStyle name="Texto de Aviso 5 11" xfId="5727"/>
    <cellStyle name="Texto de Aviso 5 12" xfId="5726"/>
    <cellStyle name="Texto de Aviso 5 13" xfId="5725"/>
    <cellStyle name="Texto de Aviso 5 14" xfId="5724"/>
    <cellStyle name="Texto de Aviso 5 15" xfId="5723"/>
    <cellStyle name="Texto de Aviso 5 16" xfId="5722"/>
    <cellStyle name="Texto de Aviso 5 17" xfId="5721"/>
    <cellStyle name="Texto de Aviso 5 18" xfId="5720"/>
    <cellStyle name="Texto de Aviso 5 19" xfId="5719"/>
    <cellStyle name="Texto de Aviso 5 2" xfId="5718"/>
    <cellStyle name="Texto de Aviso 5 2 2" xfId="5717"/>
    <cellStyle name="Texto de Aviso 5 2 2 2" xfId="41386"/>
    <cellStyle name="Texto de Aviso 5 2 3" xfId="41385"/>
    <cellStyle name="Texto de Aviso 5 2 4" xfId="41387"/>
    <cellStyle name="Texto de Aviso 5 2 5" xfId="41388"/>
    <cellStyle name="Texto de Aviso 5 20" xfId="5716"/>
    <cellStyle name="Texto de Aviso 5 21" xfId="5715"/>
    <cellStyle name="Texto de Aviso 5 22" xfId="5714"/>
    <cellStyle name="Texto de Aviso 5 23" xfId="5713"/>
    <cellStyle name="Texto de Aviso 5 24" xfId="5712"/>
    <cellStyle name="Texto de Aviso 5 25" xfId="41384"/>
    <cellStyle name="Texto de Aviso 5 3" xfId="5711"/>
    <cellStyle name="Texto de Aviso 5 3 2" xfId="5710"/>
    <cellStyle name="Texto de Aviso 5 3 3" xfId="41389"/>
    <cellStyle name="Texto de Aviso 5 3 4" xfId="41390"/>
    <cellStyle name="Texto de Aviso 5 3 5" xfId="41391"/>
    <cellStyle name="Texto de Aviso 5 4" xfId="5709"/>
    <cellStyle name="Texto de Aviso 5 5" xfId="5708"/>
    <cellStyle name="Texto de Aviso 5 6" xfId="5707"/>
    <cellStyle name="Texto de Aviso 5 7" xfId="5706"/>
    <cellStyle name="Texto de Aviso 5 8" xfId="5705"/>
    <cellStyle name="Texto de Aviso 5 9" xfId="5704"/>
    <cellStyle name="Texto de Aviso 6" xfId="5703"/>
    <cellStyle name="Texto de Aviso 6 10" xfId="5702"/>
    <cellStyle name="Texto de Aviso 6 11" xfId="5701"/>
    <cellStyle name="Texto de Aviso 6 12" xfId="5700"/>
    <cellStyle name="Texto de Aviso 6 13" xfId="5699"/>
    <cellStyle name="Texto de Aviso 6 14" xfId="5698"/>
    <cellStyle name="Texto de Aviso 6 15" xfId="5697"/>
    <cellStyle name="Texto de Aviso 6 16" xfId="5696"/>
    <cellStyle name="Texto de Aviso 6 17" xfId="5695"/>
    <cellStyle name="Texto de Aviso 6 18" xfId="5694"/>
    <cellStyle name="Texto de Aviso 6 19" xfId="5693"/>
    <cellStyle name="Texto de Aviso 6 2" xfId="5692"/>
    <cellStyle name="Texto de Aviso 6 2 2" xfId="5691"/>
    <cellStyle name="Texto de Aviso 6 2 3" xfId="41393"/>
    <cellStyle name="Texto de Aviso 6 2 4" xfId="41394"/>
    <cellStyle name="Texto de Aviso 6 2 5" xfId="41395"/>
    <cellStyle name="Texto de Aviso 6 20" xfId="5690"/>
    <cellStyle name="Texto de Aviso 6 21" xfId="5689"/>
    <cellStyle name="Texto de Aviso 6 22" xfId="5688"/>
    <cellStyle name="Texto de Aviso 6 23" xfId="5687"/>
    <cellStyle name="Texto de Aviso 6 24" xfId="5686"/>
    <cellStyle name="Texto de Aviso 6 25" xfId="41392"/>
    <cellStyle name="Texto de Aviso 6 3" xfId="5685"/>
    <cellStyle name="Texto de Aviso 6 4" xfId="5684"/>
    <cellStyle name="Texto de Aviso 6 5" xfId="5683"/>
    <cellStyle name="Texto de Aviso 6 6" xfId="5682"/>
    <cellStyle name="Texto de Aviso 6 7" xfId="5681"/>
    <cellStyle name="Texto de Aviso 6 8" xfId="5680"/>
    <cellStyle name="Texto de Aviso 6 9" xfId="5679"/>
    <cellStyle name="Texto de Aviso 7" xfId="5678"/>
    <cellStyle name="Texto de Aviso 7 10" xfId="5677"/>
    <cellStyle name="Texto de Aviso 7 11" xfId="5676"/>
    <cellStyle name="Texto de Aviso 7 12" xfId="5675"/>
    <cellStyle name="Texto de Aviso 7 13" xfId="5674"/>
    <cellStyle name="Texto de Aviso 7 14" xfId="5673"/>
    <cellStyle name="Texto de Aviso 7 15" xfId="5672"/>
    <cellStyle name="Texto de Aviso 7 16" xfId="5671"/>
    <cellStyle name="Texto de Aviso 7 17" xfId="5670"/>
    <cellStyle name="Texto de Aviso 7 18" xfId="5669"/>
    <cellStyle name="Texto de Aviso 7 19" xfId="5668"/>
    <cellStyle name="Texto de Aviso 7 2" xfId="5667"/>
    <cellStyle name="Texto de Aviso 7 20" xfId="5666"/>
    <cellStyle name="Texto de Aviso 7 21" xfId="5665"/>
    <cellStyle name="Texto de Aviso 7 22" xfId="5664"/>
    <cellStyle name="Texto de Aviso 7 23" xfId="5663"/>
    <cellStyle name="Texto de Aviso 7 24" xfId="5662"/>
    <cellStyle name="Texto de Aviso 7 25" xfId="41396"/>
    <cellStyle name="Texto de Aviso 7 3" xfId="5661"/>
    <cellStyle name="Texto de Aviso 7 4" xfId="5660"/>
    <cellStyle name="Texto de Aviso 7 5" xfId="5659"/>
    <cellStyle name="Texto de Aviso 7 6" xfId="5658"/>
    <cellStyle name="Texto de Aviso 7 7" xfId="5657"/>
    <cellStyle name="Texto de Aviso 7 8" xfId="5656"/>
    <cellStyle name="Texto de Aviso 7 9" xfId="5655"/>
    <cellStyle name="Texto de Aviso 8" xfId="5654"/>
    <cellStyle name="Texto de Aviso 8 10" xfId="5653"/>
    <cellStyle name="Texto de Aviso 8 11" xfId="5652"/>
    <cellStyle name="Texto de Aviso 8 12" xfId="5651"/>
    <cellStyle name="Texto de Aviso 8 13" xfId="5650"/>
    <cellStyle name="Texto de Aviso 8 14" xfId="5649"/>
    <cellStyle name="Texto de Aviso 8 15" xfId="5648"/>
    <cellStyle name="Texto de Aviso 8 16" xfId="5647"/>
    <cellStyle name="Texto de Aviso 8 17" xfId="5646"/>
    <cellStyle name="Texto de Aviso 8 18" xfId="5645"/>
    <cellStyle name="Texto de Aviso 8 19" xfId="5644"/>
    <cellStyle name="Texto de Aviso 8 2" xfId="5643"/>
    <cellStyle name="Texto de Aviso 8 20" xfId="5642"/>
    <cellStyle name="Texto de Aviso 8 21" xfId="5641"/>
    <cellStyle name="Texto de Aviso 8 22" xfId="5640"/>
    <cellStyle name="Texto de Aviso 8 23" xfId="5639"/>
    <cellStyle name="Texto de Aviso 8 24" xfId="5638"/>
    <cellStyle name="Texto de Aviso 8 25" xfId="41397"/>
    <cellStyle name="Texto de Aviso 8 3" xfId="5637"/>
    <cellStyle name="Texto de Aviso 8 4" xfId="5636"/>
    <cellStyle name="Texto de Aviso 8 5" xfId="5635"/>
    <cellStyle name="Texto de Aviso 8 6" xfId="5634"/>
    <cellStyle name="Texto de Aviso 8 7" xfId="5633"/>
    <cellStyle name="Texto de Aviso 8 8" xfId="5632"/>
    <cellStyle name="Texto de Aviso 8 9" xfId="5631"/>
    <cellStyle name="Texto de Aviso 9" xfId="5630"/>
    <cellStyle name="Texto de Aviso 9 10" xfId="5629"/>
    <cellStyle name="Texto de Aviso 9 11" xfId="5628"/>
    <cellStyle name="Texto de Aviso 9 12" xfId="5627"/>
    <cellStyle name="Texto de Aviso 9 13" xfId="5626"/>
    <cellStyle name="Texto de Aviso 9 14" xfId="5625"/>
    <cellStyle name="Texto de Aviso 9 15" xfId="5624"/>
    <cellStyle name="Texto de Aviso 9 16" xfId="5623"/>
    <cellStyle name="Texto de Aviso 9 17" xfId="5622"/>
    <cellStyle name="Texto de Aviso 9 18" xfId="5621"/>
    <cellStyle name="Texto de Aviso 9 19" xfId="5620"/>
    <cellStyle name="Texto de Aviso 9 2" xfId="5619"/>
    <cellStyle name="Texto de Aviso 9 20" xfId="5618"/>
    <cellStyle name="Texto de Aviso 9 21" xfId="5617"/>
    <cellStyle name="Texto de Aviso 9 22" xfId="5616"/>
    <cellStyle name="Texto de Aviso 9 23" xfId="5615"/>
    <cellStyle name="Texto de Aviso 9 24" xfId="5614"/>
    <cellStyle name="Texto de Aviso 9 25" xfId="41398"/>
    <cellStyle name="Texto de Aviso 9 3" xfId="5613"/>
    <cellStyle name="Texto de Aviso 9 4" xfId="5612"/>
    <cellStyle name="Texto de Aviso 9 5" xfId="5611"/>
    <cellStyle name="Texto de Aviso 9 6" xfId="5610"/>
    <cellStyle name="Texto de Aviso 9 7" xfId="5609"/>
    <cellStyle name="Texto de Aviso 9 8" xfId="5608"/>
    <cellStyle name="Texto de Aviso 9 9" xfId="5607"/>
    <cellStyle name="Texto Explicativo" xfId="35962" builtinId="53" customBuiltin="1"/>
    <cellStyle name="Texto Explicativo 10" xfId="5606"/>
    <cellStyle name="Texto Explicativo 10 10" xfId="5605"/>
    <cellStyle name="Texto Explicativo 10 11" xfId="5604"/>
    <cellStyle name="Texto Explicativo 10 12" xfId="5603"/>
    <cellStyle name="Texto Explicativo 10 13" xfId="5602"/>
    <cellStyle name="Texto Explicativo 10 14" xfId="5601"/>
    <cellStyle name="Texto Explicativo 10 15" xfId="5600"/>
    <cellStyle name="Texto Explicativo 10 16" xfId="5599"/>
    <cellStyle name="Texto Explicativo 10 17" xfId="5598"/>
    <cellStyle name="Texto Explicativo 10 18" xfId="5597"/>
    <cellStyle name="Texto Explicativo 10 19" xfId="5596"/>
    <cellStyle name="Texto Explicativo 10 2" xfId="5595"/>
    <cellStyle name="Texto Explicativo 10 20" xfId="5594"/>
    <cellStyle name="Texto Explicativo 10 21" xfId="5593"/>
    <cellStyle name="Texto Explicativo 10 22" xfId="5592"/>
    <cellStyle name="Texto Explicativo 10 23" xfId="5591"/>
    <cellStyle name="Texto Explicativo 10 24" xfId="5590"/>
    <cellStyle name="Texto Explicativo 10 25" xfId="41400"/>
    <cellStyle name="Texto Explicativo 10 3" xfId="5589"/>
    <cellStyle name="Texto Explicativo 10 4" xfId="5588"/>
    <cellStyle name="Texto Explicativo 10 5" xfId="5587"/>
    <cellStyle name="Texto Explicativo 10 6" xfId="5586"/>
    <cellStyle name="Texto Explicativo 10 7" xfId="5585"/>
    <cellStyle name="Texto Explicativo 10 8" xfId="5584"/>
    <cellStyle name="Texto Explicativo 10 9" xfId="5583"/>
    <cellStyle name="Texto Explicativo 11" xfId="5582"/>
    <cellStyle name="Texto Explicativo 11 10" xfId="5581"/>
    <cellStyle name="Texto Explicativo 11 11" xfId="5580"/>
    <cellStyle name="Texto Explicativo 11 12" xfId="5579"/>
    <cellStyle name="Texto Explicativo 11 13" xfId="5578"/>
    <cellStyle name="Texto Explicativo 11 14" xfId="5577"/>
    <cellStyle name="Texto Explicativo 11 15" xfId="5576"/>
    <cellStyle name="Texto Explicativo 11 16" xfId="5575"/>
    <cellStyle name="Texto Explicativo 11 17" xfId="5574"/>
    <cellStyle name="Texto Explicativo 11 18" xfId="5573"/>
    <cellStyle name="Texto Explicativo 11 19" xfId="5572"/>
    <cellStyle name="Texto Explicativo 11 2" xfId="5571"/>
    <cellStyle name="Texto Explicativo 11 20" xfId="5570"/>
    <cellStyle name="Texto Explicativo 11 21" xfId="5569"/>
    <cellStyle name="Texto Explicativo 11 22" xfId="5568"/>
    <cellStyle name="Texto Explicativo 11 23" xfId="5567"/>
    <cellStyle name="Texto Explicativo 11 24" xfId="5566"/>
    <cellStyle name="Texto Explicativo 11 25" xfId="41401"/>
    <cellStyle name="Texto Explicativo 11 3" xfId="5565"/>
    <cellStyle name="Texto Explicativo 11 4" xfId="5564"/>
    <cellStyle name="Texto Explicativo 11 5" xfId="5563"/>
    <cellStyle name="Texto Explicativo 11 6" xfId="5562"/>
    <cellStyle name="Texto Explicativo 11 7" xfId="5561"/>
    <cellStyle name="Texto Explicativo 11 8" xfId="5560"/>
    <cellStyle name="Texto Explicativo 11 9" xfId="5559"/>
    <cellStyle name="Texto Explicativo 12" xfId="5558"/>
    <cellStyle name="Texto Explicativo 12 10" xfId="5557"/>
    <cellStyle name="Texto Explicativo 12 11" xfId="5556"/>
    <cellStyle name="Texto Explicativo 12 12" xfId="5555"/>
    <cellStyle name="Texto Explicativo 12 13" xfId="5554"/>
    <cellStyle name="Texto Explicativo 12 14" xfId="5553"/>
    <cellStyle name="Texto Explicativo 12 15" xfId="5552"/>
    <cellStyle name="Texto Explicativo 12 16" xfId="5551"/>
    <cellStyle name="Texto Explicativo 12 17" xfId="5550"/>
    <cellStyle name="Texto Explicativo 12 18" xfId="5549"/>
    <cellStyle name="Texto Explicativo 12 19" xfId="5548"/>
    <cellStyle name="Texto Explicativo 12 2" xfId="5547"/>
    <cellStyle name="Texto Explicativo 12 20" xfId="5546"/>
    <cellStyle name="Texto Explicativo 12 21" xfId="5545"/>
    <cellStyle name="Texto Explicativo 12 22" xfId="5544"/>
    <cellStyle name="Texto Explicativo 12 23" xfId="5543"/>
    <cellStyle name="Texto Explicativo 12 24" xfId="5542"/>
    <cellStyle name="Texto Explicativo 12 3" xfId="5541"/>
    <cellStyle name="Texto Explicativo 12 4" xfId="5540"/>
    <cellStyle name="Texto Explicativo 12 5" xfId="5539"/>
    <cellStyle name="Texto Explicativo 12 6" xfId="5538"/>
    <cellStyle name="Texto Explicativo 12 7" xfId="5537"/>
    <cellStyle name="Texto Explicativo 12 8" xfId="5536"/>
    <cellStyle name="Texto Explicativo 12 9" xfId="5535"/>
    <cellStyle name="Texto Explicativo 13" xfId="5534"/>
    <cellStyle name="Texto Explicativo 13 10" xfId="5533"/>
    <cellStyle name="Texto Explicativo 13 11" xfId="5532"/>
    <cellStyle name="Texto Explicativo 13 12" xfId="5531"/>
    <cellStyle name="Texto Explicativo 13 13" xfId="5530"/>
    <cellStyle name="Texto Explicativo 13 14" xfId="5529"/>
    <cellStyle name="Texto Explicativo 13 15" xfId="5528"/>
    <cellStyle name="Texto Explicativo 13 16" xfId="5527"/>
    <cellStyle name="Texto Explicativo 13 17" xfId="5526"/>
    <cellStyle name="Texto Explicativo 13 18" xfId="5525"/>
    <cellStyle name="Texto Explicativo 13 19" xfId="5524"/>
    <cellStyle name="Texto Explicativo 13 2" xfId="5523"/>
    <cellStyle name="Texto Explicativo 13 20" xfId="5522"/>
    <cellStyle name="Texto Explicativo 13 21" xfId="5521"/>
    <cellStyle name="Texto Explicativo 13 22" xfId="5520"/>
    <cellStyle name="Texto Explicativo 13 23" xfId="5519"/>
    <cellStyle name="Texto Explicativo 13 24" xfId="5518"/>
    <cellStyle name="Texto Explicativo 13 3" xfId="5517"/>
    <cellStyle name="Texto Explicativo 13 4" xfId="5516"/>
    <cellStyle name="Texto Explicativo 13 5" xfId="5515"/>
    <cellStyle name="Texto Explicativo 13 6" xfId="5514"/>
    <cellStyle name="Texto Explicativo 13 7" xfId="5513"/>
    <cellStyle name="Texto Explicativo 13 8" xfId="5512"/>
    <cellStyle name="Texto Explicativo 13 9" xfId="5511"/>
    <cellStyle name="Texto Explicativo 14" xfId="5510"/>
    <cellStyle name="Texto Explicativo 14 10" xfId="5509"/>
    <cellStyle name="Texto Explicativo 14 11" xfId="5508"/>
    <cellStyle name="Texto Explicativo 14 12" xfId="5507"/>
    <cellStyle name="Texto Explicativo 14 13" xfId="5506"/>
    <cellStyle name="Texto Explicativo 14 14" xfId="5505"/>
    <cellStyle name="Texto Explicativo 14 15" xfId="5504"/>
    <cellStyle name="Texto Explicativo 14 16" xfId="5503"/>
    <cellStyle name="Texto Explicativo 14 17" xfId="5502"/>
    <cellStyle name="Texto Explicativo 14 18" xfId="5501"/>
    <cellStyle name="Texto Explicativo 14 19" xfId="5500"/>
    <cellStyle name="Texto Explicativo 14 2" xfId="5499"/>
    <cellStyle name="Texto Explicativo 14 20" xfId="5498"/>
    <cellStyle name="Texto Explicativo 14 21" xfId="5497"/>
    <cellStyle name="Texto Explicativo 14 22" xfId="5496"/>
    <cellStyle name="Texto Explicativo 14 23" xfId="5495"/>
    <cellStyle name="Texto Explicativo 14 24" xfId="5494"/>
    <cellStyle name="Texto Explicativo 14 3" xfId="5493"/>
    <cellStyle name="Texto Explicativo 14 4" xfId="5492"/>
    <cellStyle name="Texto Explicativo 14 5" xfId="5491"/>
    <cellStyle name="Texto Explicativo 14 6" xfId="5490"/>
    <cellStyle name="Texto Explicativo 14 7" xfId="5489"/>
    <cellStyle name="Texto Explicativo 14 8" xfId="5488"/>
    <cellStyle name="Texto Explicativo 14 9" xfId="5487"/>
    <cellStyle name="Texto Explicativo 15" xfId="5486"/>
    <cellStyle name="Texto Explicativo 15 10" xfId="5485"/>
    <cellStyle name="Texto Explicativo 15 11" xfId="5484"/>
    <cellStyle name="Texto Explicativo 15 12" xfId="5483"/>
    <cellStyle name="Texto Explicativo 15 13" xfId="5482"/>
    <cellStyle name="Texto Explicativo 15 14" xfId="5481"/>
    <cellStyle name="Texto Explicativo 15 15" xfId="5480"/>
    <cellStyle name="Texto Explicativo 15 16" xfId="5479"/>
    <cellStyle name="Texto Explicativo 15 17" xfId="5478"/>
    <cellStyle name="Texto Explicativo 15 18" xfId="5477"/>
    <cellStyle name="Texto Explicativo 15 19" xfId="5476"/>
    <cellStyle name="Texto Explicativo 15 2" xfId="5475"/>
    <cellStyle name="Texto Explicativo 15 20" xfId="5474"/>
    <cellStyle name="Texto Explicativo 15 21" xfId="5473"/>
    <cellStyle name="Texto Explicativo 15 22" xfId="5472"/>
    <cellStyle name="Texto Explicativo 15 23" xfId="5471"/>
    <cellStyle name="Texto Explicativo 15 24" xfId="5470"/>
    <cellStyle name="Texto Explicativo 15 3" xfId="5469"/>
    <cellStyle name="Texto Explicativo 15 4" xfId="5468"/>
    <cellStyle name="Texto Explicativo 15 5" xfId="5467"/>
    <cellStyle name="Texto Explicativo 15 6" xfId="5466"/>
    <cellStyle name="Texto Explicativo 15 7" xfId="5465"/>
    <cellStyle name="Texto Explicativo 15 8" xfId="5464"/>
    <cellStyle name="Texto Explicativo 15 9" xfId="5463"/>
    <cellStyle name="Texto Explicativo 16" xfId="5462"/>
    <cellStyle name="Texto Explicativo 16 10" xfId="5461"/>
    <cellStyle name="Texto Explicativo 16 11" xfId="5460"/>
    <cellStyle name="Texto Explicativo 16 12" xfId="5459"/>
    <cellStyle name="Texto Explicativo 16 13" xfId="5458"/>
    <cellStyle name="Texto Explicativo 16 14" xfId="5457"/>
    <cellStyle name="Texto Explicativo 16 15" xfId="5456"/>
    <cellStyle name="Texto Explicativo 16 16" xfId="5455"/>
    <cellStyle name="Texto Explicativo 16 17" xfId="5454"/>
    <cellStyle name="Texto Explicativo 16 18" xfId="5453"/>
    <cellStyle name="Texto Explicativo 16 19" xfId="5452"/>
    <cellStyle name="Texto Explicativo 16 2" xfId="5451"/>
    <cellStyle name="Texto Explicativo 16 20" xfId="5450"/>
    <cellStyle name="Texto Explicativo 16 21" xfId="5449"/>
    <cellStyle name="Texto Explicativo 16 22" xfId="5448"/>
    <cellStyle name="Texto Explicativo 16 23" xfId="5447"/>
    <cellStyle name="Texto Explicativo 16 24" xfId="5446"/>
    <cellStyle name="Texto Explicativo 16 3" xfId="5445"/>
    <cellStyle name="Texto Explicativo 16 4" xfId="5444"/>
    <cellStyle name="Texto Explicativo 16 5" xfId="5443"/>
    <cellStyle name="Texto Explicativo 16 6" xfId="5442"/>
    <cellStyle name="Texto Explicativo 16 7" xfId="5441"/>
    <cellStyle name="Texto Explicativo 16 8" xfId="5440"/>
    <cellStyle name="Texto Explicativo 16 9" xfId="5439"/>
    <cellStyle name="Texto Explicativo 17" xfId="5438"/>
    <cellStyle name="Texto Explicativo 18" xfId="5437"/>
    <cellStyle name="Texto Explicativo 19" xfId="41399"/>
    <cellStyle name="Texto Explicativo 2" xfId="5436"/>
    <cellStyle name="Texto Explicativo 2 10" xfId="5435"/>
    <cellStyle name="Texto Explicativo 2 10 10" xfId="5434"/>
    <cellStyle name="Texto Explicativo 2 10 11" xfId="5433"/>
    <cellStyle name="Texto Explicativo 2 10 12" xfId="5432"/>
    <cellStyle name="Texto Explicativo 2 10 2" xfId="5431"/>
    <cellStyle name="Texto Explicativo 2 10 3" xfId="5430"/>
    <cellStyle name="Texto Explicativo 2 10 4" xfId="5429"/>
    <cellStyle name="Texto Explicativo 2 10 5" xfId="5428"/>
    <cellStyle name="Texto Explicativo 2 10 6" xfId="5427"/>
    <cellStyle name="Texto Explicativo 2 10 7" xfId="5426"/>
    <cellStyle name="Texto Explicativo 2 10 8" xfId="5425"/>
    <cellStyle name="Texto Explicativo 2 10 9" xfId="5424"/>
    <cellStyle name="Texto Explicativo 2 11" xfId="5423"/>
    <cellStyle name="Texto Explicativo 2 11 10" xfId="5422"/>
    <cellStyle name="Texto Explicativo 2 11 11" xfId="5421"/>
    <cellStyle name="Texto Explicativo 2 11 12" xfId="5420"/>
    <cellStyle name="Texto Explicativo 2 11 2" xfId="5419"/>
    <cellStyle name="Texto Explicativo 2 11 3" xfId="5418"/>
    <cellStyle name="Texto Explicativo 2 11 4" xfId="5417"/>
    <cellStyle name="Texto Explicativo 2 11 5" xfId="5416"/>
    <cellStyle name="Texto Explicativo 2 11 6" xfId="5415"/>
    <cellStyle name="Texto Explicativo 2 11 7" xfId="5414"/>
    <cellStyle name="Texto Explicativo 2 11 8" xfId="5413"/>
    <cellStyle name="Texto Explicativo 2 11 9" xfId="5412"/>
    <cellStyle name="Texto Explicativo 2 12" xfId="5411"/>
    <cellStyle name="Texto Explicativo 2 12 10" xfId="5410"/>
    <cellStyle name="Texto Explicativo 2 12 11" xfId="5409"/>
    <cellStyle name="Texto Explicativo 2 12 12" xfId="5408"/>
    <cellStyle name="Texto Explicativo 2 12 2" xfId="5407"/>
    <cellStyle name="Texto Explicativo 2 12 3" xfId="5406"/>
    <cellStyle name="Texto Explicativo 2 12 4" xfId="5405"/>
    <cellStyle name="Texto Explicativo 2 12 5" xfId="5404"/>
    <cellStyle name="Texto Explicativo 2 12 6" xfId="5403"/>
    <cellStyle name="Texto Explicativo 2 12 7" xfId="5402"/>
    <cellStyle name="Texto Explicativo 2 12 8" xfId="5401"/>
    <cellStyle name="Texto Explicativo 2 12 9" xfId="5400"/>
    <cellStyle name="Texto Explicativo 2 13" xfId="5399"/>
    <cellStyle name="Texto Explicativo 2 13 10" xfId="5398"/>
    <cellStyle name="Texto Explicativo 2 13 11" xfId="5397"/>
    <cellStyle name="Texto Explicativo 2 13 12" xfId="5396"/>
    <cellStyle name="Texto Explicativo 2 13 2" xfId="5395"/>
    <cellStyle name="Texto Explicativo 2 13 3" xfId="5394"/>
    <cellStyle name="Texto Explicativo 2 13 4" xfId="5393"/>
    <cellStyle name="Texto Explicativo 2 13 5" xfId="5392"/>
    <cellStyle name="Texto Explicativo 2 13 6" xfId="5391"/>
    <cellStyle name="Texto Explicativo 2 13 7" xfId="5390"/>
    <cellStyle name="Texto Explicativo 2 13 8" xfId="5389"/>
    <cellStyle name="Texto Explicativo 2 13 9" xfId="5388"/>
    <cellStyle name="Texto Explicativo 2 14" xfId="5387"/>
    <cellStyle name="Texto Explicativo 2 14 10" xfId="5386"/>
    <cellStyle name="Texto Explicativo 2 14 11" xfId="5385"/>
    <cellStyle name="Texto Explicativo 2 14 12" xfId="5384"/>
    <cellStyle name="Texto Explicativo 2 14 2" xfId="5383"/>
    <cellStyle name="Texto Explicativo 2 14 3" xfId="5382"/>
    <cellStyle name="Texto Explicativo 2 14 4" xfId="5381"/>
    <cellStyle name="Texto Explicativo 2 14 5" xfId="5380"/>
    <cellStyle name="Texto Explicativo 2 14 6" xfId="5379"/>
    <cellStyle name="Texto Explicativo 2 14 7" xfId="5378"/>
    <cellStyle name="Texto Explicativo 2 14 8" xfId="5377"/>
    <cellStyle name="Texto Explicativo 2 14 9" xfId="5376"/>
    <cellStyle name="Texto Explicativo 2 15" xfId="5375"/>
    <cellStyle name="Texto Explicativo 2 15 10" xfId="5374"/>
    <cellStyle name="Texto Explicativo 2 15 11" xfId="5373"/>
    <cellStyle name="Texto Explicativo 2 15 12" xfId="5372"/>
    <cellStyle name="Texto Explicativo 2 15 2" xfId="5371"/>
    <cellStyle name="Texto Explicativo 2 15 3" xfId="5370"/>
    <cellStyle name="Texto Explicativo 2 15 4" xfId="5369"/>
    <cellStyle name="Texto Explicativo 2 15 5" xfId="5368"/>
    <cellStyle name="Texto Explicativo 2 15 6" xfId="5367"/>
    <cellStyle name="Texto Explicativo 2 15 7" xfId="5366"/>
    <cellStyle name="Texto Explicativo 2 15 8" xfId="5365"/>
    <cellStyle name="Texto Explicativo 2 15 9" xfId="5364"/>
    <cellStyle name="Texto Explicativo 2 16" xfId="5363"/>
    <cellStyle name="Texto Explicativo 2 17" xfId="5362"/>
    <cellStyle name="Texto Explicativo 2 18" xfId="5361"/>
    <cellStyle name="Texto Explicativo 2 19" xfId="5360"/>
    <cellStyle name="Texto Explicativo 2 2" xfId="5359"/>
    <cellStyle name="Texto Explicativo 2 2 10" xfId="5358"/>
    <cellStyle name="Texto Explicativo 2 2 11" xfId="5357"/>
    <cellStyle name="Texto Explicativo 2 2 12" xfId="5356"/>
    <cellStyle name="Texto Explicativo 2 2 13" xfId="41403"/>
    <cellStyle name="Texto Explicativo 2 2 2" xfId="5355"/>
    <cellStyle name="Texto Explicativo 2 2 3" xfId="5354"/>
    <cellStyle name="Texto Explicativo 2 2 4" xfId="5353"/>
    <cellStyle name="Texto Explicativo 2 2 5" xfId="5352"/>
    <cellStyle name="Texto Explicativo 2 2 6" xfId="5351"/>
    <cellStyle name="Texto Explicativo 2 2 7" xfId="5350"/>
    <cellStyle name="Texto Explicativo 2 2 8" xfId="5349"/>
    <cellStyle name="Texto Explicativo 2 2 9" xfId="5348"/>
    <cellStyle name="Texto Explicativo 2 20" xfId="5347"/>
    <cellStyle name="Texto Explicativo 2 21" xfId="5346"/>
    <cellStyle name="Texto Explicativo 2 22" xfId="5345"/>
    <cellStyle name="Texto Explicativo 2 23" xfId="5344"/>
    <cellStyle name="Texto Explicativo 2 24" xfId="5343"/>
    <cellStyle name="Texto Explicativo 2 25" xfId="5342"/>
    <cellStyle name="Texto Explicativo 2 26" xfId="5341"/>
    <cellStyle name="Texto Explicativo 2 27" xfId="5340"/>
    <cellStyle name="Texto Explicativo 2 28" xfId="5339"/>
    <cellStyle name="Texto Explicativo 2 29" xfId="5338"/>
    <cellStyle name="Texto Explicativo 2 3" xfId="5337"/>
    <cellStyle name="Texto Explicativo 2 3 10" xfId="5336"/>
    <cellStyle name="Texto Explicativo 2 3 11" xfId="5335"/>
    <cellStyle name="Texto Explicativo 2 3 12" xfId="5334"/>
    <cellStyle name="Texto Explicativo 2 3 2" xfId="5333"/>
    <cellStyle name="Texto Explicativo 2 3 3" xfId="5332"/>
    <cellStyle name="Texto Explicativo 2 3 4" xfId="5331"/>
    <cellStyle name="Texto Explicativo 2 3 5" xfId="5330"/>
    <cellStyle name="Texto Explicativo 2 3 6" xfId="5329"/>
    <cellStyle name="Texto Explicativo 2 3 7" xfId="5328"/>
    <cellStyle name="Texto Explicativo 2 3 8" xfId="5327"/>
    <cellStyle name="Texto Explicativo 2 3 9" xfId="5326"/>
    <cellStyle name="Texto Explicativo 2 30" xfId="5325"/>
    <cellStyle name="Texto Explicativo 2 31" xfId="5324"/>
    <cellStyle name="Texto Explicativo 2 32" xfId="5323"/>
    <cellStyle name="Texto Explicativo 2 33" xfId="5322"/>
    <cellStyle name="Texto Explicativo 2 34" xfId="5321"/>
    <cellStyle name="Texto Explicativo 2 35" xfId="5320"/>
    <cellStyle name="Texto Explicativo 2 36" xfId="5319"/>
    <cellStyle name="Texto Explicativo 2 37" xfId="5318"/>
    <cellStyle name="Texto Explicativo 2 38" xfId="5317"/>
    <cellStyle name="Texto Explicativo 2 39" xfId="41402"/>
    <cellStyle name="Texto Explicativo 2 4" xfId="5316"/>
    <cellStyle name="Texto Explicativo 2 4 10" xfId="5315"/>
    <cellStyle name="Texto Explicativo 2 4 11" xfId="5314"/>
    <cellStyle name="Texto Explicativo 2 4 12" xfId="5313"/>
    <cellStyle name="Texto Explicativo 2 4 2" xfId="5312"/>
    <cellStyle name="Texto Explicativo 2 4 3" xfId="5311"/>
    <cellStyle name="Texto Explicativo 2 4 4" xfId="5310"/>
    <cellStyle name="Texto Explicativo 2 4 5" xfId="5309"/>
    <cellStyle name="Texto Explicativo 2 4 6" xfId="5308"/>
    <cellStyle name="Texto Explicativo 2 4 7" xfId="5307"/>
    <cellStyle name="Texto Explicativo 2 4 8" xfId="5306"/>
    <cellStyle name="Texto Explicativo 2 4 9" xfId="5305"/>
    <cellStyle name="Texto Explicativo 2 5" xfId="5304"/>
    <cellStyle name="Texto Explicativo 2 5 10" xfId="5303"/>
    <cellStyle name="Texto Explicativo 2 5 11" xfId="5302"/>
    <cellStyle name="Texto Explicativo 2 5 12" xfId="5301"/>
    <cellStyle name="Texto Explicativo 2 5 2" xfId="5300"/>
    <cellStyle name="Texto Explicativo 2 5 3" xfId="5299"/>
    <cellStyle name="Texto Explicativo 2 5 4" xfId="5298"/>
    <cellStyle name="Texto Explicativo 2 5 5" xfId="5297"/>
    <cellStyle name="Texto Explicativo 2 5 6" xfId="5296"/>
    <cellStyle name="Texto Explicativo 2 5 7" xfId="5295"/>
    <cellStyle name="Texto Explicativo 2 5 8" xfId="5294"/>
    <cellStyle name="Texto Explicativo 2 5 9" xfId="5293"/>
    <cellStyle name="Texto Explicativo 2 6" xfId="5292"/>
    <cellStyle name="Texto Explicativo 2 6 10" xfId="5291"/>
    <cellStyle name="Texto Explicativo 2 6 11" xfId="5290"/>
    <cellStyle name="Texto Explicativo 2 6 12" xfId="5289"/>
    <cellStyle name="Texto Explicativo 2 6 2" xfId="5288"/>
    <cellStyle name="Texto Explicativo 2 6 3" xfId="5287"/>
    <cellStyle name="Texto Explicativo 2 6 4" xfId="5286"/>
    <cellStyle name="Texto Explicativo 2 6 5" xfId="5285"/>
    <cellStyle name="Texto Explicativo 2 6 6" xfId="5284"/>
    <cellStyle name="Texto Explicativo 2 6 7" xfId="5283"/>
    <cellStyle name="Texto Explicativo 2 6 8" xfId="5282"/>
    <cellStyle name="Texto Explicativo 2 6 9" xfId="5281"/>
    <cellStyle name="Texto Explicativo 2 7" xfId="5280"/>
    <cellStyle name="Texto Explicativo 2 7 10" xfId="5279"/>
    <cellStyle name="Texto Explicativo 2 7 11" xfId="5278"/>
    <cellStyle name="Texto Explicativo 2 7 12" xfId="5277"/>
    <cellStyle name="Texto Explicativo 2 7 2" xfId="5276"/>
    <cellStyle name="Texto Explicativo 2 7 3" xfId="5275"/>
    <cellStyle name="Texto Explicativo 2 7 4" xfId="5274"/>
    <cellStyle name="Texto Explicativo 2 7 5" xfId="5273"/>
    <cellStyle name="Texto Explicativo 2 7 6" xfId="5272"/>
    <cellStyle name="Texto Explicativo 2 7 7" xfId="5271"/>
    <cellStyle name="Texto Explicativo 2 7 8" xfId="5270"/>
    <cellStyle name="Texto Explicativo 2 7 9" xfId="5269"/>
    <cellStyle name="Texto Explicativo 2 8" xfId="5268"/>
    <cellStyle name="Texto Explicativo 2 8 10" xfId="5267"/>
    <cellStyle name="Texto Explicativo 2 8 11" xfId="5266"/>
    <cellStyle name="Texto Explicativo 2 8 12" xfId="5265"/>
    <cellStyle name="Texto Explicativo 2 8 2" xfId="5264"/>
    <cellStyle name="Texto Explicativo 2 8 3" xfId="5263"/>
    <cellStyle name="Texto Explicativo 2 8 4" xfId="5262"/>
    <cellStyle name="Texto Explicativo 2 8 5" xfId="5261"/>
    <cellStyle name="Texto Explicativo 2 8 6" xfId="5260"/>
    <cellStyle name="Texto Explicativo 2 8 7" xfId="5259"/>
    <cellStyle name="Texto Explicativo 2 8 8" xfId="5258"/>
    <cellStyle name="Texto Explicativo 2 8 9" xfId="5257"/>
    <cellStyle name="Texto Explicativo 2 9" xfId="5256"/>
    <cellStyle name="Texto Explicativo 2 9 10" xfId="5255"/>
    <cellStyle name="Texto Explicativo 2 9 11" xfId="5254"/>
    <cellStyle name="Texto Explicativo 2 9 12" xfId="5253"/>
    <cellStyle name="Texto Explicativo 2 9 2" xfId="5252"/>
    <cellStyle name="Texto Explicativo 2 9 3" xfId="5251"/>
    <cellStyle name="Texto Explicativo 2 9 4" xfId="5250"/>
    <cellStyle name="Texto Explicativo 2 9 5" xfId="5249"/>
    <cellStyle name="Texto Explicativo 2 9 6" xfId="5248"/>
    <cellStyle name="Texto Explicativo 2 9 7" xfId="5247"/>
    <cellStyle name="Texto Explicativo 2 9 8" xfId="5246"/>
    <cellStyle name="Texto Explicativo 2 9 9" xfId="5245"/>
    <cellStyle name="Texto Explicativo 3" xfId="5244"/>
    <cellStyle name="Texto Explicativo 3 10" xfId="5243"/>
    <cellStyle name="Texto Explicativo 3 11" xfId="5242"/>
    <cellStyle name="Texto Explicativo 3 12" xfId="5241"/>
    <cellStyle name="Texto Explicativo 3 13" xfId="5240"/>
    <cellStyle name="Texto Explicativo 3 14" xfId="41404"/>
    <cellStyle name="Texto Explicativo 3 2" xfId="5239"/>
    <cellStyle name="Texto Explicativo 3 2 10" xfId="5238"/>
    <cellStyle name="Texto Explicativo 3 2 11" xfId="5237"/>
    <cellStyle name="Texto Explicativo 3 2 12" xfId="5236"/>
    <cellStyle name="Texto Explicativo 3 2 13" xfId="41405"/>
    <cellStyle name="Texto Explicativo 3 2 2" xfId="5235"/>
    <cellStyle name="Texto Explicativo 3 2 3" xfId="5234"/>
    <cellStyle name="Texto Explicativo 3 2 4" xfId="5233"/>
    <cellStyle name="Texto Explicativo 3 2 5" xfId="5232"/>
    <cellStyle name="Texto Explicativo 3 2 6" xfId="5231"/>
    <cellStyle name="Texto Explicativo 3 2 7" xfId="5230"/>
    <cellStyle name="Texto Explicativo 3 2 8" xfId="5229"/>
    <cellStyle name="Texto Explicativo 3 2 9" xfId="5228"/>
    <cellStyle name="Texto Explicativo 3 3" xfId="5227"/>
    <cellStyle name="Texto Explicativo 3 4" xfId="5226"/>
    <cellStyle name="Texto Explicativo 3 5" xfId="5225"/>
    <cellStyle name="Texto Explicativo 3 6" xfId="5224"/>
    <cellStyle name="Texto Explicativo 3 7" xfId="5223"/>
    <cellStyle name="Texto Explicativo 3 8" xfId="5222"/>
    <cellStyle name="Texto Explicativo 3 9" xfId="5221"/>
    <cellStyle name="Texto Explicativo 4" xfId="5220"/>
    <cellStyle name="Texto Explicativo 4 10" xfId="5219"/>
    <cellStyle name="Texto Explicativo 4 11" xfId="5218"/>
    <cellStyle name="Texto Explicativo 4 12" xfId="5217"/>
    <cellStyle name="Texto Explicativo 4 13" xfId="5216"/>
    <cellStyle name="Texto Explicativo 4 14" xfId="5215"/>
    <cellStyle name="Texto Explicativo 4 15" xfId="5214"/>
    <cellStyle name="Texto Explicativo 4 16" xfId="5213"/>
    <cellStyle name="Texto Explicativo 4 17" xfId="5212"/>
    <cellStyle name="Texto Explicativo 4 18" xfId="5211"/>
    <cellStyle name="Texto Explicativo 4 19" xfId="5210"/>
    <cellStyle name="Texto Explicativo 4 2" xfId="5209"/>
    <cellStyle name="Texto Explicativo 4 2 2" xfId="5208"/>
    <cellStyle name="Texto Explicativo 4 2 2 2" xfId="41408"/>
    <cellStyle name="Texto Explicativo 4 2 3" xfId="41407"/>
    <cellStyle name="Texto Explicativo 4 2 3 2" xfId="41409"/>
    <cellStyle name="Texto Explicativo 4 2 4" xfId="41410"/>
    <cellStyle name="Texto Explicativo 4 2 5" xfId="41411"/>
    <cellStyle name="Texto Explicativo 4 2 6" xfId="41412"/>
    <cellStyle name="Texto Explicativo 4 2 7" xfId="41413"/>
    <cellStyle name="Texto Explicativo 4 2 8" xfId="41414"/>
    <cellStyle name="Texto Explicativo 4 2 9" xfId="41415"/>
    <cellStyle name="Texto Explicativo 4 20" xfId="5207"/>
    <cellStyle name="Texto Explicativo 4 21" xfId="5206"/>
    <cellStyle name="Texto Explicativo 4 22" xfId="5205"/>
    <cellStyle name="Texto Explicativo 4 23" xfId="5204"/>
    <cellStyle name="Texto Explicativo 4 24" xfId="5203"/>
    <cellStyle name="Texto Explicativo 4 25" xfId="41406"/>
    <cellStyle name="Texto Explicativo 4 3" xfId="5202"/>
    <cellStyle name="Texto Explicativo 4 3 2" xfId="5201"/>
    <cellStyle name="Texto Explicativo 4 3 3" xfId="41416"/>
    <cellStyle name="Texto Explicativo 4 3 4" xfId="41417"/>
    <cellStyle name="Texto Explicativo 4 3 5" xfId="41418"/>
    <cellStyle name="Texto Explicativo 4 4" xfId="5200"/>
    <cellStyle name="Texto Explicativo 4 5" xfId="5199"/>
    <cellStyle name="Texto Explicativo 4 6" xfId="5198"/>
    <cellStyle name="Texto Explicativo 4 7" xfId="5197"/>
    <cellStyle name="Texto Explicativo 4 8" xfId="5196"/>
    <cellStyle name="Texto Explicativo 4 9" xfId="5195"/>
    <cellStyle name="Texto Explicativo 5" xfId="5194"/>
    <cellStyle name="Texto Explicativo 5 10" xfId="5193"/>
    <cellStyle name="Texto Explicativo 5 11" xfId="5192"/>
    <cellStyle name="Texto Explicativo 5 12" xfId="5191"/>
    <cellStyle name="Texto Explicativo 5 13" xfId="5190"/>
    <cellStyle name="Texto Explicativo 5 14" xfId="5189"/>
    <cellStyle name="Texto Explicativo 5 15" xfId="5188"/>
    <cellStyle name="Texto Explicativo 5 16" xfId="5187"/>
    <cellStyle name="Texto Explicativo 5 17" xfId="5186"/>
    <cellStyle name="Texto Explicativo 5 18" xfId="5185"/>
    <cellStyle name="Texto Explicativo 5 19" xfId="5184"/>
    <cellStyle name="Texto Explicativo 5 2" xfId="5183"/>
    <cellStyle name="Texto Explicativo 5 2 2" xfId="5182"/>
    <cellStyle name="Texto Explicativo 5 2 2 2" xfId="41421"/>
    <cellStyle name="Texto Explicativo 5 2 3" xfId="41420"/>
    <cellStyle name="Texto Explicativo 5 2 4" xfId="41422"/>
    <cellStyle name="Texto Explicativo 5 2 5" xfId="41423"/>
    <cellStyle name="Texto Explicativo 5 20" xfId="5181"/>
    <cellStyle name="Texto Explicativo 5 21" xfId="5180"/>
    <cellStyle name="Texto Explicativo 5 22" xfId="5179"/>
    <cellStyle name="Texto Explicativo 5 23" xfId="5178"/>
    <cellStyle name="Texto Explicativo 5 24" xfId="5177"/>
    <cellStyle name="Texto Explicativo 5 25" xfId="41419"/>
    <cellStyle name="Texto Explicativo 5 3" xfId="5176"/>
    <cellStyle name="Texto Explicativo 5 3 2" xfId="5175"/>
    <cellStyle name="Texto Explicativo 5 3 3" xfId="41424"/>
    <cellStyle name="Texto Explicativo 5 3 4" xfId="41425"/>
    <cellStyle name="Texto Explicativo 5 3 5" xfId="41426"/>
    <cellStyle name="Texto Explicativo 5 4" xfId="5174"/>
    <cellStyle name="Texto Explicativo 5 5" xfId="5173"/>
    <cellStyle name="Texto Explicativo 5 6" xfId="5172"/>
    <cellStyle name="Texto Explicativo 5 7" xfId="5171"/>
    <cellStyle name="Texto Explicativo 5 8" xfId="5170"/>
    <cellStyle name="Texto Explicativo 5 9" xfId="5169"/>
    <cellStyle name="Texto Explicativo 6" xfId="5168"/>
    <cellStyle name="Texto Explicativo 6 10" xfId="5167"/>
    <cellStyle name="Texto Explicativo 6 11" xfId="5166"/>
    <cellStyle name="Texto Explicativo 6 12" xfId="5165"/>
    <cellStyle name="Texto Explicativo 6 13" xfId="5164"/>
    <cellStyle name="Texto Explicativo 6 14" xfId="5163"/>
    <cellStyle name="Texto Explicativo 6 15" xfId="5162"/>
    <cellStyle name="Texto Explicativo 6 16" xfId="5161"/>
    <cellStyle name="Texto Explicativo 6 17" xfId="5160"/>
    <cellStyle name="Texto Explicativo 6 18" xfId="5159"/>
    <cellStyle name="Texto Explicativo 6 19" xfId="5158"/>
    <cellStyle name="Texto Explicativo 6 2" xfId="5157"/>
    <cellStyle name="Texto Explicativo 6 2 2" xfId="5156"/>
    <cellStyle name="Texto Explicativo 6 2 3" xfId="41428"/>
    <cellStyle name="Texto Explicativo 6 2 4" xfId="41429"/>
    <cellStyle name="Texto Explicativo 6 2 5" xfId="41430"/>
    <cellStyle name="Texto Explicativo 6 20" xfId="5155"/>
    <cellStyle name="Texto Explicativo 6 21" xfId="5154"/>
    <cellStyle name="Texto Explicativo 6 22" xfId="5153"/>
    <cellStyle name="Texto Explicativo 6 23" xfId="5152"/>
    <cellStyle name="Texto Explicativo 6 24" xfId="5151"/>
    <cellStyle name="Texto Explicativo 6 25" xfId="41427"/>
    <cellStyle name="Texto Explicativo 6 3" xfId="5150"/>
    <cellStyle name="Texto Explicativo 6 4" xfId="5149"/>
    <cellStyle name="Texto Explicativo 6 5" xfId="5148"/>
    <cellStyle name="Texto Explicativo 6 6" xfId="5147"/>
    <cellStyle name="Texto Explicativo 6 7" xfId="5146"/>
    <cellStyle name="Texto Explicativo 6 8" xfId="5145"/>
    <cellStyle name="Texto Explicativo 6 9" xfId="5144"/>
    <cellStyle name="Texto Explicativo 7" xfId="5143"/>
    <cellStyle name="Texto Explicativo 7 10" xfId="5142"/>
    <cellStyle name="Texto Explicativo 7 11" xfId="5141"/>
    <cellStyle name="Texto Explicativo 7 12" xfId="5140"/>
    <cellStyle name="Texto Explicativo 7 13" xfId="5139"/>
    <cellStyle name="Texto Explicativo 7 14" xfId="5138"/>
    <cellStyle name="Texto Explicativo 7 15" xfId="5137"/>
    <cellStyle name="Texto Explicativo 7 16" xfId="5136"/>
    <cellStyle name="Texto Explicativo 7 17" xfId="5135"/>
    <cellStyle name="Texto Explicativo 7 18" xfId="5134"/>
    <cellStyle name="Texto Explicativo 7 19" xfId="5133"/>
    <cellStyle name="Texto Explicativo 7 2" xfId="5132"/>
    <cellStyle name="Texto Explicativo 7 20" xfId="5131"/>
    <cellStyle name="Texto Explicativo 7 21" xfId="5130"/>
    <cellStyle name="Texto Explicativo 7 22" xfId="5129"/>
    <cellStyle name="Texto Explicativo 7 23" xfId="5128"/>
    <cellStyle name="Texto Explicativo 7 24" xfId="5127"/>
    <cellStyle name="Texto Explicativo 7 25" xfId="41431"/>
    <cellStyle name="Texto Explicativo 7 3" xfId="5126"/>
    <cellStyle name="Texto Explicativo 7 4" xfId="5125"/>
    <cellStyle name="Texto Explicativo 7 5" xfId="5124"/>
    <cellStyle name="Texto Explicativo 7 6" xfId="5123"/>
    <cellStyle name="Texto Explicativo 7 7" xfId="5122"/>
    <cellStyle name="Texto Explicativo 7 8" xfId="5121"/>
    <cellStyle name="Texto Explicativo 7 9" xfId="5120"/>
    <cellStyle name="Texto Explicativo 8" xfId="5119"/>
    <cellStyle name="Texto Explicativo 8 10" xfId="5118"/>
    <cellStyle name="Texto Explicativo 8 11" xfId="5117"/>
    <cellStyle name="Texto Explicativo 8 12" xfId="5116"/>
    <cellStyle name="Texto Explicativo 8 13" xfId="5115"/>
    <cellStyle name="Texto Explicativo 8 14" xfId="5114"/>
    <cellStyle name="Texto Explicativo 8 15" xfId="5113"/>
    <cellStyle name="Texto Explicativo 8 16" xfId="5112"/>
    <cellStyle name="Texto Explicativo 8 17" xfId="5111"/>
    <cellStyle name="Texto Explicativo 8 18" xfId="5110"/>
    <cellStyle name="Texto Explicativo 8 19" xfId="5109"/>
    <cellStyle name="Texto Explicativo 8 2" xfId="5108"/>
    <cellStyle name="Texto Explicativo 8 20" xfId="5107"/>
    <cellStyle name="Texto Explicativo 8 21" xfId="5106"/>
    <cellStyle name="Texto Explicativo 8 22" xfId="5105"/>
    <cellStyle name="Texto Explicativo 8 23" xfId="5104"/>
    <cellStyle name="Texto Explicativo 8 24" xfId="5103"/>
    <cellStyle name="Texto Explicativo 8 25" xfId="41432"/>
    <cellStyle name="Texto Explicativo 8 3" xfId="5102"/>
    <cellStyle name="Texto Explicativo 8 4" xfId="5101"/>
    <cellStyle name="Texto Explicativo 8 5" xfId="5100"/>
    <cellStyle name="Texto Explicativo 8 6" xfId="5099"/>
    <cellStyle name="Texto Explicativo 8 7" xfId="5098"/>
    <cellStyle name="Texto Explicativo 8 8" xfId="5097"/>
    <cellStyle name="Texto Explicativo 8 9" xfId="5096"/>
    <cellStyle name="Texto Explicativo 9" xfId="5095"/>
    <cellStyle name="Texto Explicativo 9 10" xfId="5094"/>
    <cellStyle name="Texto Explicativo 9 11" xfId="5093"/>
    <cellStyle name="Texto Explicativo 9 12" xfId="5092"/>
    <cellStyle name="Texto Explicativo 9 13" xfId="5091"/>
    <cellStyle name="Texto Explicativo 9 14" xfId="5090"/>
    <cellStyle name="Texto Explicativo 9 15" xfId="5089"/>
    <cellStyle name="Texto Explicativo 9 16" xfId="5088"/>
    <cellStyle name="Texto Explicativo 9 17" xfId="5087"/>
    <cellStyle name="Texto Explicativo 9 18" xfId="5086"/>
    <cellStyle name="Texto Explicativo 9 19" xfId="5085"/>
    <cellStyle name="Texto Explicativo 9 2" xfId="5084"/>
    <cellStyle name="Texto Explicativo 9 20" xfId="5083"/>
    <cellStyle name="Texto Explicativo 9 21" xfId="5082"/>
    <cellStyle name="Texto Explicativo 9 22" xfId="5081"/>
    <cellStyle name="Texto Explicativo 9 23" xfId="5080"/>
    <cellStyle name="Texto Explicativo 9 24" xfId="5079"/>
    <cellStyle name="Texto Explicativo 9 25" xfId="41433"/>
    <cellStyle name="Texto Explicativo 9 3" xfId="5078"/>
    <cellStyle name="Texto Explicativo 9 4" xfId="5077"/>
    <cellStyle name="Texto Explicativo 9 5" xfId="5076"/>
    <cellStyle name="Texto Explicativo 9 6" xfId="5075"/>
    <cellStyle name="Texto Explicativo 9 7" xfId="5074"/>
    <cellStyle name="Texto Explicativo 9 8" xfId="5073"/>
    <cellStyle name="Texto Explicativo 9 9" xfId="5072"/>
    <cellStyle name="Title" xfId="5071"/>
    <cellStyle name="Title 10" xfId="5070"/>
    <cellStyle name="Title 11" xfId="5069"/>
    <cellStyle name="Title 12" xfId="5068"/>
    <cellStyle name="Title 13" xfId="41434"/>
    <cellStyle name="Title 2" xfId="5067"/>
    <cellStyle name="Title 3" xfId="5066"/>
    <cellStyle name="Title 4" xfId="5065"/>
    <cellStyle name="Title 5" xfId="5064"/>
    <cellStyle name="Title 6" xfId="5063"/>
    <cellStyle name="Title 7" xfId="5062"/>
    <cellStyle name="Title 8" xfId="5061"/>
    <cellStyle name="Title 9" xfId="5060"/>
    <cellStyle name="Título 1 1" xfId="5059"/>
    <cellStyle name="Título 1 1 10" xfId="5058"/>
    <cellStyle name="Título 1 1 11" xfId="5057"/>
    <cellStyle name="Título 1 1 12" xfId="5056"/>
    <cellStyle name="Título 1 1 13" xfId="5055"/>
    <cellStyle name="Título 1 1 14" xfId="5054"/>
    <cellStyle name="Título 1 1 15" xfId="5053"/>
    <cellStyle name="Título 1 1 16" xfId="5052"/>
    <cellStyle name="Título 1 1 17" xfId="5051"/>
    <cellStyle name="Título 1 1 18" xfId="5050"/>
    <cellStyle name="Título 1 1 19" xfId="5049"/>
    <cellStyle name="Título 1 1 2" xfId="5048"/>
    <cellStyle name="Título 1 1 2 10" xfId="5047"/>
    <cellStyle name="Título 1 1 2 11" xfId="5046"/>
    <cellStyle name="Título 1 1 2 12" xfId="5045"/>
    <cellStyle name="Título 1 1 2 2" xfId="5044"/>
    <cellStyle name="Título 1 1 2 3" xfId="5043"/>
    <cellStyle name="Título 1 1 2 4" xfId="5042"/>
    <cellStyle name="Título 1 1 2 5" xfId="5041"/>
    <cellStyle name="Título 1 1 2 6" xfId="5040"/>
    <cellStyle name="Título 1 1 2 7" xfId="5039"/>
    <cellStyle name="Título 1 1 2 8" xfId="5038"/>
    <cellStyle name="Título 1 1 2 9" xfId="5037"/>
    <cellStyle name="Título 1 1 20" xfId="5036"/>
    <cellStyle name="Título 1 1 21" xfId="5035"/>
    <cellStyle name="Título 1 1 22" xfId="5034"/>
    <cellStyle name="Título 1 1 23" xfId="5033"/>
    <cellStyle name="Título 1 1 24" xfId="5032"/>
    <cellStyle name="Título 1 1 25" xfId="5031"/>
    <cellStyle name="Título 1 1 26" xfId="5030"/>
    <cellStyle name="Título 1 1 27" xfId="5029"/>
    <cellStyle name="Título 1 1 28" xfId="5028"/>
    <cellStyle name="Título 1 1 29" xfId="5027"/>
    <cellStyle name="Título 1 1 3" xfId="5026"/>
    <cellStyle name="Título 1 1 3 10" xfId="5025"/>
    <cellStyle name="Título 1 1 3 11" xfId="5024"/>
    <cellStyle name="Título 1 1 3 12" xfId="5023"/>
    <cellStyle name="Título 1 1 3 2" xfId="5022"/>
    <cellStyle name="Título 1 1 3 3" xfId="5021"/>
    <cellStyle name="Título 1 1 3 4" xfId="5020"/>
    <cellStyle name="Título 1 1 3 5" xfId="5019"/>
    <cellStyle name="Título 1 1 3 6" xfId="5018"/>
    <cellStyle name="Título 1 1 3 7" xfId="5017"/>
    <cellStyle name="Título 1 1 3 8" xfId="5016"/>
    <cellStyle name="Título 1 1 3 9" xfId="5015"/>
    <cellStyle name="Título 1 1 30" xfId="36267"/>
    <cellStyle name="Título 1 1 4" xfId="5014"/>
    <cellStyle name="Título 1 1 4 10" xfId="5013"/>
    <cellStyle name="Título 1 1 4 11" xfId="5012"/>
    <cellStyle name="Título 1 1 4 12" xfId="5011"/>
    <cellStyle name="Título 1 1 4 2" xfId="5010"/>
    <cellStyle name="Título 1 1 4 3" xfId="5009"/>
    <cellStyle name="Título 1 1 4 4" xfId="5008"/>
    <cellStyle name="Título 1 1 4 5" xfId="5007"/>
    <cellStyle name="Título 1 1 4 6" xfId="5006"/>
    <cellStyle name="Título 1 1 4 7" xfId="5005"/>
    <cellStyle name="Título 1 1 4 8" xfId="5004"/>
    <cellStyle name="Título 1 1 4 9" xfId="5003"/>
    <cellStyle name="Título 1 1 5" xfId="5002"/>
    <cellStyle name="Título 1 1 5 10" xfId="5001"/>
    <cellStyle name="Título 1 1 5 11" xfId="5000"/>
    <cellStyle name="Título 1 1 5 12" xfId="4999"/>
    <cellStyle name="Título 1 1 5 2" xfId="4998"/>
    <cellStyle name="Título 1 1 5 3" xfId="4997"/>
    <cellStyle name="Título 1 1 5 4" xfId="4996"/>
    <cellStyle name="Título 1 1 5 5" xfId="4995"/>
    <cellStyle name="Título 1 1 5 6" xfId="4994"/>
    <cellStyle name="Título 1 1 5 7" xfId="4993"/>
    <cellStyle name="Título 1 1 5 8" xfId="4992"/>
    <cellStyle name="Título 1 1 5 9" xfId="4991"/>
    <cellStyle name="Título 1 1 6" xfId="4990"/>
    <cellStyle name="Título 1 1 6 10" xfId="4989"/>
    <cellStyle name="Título 1 1 6 11" xfId="4988"/>
    <cellStyle name="Título 1 1 6 12" xfId="4987"/>
    <cellStyle name="Título 1 1 6 2" xfId="4986"/>
    <cellStyle name="Título 1 1 6 3" xfId="4985"/>
    <cellStyle name="Título 1 1 6 4" xfId="4984"/>
    <cellStyle name="Título 1 1 6 5" xfId="4983"/>
    <cellStyle name="Título 1 1 6 6" xfId="4982"/>
    <cellStyle name="Título 1 1 6 7" xfId="4981"/>
    <cellStyle name="Título 1 1 6 8" xfId="4980"/>
    <cellStyle name="Título 1 1 6 9" xfId="4979"/>
    <cellStyle name="Título 1 1 7" xfId="4978"/>
    <cellStyle name="Título 1 1 8" xfId="4977"/>
    <cellStyle name="Título 1 1 9" xfId="4976"/>
    <cellStyle name="Título 1 10" xfId="4975"/>
    <cellStyle name="Título 1 10 10" xfId="4974"/>
    <cellStyle name="Título 1 10 11" xfId="4973"/>
    <cellStyle name="Título 1 10 12" xfId="4972"/>
    <cellStyle name="Título 1 10 13" xfId="4971"/>
    <cellStyle name="Título 1 10 14" xfId="4970"/>
    <cellStyle name="Título 1 10 15" xfId="4969"/>
    <cellStyle name="Título 1 10 16" xfId="4968"/>
    <cellStyle name="Título 1 10 17" xfId="4967"/>
    <cellStyle name="Título 1 10 18" xfId="4966"/>
    <cellStyle name="Título 1 10 19" xfId="4965"/>
    <cellStyle name="Título 1 10 2" xfId="4964"/>
    <cellStyle name="Título 1 10 20" xfId="4963"/>
    <cellStyle name="Título 1 10 21" xfId="4962"/>
    <cellStyle name="Título 1 10 22" xfId="4961"/>
    <cellStyle name="Título 1 10 23" xfId="4960"/>
    <cellStyle name="Título 1 10 24" xfId="4959"/>
    <cellStyle name="Título 1 10 3" xfId="4958"/>
    <cellStyle name="Título 1 10 4" xfId="4957"/>
    <cellStyle name="Título 1 10 5" xfId="4956"/>
    <cellStyle name="Título 1 10 6" xfId="4955"/>
    <cellStyle name="Título 1 10 7" xfId="4954"/>
    <cellStyle name="Título 1 10 8" xfId="4953"/>
    <cellStyle name="Título 1 10 9" xfId="4952"/>
    <cellStyle name="Título 1 11" xfId="4951"/>
    <cellStyle name="Título 1 11 10" xfId="4950"/>
    <cellStyle name="Título 1 11 11" xfId="4949"/>
    <cellStyle name="Título 1 11 12" xfId="4948"/>
    <cellStyle name="Título 1 11 13" xfId="4947"/>
    <cellStyle name="Título 1 11 14" xfId="4946"/>
    <cellStyle name="Título 1 11 15" xfId="4945"/>
    <cellStyle name="Título 1 11 16" xfId="4944"/>
    <cellStyle name="Título 1 11 17" xfId="4943"/>
    <cellStyle name="Título 1 11 18" xfId="4942"/>
    <cellStyle name="Título 1 11 19" xfId="4941"/>
    <cellStyle name="Título 1 11 2" xfId="4940"/>
    <cellStyle name="Título 1 11 20" xfId="4939"/>
    <cellStyle name="Título 1 11 21" xfId="4938"/>
    <cellStyle name="Título 1 11 22" xfId="4937"/>
    <cellStyle name="Título 1 11 23" xfId="4936"/>
    <cellStyle name="Título 1 11 24" xfId="4935"/>
    <cellStyle name="Título 1 11 3" xfId="4934"/>
    <cellStyle name="Título 1 11 4" xfId="4933"/>
    <cellStyle name="Título 1 11 5" xfId="4932"/>
    <cellStyle name="Título 1 11 6" xfId="4931"/>
    <cellStyle name="Título 1 11 7" xfId="4930"/>
    <cellStyle name="Título 1 11 8" xfId="4929"/>
    <cellStyle name="Título 1 11 9" xfId="4928"/>
    <cellStyle name="Título 1 12" xfId="4927"/>
    <cellStyle name="Título 1 12 10" xfId="4926"/>
    <cellStyle name="Título 1 12 11" xfId="4925"/>
    <cellStyle name="Título 1 12 12" xfId="4924"/>
    <cellStyle name="Título 1 12 13" xfId="4923"/>
    <cellStyle name="Título 1 12 14" xfId="4922"/>
    <cellStyle name="Título 1 12 15" xfId="4921"/>
    <cellStyle name="Título 1 12 16" xfId="4920"/>
    <cellStyle name="Título 1 12 17" xfId="4919"/>
    <cellStyle name="Título 1 12 18" xfId="4918"/>
    <cellStyle name="Título 1 12 19" xfId="4917"/>
    <cellStyle name="Título 1 12 2" xfId="4916"/>
    <cellStyle name="Título 1 12 20" xfId="4915"/>
    <cellStyle name="Título 1 12 21" xfId="4914"/>
    <cellStyle name="Título 1 12 22" xfId="4913"/>
    <cellStyle name="Título 1 12 23" xfId="4912"/>
    <cellStyle name="Título 1 12 24" xfId="4911"/>
    <cellStyle name="Título 1 12 3" xfId="4910"/>
    <cellStyle name="Título 1 12 4" xfId="4909"/>
    <cellStyle name="Título 1 12 5" xfId="4908"/>
    <cellStyle name="Título 1 12 6" xfId="4907"/>
    <cellStyle name="Título 1 12 7" xfId="4906"/>
    <cellStyle name="Título 1 12 8" xfId="4905"/>
    <cellStyle name="Título 1 12 9" xfId="4904"/>
    <cellStyle name="Título 1 13" xfId="4903"/>
    <cellStyle name="Título 1 13 10" xfId="4902"/>
    <cellStyle name="Título 1 13 11" xfId="4901"/>
    <cellStyle name="Título 1 13 12" xfId="4900"/>
    <cellStyle name="Título 1 13 13" xfId="4899"/>
    <cellStyle name="Título 1 13 14" xfId="4898"/>
    <cellStyle name="Título 1 13 15" xfId="4897"/>
    <cellStyle name="Título 1 13 16" xfId="4896"/>
    <cellStyle name="Título 1 13 17" xfId="4895"/>
    <cellStyle name="Título 1 13 18" xfId="4894"/>
    <cellStyle name="Título 1 13 19" xfId="4893"/>
    <cellStyle name="Título 1 13 2" xfId="4892"/>
    <cellStyle name="Título 1 13 20" xfId="4891"/>
    <cellStyle name="Título 1 13 21" xfId="4890"/>
    <cellStyle name="Título 1 13 22" xfId="4889"/>
    <cellStyle name="Título 1 13 23" xfId="4888"/>
    <cellStyle name="Título 1 13 24" xfId="4887"/>
    <cellStyle name="Título 1 13 3" xfId="4886"/>
    <cellStyle name="Título 1 13 4" xfId="4885"/>
    <cellStyle name="Título 1 13 5" xfId="4884"/>
    <cellStyle name="Título 1 13 6" xfId="4883"/>
    <cellStyle name="Título 1 13 7" xfId="4882"/>
    <cellStyle name="Título 1 13 8" xfId="4881"/>
    <cellStyle name="Título 1 13 9" xfId="4880"/>
    <cellStyle name="Título 1 14" xfId="4879"/>
    <cellStyle name="Título 1 14 10" xfId="4878"/>
    <cellStyle name="Título 1 14 11" xfId="4877"/>
    <cellStyle name="Título 1 14 12" xfId="4876"/>
    <cellStyle name="Título 1 14 13" xfId="4875"/>
    <cellStyle name="Título 1 14 14" xfId="4874"/>
    <cellStyle name="Título 1 14 15" xfId="4873"/>
    <cellStyle name="Título 1 14 16" xfId="4872"/>
    <cellStyle name="Título 1 14 17" xfId="4871"/>
    <cellStyle name="Título 1 14 18" xfId="4870"/>
    <cellStyle name="Título 1 14 19" xfId="4869"/>
    <cellStyle name="Título 1 14 2" xfId="4868"/>
    <cellStyle name="Título 1 14 20" xfId="4867"/>
    <cellStyle name="Título 1 14 21" xfId="4866"/>
    <cellStyle name="Título 1 14 22" xfId="4865"/>
    <cellStyle name="Título 1 14 23" xfId="4864"/>
    <cellStyle name="Título 1 14 24" xfId="4863"/>
    <cellStyle name="Título 1 14 3" xfId="4862"/>
    <cellStyle name="Título 1 14 4" xfId="4861"/>
    <cellStyle name="Título 1 14 5" xfId="4860"/>
    <cellStyle name="Título 1 14 6" xfId="4859"/>
    <cellStyle name="Título 1 14 7" xfId="4858"/>
    <cellStyle name="Título 1 14 8" xfId="4857"/>
    <cellStyle name="Título 1 14 9" xfId="4856"/>
    <cellStyle name="Título 1 15" xfId="4855"/>
    <cellStyle name="Título 1 15 10" xfId="4854"/>
    <cellStyle name="Título 1 15 11" xfId="4853"/>
    <cellStyle name="Título 1 15 12" xfId="4852"/>
    <cellStyle name="Título 1 15 13" xfId="4851"/>
    <cellStyle name="Título 1 15 14" xfId="4850"/>
    <cellStyle name="Título 1 15 15" xfId="4849"/>
    <cellStyle name="Título 1 15 16" xfId="4848"/>
    <cellStyle name="Título 1 15 17" xfId="4847"/>
    <cellStyle name="Título 1 15 18" xfId="4846"/>
    <cellStyle name="Título 1 15 19" xfId="4845"/>
    <cellStyle name="Título 1 15 2" xfId="4844"/>
    <cellStyle name="Título 1 15 20" xfId="4843"/>
    <cellStyle name="Título 1 15 21" xfId="4842"/>
    <cellStyle name="Título 1 15 22" xfId="4841"/>
    <cellStyle name="Título 1 15 23" xfId="4840"/>
    <cellStyle name="Título 1 15 24" xfId="4839"/>
    <cellStyle name="Título 1 15 3" xfId="4838"/>
    <cellStyle name="Título 1 15 4" xfId="4837"/>
    <cellStyle name="Título 1 15 5" xfId="4836"/>
    <cellStyle name="Título 1 15 6" xfId="4835"/>
    <cellStyle name="Título 1 15 7" xfId="4834"/>
    <cellStyle name="Título 1 15 8" xfId="4833"/>
    <cellStyle name="Título 1 15 9" xfId="4832"/>
    <cellStyle name="Título 1 16" xfId="4831"/>
    <cellStyle name="Título 1 16 10" xfId="4830"/>
    <cellStyle name="Título 1 16 11" xfId="4829"/>
    <cellStyle name="Título 1 16 12" xfId="4828"/>
    <cellStyle name="Título 1 16 13" xfId="4827"/>
    <cellStyle name="Título 1 16 14" xfId="4826"/>
    <cellStyle name="Título 1 16 15" xfId="4825"/>
    <cellStyle name="Título 1 16 16" xfId="4824"/>
    <cellStyle name="Título 1 16 17" xfId="4823"/>
    <cellStyle name="Título 1 16 18" xfId="4822"/>
    <cellStyle name="Título 1 16 19" xfId="4821"/>
    <cellStyle name="Título 1 16 2" xfId="4820"/>
    <cellStyle name="Título 1 16 20" xfId="4819"/>
    <cellStyle name="Título 1 16 21" xfId="4818"/>
    <cellStyle name="Título 1 16 22" xfId="4817"/>
    <cellStyle name="Título 1 16 23" xfId="4816"/>
    <cellStyle name="Título 1 16 24" xfId="4815"/>
    <cellStyle name="Título 1 16 3" xfId="4814"/>
    <cellStyle name="Título 1 16 4" xfId="4813"/>
    <cellStyle name="Título 1 16 5" xfId="4812"/>
    <cellStyle name="Título 1 16 6" xfId="4811"/>
    <cellStyle name="Título 1 16 7" xfId="4810"/>
    <cellStyle name="Título 1 16 8" xfId="4809"/>
    <cellStyle name="Título 1 16 9" xfId="4808"/>
    <cellStyle name="Título 1 17" xfId="4807"/>
    <cellStyle name="Título 1 18" xfId="4806"/>
    <cellStyle name="Título 1 2" xfId="4805"/>
    <cellStyle name="Título 1 2 10" xfId="4804"/>
    <cellStyle name="Título 1 2 10 10" xfId="4803"/>
    <cellStyle name="Título 1 2 10 11" xfId="4802"/>
    <cellStyle name="Título 1 2 10 12" xfId="4801"/>
    <cellStyle name="Título 1 2 10 2" xfId="4800"/>
    <cellStyle name="Título 1 2 10 3" xfId="4799"/>
    <cellStyle name="Título 1 2 10 4" xfId="4798"/>
    <cellStyle name="Título 1 2 10 5" xfId="4797"/>
    <cellStyle name="Título 1 2 10 6" xfId="4796"/>
    <cellStyle name="Título 1 2 10 7" xfId="4795"/>
    <cellStyle name="Título 1 2 10 8" xfId="4794"/>
    <cellStyle name="Título 1 2 10 9" xfId="4793"/>
    <cellStyle name="Título 1 2 11" xfId="4792"/>
    <cellStyle name="Título 1 2 11 10" xfId="4791"/>
    <cellStyle name="Título 1 2 11 11" xfId="4790"/>
    <cellStyle name="Título 1 2 11 12" xfId="4789"/>
    <cellStyle name="Título 1 2 11 2" xfId="4788"/>
    <cellStyle name="Título 1 2 11 3" xfId="4787"/>
    <cellStyle name="Título 1 2 11 4" xfId="4786"/>
    <cellStyle name="Título 1 2 11 5" xfId="4785"/>
    <cellStyle name="Título 1 2 11 6" xfId="4784"/>
    <cellStyle name="Título 1 2 11 7" xfId="4783"/>
    <cellStyle name="Título 1 2 11 8" xfId="4782"/>
    <cellStyle name="Título 1 2 11 9" xfId="4781"/>
    <cellStyle name="Título 1 2 12" xfId="4780"/>
    <cellStyle name="Título 1 2 12 10" xfId="4779"/>
    <cellStyle name="Título 1 2 12 11" xfId="4778"/>
    <cellStyle name="Título 1 2 12 12" xfId="4777"/>
    <cellStyle name="Título 1 2 12 2" xfId="4776"/>
    <cellStyle name="Título 1 2 12 3" xfId="4775"/>
    <cellStyle name="Título 1 2 12 4" xfId="4774"/>
    <cellStyle name="Título 1 2 12 5" xfId="4773"/>
    <cellStyle name="Título 1 2 12 6" xfId="4772"/>
    <cellStyle name="Título 1 2 12 7" xfId="4771"/>
    <cellStyle name="Título 1 2 12 8" xfId="4770"/>
    <cellStyle name="Título 1 2 12 9" xfId="4769"/>
    <cellStyle name="Título 1 2 13" xfId="4768"/>
    <cellStyle name="Título 1 2 13 10" xfId="4767"/>
    <cellStyle name="Título 1 2 13 11" xfId="4766"/>
    <cellStyle name="Título 1 2 13 12" xfId="4765"/>
    <cellStyle name="Título 1 2 13 2" xfId="4764"/>
    <cellStyle name="Título 1 2 13 3" xfId="4763"/>
    <cellStyle name="Título 1 2 13 4" xfId="4762"/>
    <cellStyle name="Título 1 2 13 5" xfId="4761"/>
    <cellStyle name="Título 1 2 13 6" xfId="4760"/>
    <cellStyle name="Título 1 2 13 7" xfId="4759"/>
    <cellStyle name="Título 1 2 13 8" xfId="4758"/>
    <cellStyle name="Título 1 2 13 9" xfId="4757"/>
    <cellStyle name="Título 1 2 14" xfId="4756"/>
    <cellStyle name="Título 1 2 14 10" xfId="4755"/>
    <cellStyle name="Título 1 2 14 11" xfId="4754"/>
    <cellStyle name="Título 1 2 14 12" xfId="4753"/>
    <cellStyle name="Título 1 2 14 2" xfId="4752"/>
    <cellStyle name="Título 1 2 14 3" xfId="4751"/>
    <cellStyle name="Título 1 2 14 4" xfId="4750"/>
    <cellStyle name="Título 1 2 14 5" xfId="4749"/>
    <cellStyle name="Título 1 2 14 6" xfId="4748"/>
    <cellStyle name="Título 1 2 14 7" xfId="4747"/>
    <cellStyle name="Título 1 2 14 8" xfId="4746"/>
    <cellStyle name="Título 1 2 14 9" xfId="4745"/>
    <cellStyle name="Título 1 2 15" xfId="4744"/>
    <cellStyle name="Título 1 2 15 10" xfId="4743"/>
    <cellStyle name="Título 1 2 15 11" xfId="4742"/>
    <cellStyle name="Título 1 2 15 12" xfId="4741"/>
    <cellStyle name="Título 1 2 15 2" xfId="4740"/>
    <cellStyle name="Título 1 2 15 3" xfId="4739"/>
    <cellStyle name="Título 1 2 15 4" xfId="4738"/>
    <cellStyle name="Título 1 2 15 5" xfId="4737"/>
    <cellStyle name="Título 1 2 15 6" xfId="4736"/>
    <cellStyle name="Título 1 2 15 7" xfId="4735"/>
    <cellStyle name="Título 1 2 15 8" xfId="4734"/>
    <cellStyle name="Título 1 2 15 9" xfId="4733"/>
    <cellStyle name="Título 1 2 16" xfId="4732"/>
    <cellStyle name="Título 1 2 17" xfId="4731"/>
    <cellStyle name="Título 1 2 18" xfId="4730"/>
    <cellStyle name="Título 1 2 19" xfId="4729"/>
    <cellStyle name="Título 1 2 2" xfId="4728"/>
    <cellStyle name="Título 1 2 2 10" xfId="4727"/>
    <cellStyle name="Título 1 2 2 11" xfId="4726"/>
    <cellStyle name="Título 1 2 2 12" xfId="4725"/>
    <cellStyle name="Título 1 2 2 13" xfId="41436"/>
    <cellStyle name="Título 1 2 2 2" xfId="4724"/>
    <cellStyle name="Título 1 2 2 3" xfId="4723"/>
    <cellStyle name="Título 1 2 2 4" xfId="4722"/>
    <cellStyle name="Título 1 2 2 5" xfId="4721"/>
    <cellStyle name="Título 1 2 2 6" xfId="4720"/>
    <cellStyle name="Título 1 2 2 7" xfId="4719"/>
    <cellStyle name="Título 1 2 2 8" xfId="4718"/>
    <cellStyle name="Título 1 2 2 9" xfId="4717"/>
    <cellStyle name="Título 1 2 20" xfId="4716"/>
    <cellStyle name="Título 1 2 21" xfId="4715"/>
    <cellStyle name="Título 1 2 22" xfId="4714"/>
    <cellStyle name="Título 1 2 23" xfId="4713"/>
    <cellStyle name="Título 1 2 24" xfId="4712"/>
    <cellStyle name="Título 1 2 25" xfId="4711"/>
    <cellStyle name="Título 1 2 26" xfId="4710"/>
    <cellStyle name="Título 1 2 27" xfId="4709"/>
    <cellStyle name="Título 1 2 28" xfId="4708"/>
    <cellStyle name="Título 1 2 29" xfId="4707"/>
    <cellStyle name="Título 1 2 3" xfId="4706"/>
    <cellStyle name="Título 1 2 3 10" xfId="4705"/>
    <cellStyle name="Título 1 2 3 11" xfId="4704"/>
    <cellStyle name="Título 1 2 3 12" xfId="4703"/>
    <cellStyle name="Título 1 2 3 2" xfId="4702"/>
    <cellStyle name="Título 1 2 3 3" xfId="4701"/>
    <cellStyle name="Título 1 2 3 4" xfId="4700"/>
    <cellStyle name="Título 1 2 3 5" xfId="4699"/>
    <cellStyle name="Título 1 2 3 6" xfId="4698"/>
    <cellStyle name="Título 1 2 3 7" xfId="4697"/>
    <cellStyle name="Título 1 2 3 8" xfId="4696"/>
    <cellStyle name="Título 1 2 3 9" xfId="4695"/>
    <cellStyle name="Título 1 2 30" xfId="4694"/>
    <cellStyle name="Título 1 2 31" xfId="4693"/>
    <cellStyle name="Título 1 2 32" xfId="4692"/>
    <cellStyle name="Título 1 2 33" xfId="4691"/>
    <cellStyle name="Título 1 2 34" xfId="4690"/>
    <cellStyle name="Título 1 2 35" xfId="4689"/>
    <cellStyle name="Título 1 2 36" xfId="4688"/>
    <cellStyle name="Título 1 2 37" xfId="4687"/>
    <cellStyle name="Título 1 2 38" xfId="4686"/>
    <cellStyle name="Título 1 2 39" xfId="41435"/>
    <cellStyle name="Título 1 2 4" xfId="4685"/>
    <cellStyle name="Título 1 2 4 10" xfId="4684"/>
    <cellStyle name="Título 1 2 4 11" xfId="4683"/>
    <cellStyle name="Título 1 2 4 12" xfId="4682"/>
    <cellStyle name="Título 1 2 4 2" xfId="4681"/>
    <cellStyle name="Título 1 2 4 3" xfId="4680"/>
    <cellStyle name="Título 1 2 4 4" xfId="4679"/>
    <cellStyle name="Título 1 2 4 5" xfId="4678"/>
    <cellStyle name="Título 1 2 4 6" xfId="4677"/>
    <cellStyle name="Título 1 2 4 7" xfId="4676"/>
    <cellStyle name="Título 1 2 4 8" xfId="4675"/>
    <cellStyle name="Título 1 2 4 9" xfId="4674"/>
    <cellStyle name="Título 1 2 5" xfId="4673"/>
    <cellStyle name="Título 1 2 5 10" xfId="4672"/>
    <cellStyle name="Título 1 2 5 11" xfId="4671"/>
    <cellStyle name="Título 1 2 5 12" xfId="4670"/>
    <cellStyle name="Título 1 2 5 2" xfId="4669"/>
    <cellStyle name="Título 1 2 5 3" xfId="4668"/>
    <cellStyle name="Título 1 2 5 4" xfId="4667"/>
    <cellStyle name="Título 1 2 5 5" xfId="4666"/>
    <cellStyle name="Título 1 2 5 6" xfId="4665"/>
    <cellStyle name="Título 1 2 5 7" xfId="4664"/>
    <cellStyle name="Título 1 2 5 8" xfId="4663"/>
    <cellStyle name="Título 1 2 5 9" xfId="4662"/>
    <cellStyle name="Título 1 2 6" xfId="4661"/>
    <cellStyle name="Título 1 2 6 10" xfId="4660"/>
    <cellStyle name="Título 1 2 6 11" xfId="4659"/>
    <cellStyle name="Título 1 2 6 12" xfId="4658"/>
    <cellStyle name="Título 1 2 6 2" xfId="4657"/>
    <cellStyle name="Título 1 2 6 3" xfId="4656"/>
    <cellStyle name="Título 1 2 6 4" xfId="4655"/>
    <cellStyle name="Título 1 2 6 5" xfId="4654"/>
    <cellStyle name="Título 1 2 6 6" xfId="4653"/>
    <cellStyle name="Título 1 2 6 7" xfId="4652"/>
    <cellStyle name="Título 1 2 6 8" xfId="4651"/>
    <cellStyle name="Título 1 2 6 9" xfId="4650"/>
    <cellStyle name="Título 1 2 7" xfId="4649"/>
    <cellStyle name="Título 1 2 7 10" xfId="4648"/>
    <cellStyle name="Título 1 2 7 11" xfId="4647"/>
    <cellStyle name="Título 1 2 7 12" xfId="4646"/>
    <cellStyle name="Título 1 2 7 2" xfId="4645"/>
    <cellStyle name="Título 1 2 7 3" xfId="4644"/>
    <cellStyle name="Título 1 2 7 4" xfId="4643"/>
    <cellStyle name="Título 1 2 7 5" xfId="4642"/>
    <cellStyle name="Título 1 2 7 6" xfId="4641"/>
    <cellStyle name="Título 1 2 7 7" xfId="4640"/>
    <cellStyle name="Título 1 2 7 8" xfId="4639"/>
    <cellStyle name="Título 1 2 7 9" xfId="4638"/>
    <cellStyle name="Título 1 2 8" xfId="4637"/>
    <cellStyle name="Título 1 2 8 10" xfId="4636"/>
    <cellStyle name="Título 1 2 8 11" xfId="4635"/>
    <cellStyle name="Título 1 2 8 12" xfId="4634"/>
    <cellStyle name="Título 1 2 8 2" xfId="4633"/>
    <cellStyle name="Título 1 2 8 3" xfId="4632"/>
    <cellStyle name="Título 1 2 8 4" xfId="4631"/>
    <cellStyle name="Título 1 2 8 5" xfId="4630"/>
    <cellStyle name="Título 1 2 8 6" xfId="4629"/>
    <cellStyle name="Título 1 2 8 7" xfId="4628"/>
    <cellStyle name="Título 1 2 8 8" xfId="4627"/>
    <cellStyle name="Título 1 2 8 9" xfId="4626"/>
    <cellStyle name="Título 1 2 9" xfId="4625"/>
    <cellStyle name="Título 1 2 9 10" xfId="4624"/>
    <cellStyle name="Título 1 2 9 11" xfId="4623"/>
    <cellStyle name="Título 1 2 9 12" xfId="4622"/>
    <cellStyle name="Título 1 2 9 2" xfId="4621"/>
    <cellStyle name="Título 1 2 9 3" xfId="4620"/>
    <cellStyle name="Título 1 2 9 4" xfId="4619"/>
    <cellStyle name="Título 1 2 9 5" xfId="4618"/>
    <cellStyle name="Título 1 2 9 6" xfId="4617"/>
    <cellStyle name="Título 1 2 9 7" xfId="4616"/>
    <cellStyle name="Título 1 2 9 8" xfId="4615"/>
    <cellStyle name="Título 1 2 9 9" xfId="4614"/>
    <cellStyle name="Título 1 2_PLANILHA CONSILL LICITAÇÃO" xfId="36268"/>
    <cellStyle name="Título 1 3" xfId="4613"/>
    <cellStyle name="Título 1 3 10" xfId="4612"/>
    <cellStyle name="Título 1 3 11" xfId="4611"/>
    <cellStyle name="Título 1 3 12" xfId="4610"/>
    <cellStyle name="Título 1 3 13" xfId="4609"/>
    <cellStyle name="Título 1 3 14" xfId="41437"/>
    <cellStyle name="Título 1 3 2" xfId="4608"/>
    <cellStyle name="Título 1 3 2 10" xfId="4607"/>
    <cellStyle name="Título 1 3 2 11" xfId="4606"/>
    <cellStyle name="Título 1 3 2 12" xfId="4605"/>
    <cellStyle name="Título 1 3 2 13" xfId="41438"/>
    <cellStyle name="Título 1 3 2 2" xfId="4604"/>
    <cellStyle name="Título 1 3 2 3" xfId="4603"/>
    <cellStyle name="Título 1 3 2 4" xfId="4602"/>
    <cellStyle name="Título 1 3 2 5" xfId="4601"/>
    <cellStyle name="Título 1 3 2 6" xfId="4600"/>
    <cellStyle name="Título 1 3 2 7" xfId="4599"/>
    <cellStyle name="Título 1 3 2 8" xfId="4598"/>
    <cellStyle name="Título 1 3 2 9" xfId="4597"/>
    <cellStyle name="Título 1 3 3" xfId="4596"/>
    <cellStyle name="Título 1 3 4" xfId="4595"/>
    <cellStyle name="Título 1 3 5" xfId="4594"/>
    <cellStyle name="Título 1 3 6" xfId="4593"/>
    <cellStyle name="Título 1 3 7" xfId="4592"/>
    <cellStyle name="Título 1 3 8" xfId="4591"/>
    <cellStyle name="Título 1 3 9" xfId="4590"/>
    <cellStyle name="Título 1 3_PLANILHA CONSILL LICITAÇÃO" xfId="36269"/>
    <cellStyle name="Título 1 4" xfId="4589"/>
    <cellStyle name="Título 1 4 10" xfId="4588"/>
    <cellStyle name="Título 1 4 11" xfId="4587"/>
    <cellStyle name="Título 1 4 12" xfId="4586"/>
    <cellStyle name="Título 1 4 13" xfId="4585"/>
    <cellStyle name="Título 1 4 14" xfId="4584"/>
    <cellStyle name="Título 1 4 15" xfId="4583"/>
    <cellStyle name="Título 1 4 16" xfId="4582"/>
    <cellStyle name="Título 1 4 17" xfId="4581"/>
    <cellStyle name="Título 1 4 18" xfId="4580"/>
    <cellStyle name="Título 1 4 19" xfId="4579"/>
    <cellStyle name="Título 1 4 2" xfId="4578"/>
    <cellStyle name="Título 1 4 2 2" xfId="4577"/>
    <cellStyle name="Título 1 4 2 2 2" xfId="41441"/>
    <cellStyle name="Título 1 4 2 2 3" xfId="41442"/>
    <cellStyle name="Título 1 4 2 2 4" xfId="41443"/>
    <cellStyle name="Título 1 4 2 2 5" xfId="41444"/>
    <cellStyle name="Título 1 4 2 3" xfId="4576"/>
    <cellStyle name="Título 1 4 2 4" xfId="41440"/>
    <cellStyle name="Título 1 4 2 5" xfId="41445"/>
    <cellStyle name="Título 1 4 2 6" xfId="41446"/>
    <cellStyle name="Título 1 4 20" xfId="4575"/>
    <cellStyle name="Título 1 4 21" xfId="4574"/>
    <cellStyle name="Título 1 4 22" xfId="4573"/>
    <cellStyle name="Título 1 4 23" xfId="4572"/>
    <cellStyle name="Título 1 4 24" xfId="4571"/>
    <cellStyle name="Título 1 4 25" xfId="41439"/>
    <cellStyle name="Título 1 4 3" xfId="4570"/>
    <cellStyle name="Título 1 4 3 2" xfId="4569"/>
    <cellStyle name="Título 1 4 3 3" xfId="41447"/>
    <cellStyle name="Título 1 4 3 4" xfId="41448"/>
    <cellStyle name="Título 1 4 3 5" xfId="41449"/>
    <cellStyle name="Título 1 4 4" xfId="4568"/>
    <cellStyle name="Título 1 4 5" xfId="4567"/>
    <cellStyle name="Título 1 4 6" xfId="4566"/>
    <cellStyle name="Título 1 4 7" xfId="4565"/>
    <cellStyle name="Título 1 4 8" xfId="4564"/>
    <cellStyle name="Título 1 4 9" xfId="4563"/>
    <cellStyle name="Título 1 5" xfId="4562"/>
    <cellStyle name="Título 1 5 10" xfId="4561"/>
    <cellStyle name="Título 1 5 11" xfId="4560"/>
    <cellStyle name="Título 1 5 12" xfId="4559"/>
    <cellStyle name="Título 1 5 13" xfId="4558"/>
    <cellStyle name="Título 1 5 14" xfId="4557"/>
    <cellStyle name="Título 1 5 15" xfId="4556"/>
    <cellStyle name="Título 1 5 16" xfId="4555"/>
    <cellStyle name="Título 1 5 17" xfId="4554"/>
    <cellStyle name="Título 1 5 18" xfId="4553"/>
    <cellStyle name="Título 1 5 19" xfId="4552"/>
    <cellStyle name="Título 1 5 2" xfId="4551"/>
    <cellStyle name="Título 1 5 2 2" xfId="4550"/>
    <cellStyle name="Título 1 5 2 3" xfId="41451"/>
    <cellStyle name="Título 1 5 2 4" xfId="41452"/>
    <cellStyle name="Título 1 5 2 5" xfId="41453"/>
    <cellStyle name="Título 1 5 20" xfId="4549"/>
    <cellStyle name="Título 1 5 21" xfId="4548"/>
    <cellStyle name="Título 1 5 22" xfId="4547"/>
    <cellStyle name="Título 1 5 23" xfId="4546"/>
    <cellStyle name="Título 1 5 24" xfId="4545"/>
    <cellStyle name="Título 1 5 25" xfId="41450"/>
    <cellStyle name="Título 1 5 3" xfId="4544"/>
    <cellStyle name="Título 1 5 3 2" xfId="4543"/>
    <cellStyle name="Título 1 5 3 3" xfId="41454"/>
    <cellStyle name="Título 1 5 3 4" xfId="41455"/>
    <cellStyle name="Título 1 5 3 5" xfId="41456"/>
    <cellStyle name="Título 1 5 4" xfId="4542"/>
    <cellStyle name="Título 1 5 5" xfId="4541"/>
    <cellStyle name="Título 1 5 6" xfId="4540"/>
    <cellStyle name="Título 1 5 7" xfId="4539"/>
    <cellStyle name="Título 1 5 8" xfId="4538"/>
    <cellStyle name="Título 1 5 9" xfId="4537"/>
    <cellStyle name="Título 1 6" xfId="4536"/>
    <cellStyle name="Título 1 6 10" xfId="4535"/>
    <cellStyle name="Título 1 6 11" xfId="4534"/>
    <cellStyle name="Título 1 6 12" xfId="4533"/>
    <cellStyle name="Título 1 6 13" xfId="4532"/>
    <cellStyle name="Título 1 6 14" xfId="4531"/>
    <cellStyle name="Título 1 6 15" xfId="4530"/>
    <cellStyle name="Título 1 6 16" xfId="4529"/>
    <cellStyle name="Título 1 6 17" xfId="4528"/>
    <cellStyle name="Título 1 6 18" xfId="4527"/>
    <cellStyle name="Título 1 6 19" xfId="4526"/>
    <cellStyle name="Título 1 6 2" xfId="4525"/>
    <cellStyle name="Título 1 6 2 2" xfId="4524"/>
    <cellStyle name="Título 1 6 2 3" xfId="41458"/>
    <cellStyle name="Título 1 6 2 4" xfId="41459"/>
    <cellStyle name="Título 1 6 2 5" xfId="41460"/>
    <cellStyle name="Título 1 6 20" xfId="4523"/>
    <cellStyle name="Título 1 6 21" xfId="4522"/>
    <cellStyle name="Título 1 6 22" xfId="4521"/>
    <cellStyle name="Título 1 6 23" xfId="4520"/>
    <cellStyle name="Título 1 6 24" xfId="4519"/>
    <cellStyle name="Título 1 6 25" xfId="41457"/>
    <cellStyle name="Título 1 6 3" xfId="4518"/>
    <cellStyle name="Título 1 6 4" xfId="4517"/>
    <cellStyle name="Título 1 6 5" xfId="4516"/>
    <cellStyle name="Título 1 6 6" xfId="4515"/>
    <cellStyle name="Título 1 6 7" xfId="4514"/>
    <cellStyle name="Título 1 6 8" xfId="4513"/>
    <cellStyle name="Título 1 6 9" xfId="4512"/>
    <cellStyle name="Título 1 7" xfId="4511"/>
    <cellStyle name="Título 1 7 10" xfId="4510"/>
    <cellStyle name="Título 1 7 11" xfId="4509"/>
    <cellStyle name="Título 1 7 12" xfId="4508"/>
    <cellStyle name="Título 1 7 13" xfId="4507"/>
    <cellStyle name="Título 1 7 14" xfId="4506"/>
    <cellStyle name="Título 1 7 15" xfId="4505"/>
    <cellStyle name="Título 1 7 16" xfId="4504"/>
    <cellStyle name="Título 1 7 17" xfId="4503"/>
    <cellStyle name="Título 1 7 18" xfId="4502"/>
    <cellStyle name="Título 1 7 19" xfId="4501"/>
    <cellStyle name="Título 1 7 2" xfId="4500"/>
    <cellStyle name="Título 1 7 20" xfId="4499"/>
    <cellStyle name="Título 1 7 21" xfId="4498"/>
    <cellStyle name="Título 1 7 22" xfId="4497"/>
    <cellStyle name="Título 1 7 23" xfId="4496"/>
    <cellStyle name="Título 1 7 24" xfId="4495"/>
    <cellStyle name="Título 1 7 25" xfId="41461"/>
    <cellStyle name="Título 1 7 3" xfId="4494"/>
    <cellStyle name="Título 1 7 4" xfId="4493"/>
    <cellStyle name="Título 1 7 5" xfId="4492"/>
    <cellStyle name="Título 1 7 6" xfId="4491"/>
    <cellStyle name="Título 1 7 7" xfId="4490"/>
    <cellStyle name="Título 1 7 8" xfId="4489"/>
    <cellStyle name="Título 1 7 9" xfId="4488"/>
    <cellStyle name="Título 1 8" xfId="4487"/>
    <cellStyle name="Título 1 8 10" xfId="4486"/>
    <cellStyle name="Título 1 8 11" xfId="4485"/>
    <cellStyle name="Título 1 8 12" xfId="4484"/>
    <cellStyle name="Título 1 8 13" xfId="4483"/>
    <cellStyle name="Título 1 8 14" xfId="4482"/>
    <cellStyle name="Título 1 8 15" xfId="4481"/>
    <cellStyle name="Título 1 8 16" xfId="4480"/>
    <cellStyle name="Título 1 8 17" xfId="4479"/>
    <cellStyle name="Título 1 8 18" xfId="4478"/>
    <cellStyle name="Título 1 8 19" xfId="4477"/>
    <cellStyle name="Título 1 8 2" xfId="4476"/>
    <cellStyle name="Título 1 8 20" xfId="4475"/>
    <cellStyle name="Título 1 8 21" xfId="4474"/>
    <cellStyle name="Título 1 8 22" xfId="4473"/>
    <cellStyle name="Título 1 8 23" xfId="4472"/>
    <cellStyle name="Título 1 8 24" xfId="4471"/>
    <cellStyle name="Título 1 8 25" xfId="41462"/>
    <cellStyle name="Título 1 8 3" xfId="4470"/>
    <cellStyle name="Título 1 8 4" xfId="4469"/>
    <cellStyle name="Título 1 8 5" xfId="4468"/>
    <cellStyle name="Título 1 8 6" xfId="4467"/>
    <cellStyle name="Título 1 8 7" xfId="4466"/>
    <cellStyle name="Título 1 8 8" xfId="4465"/>
    <cellStyle name="Título 1 8 9" xfId="4464"/>
    <cellStyle name="Título 1 9" xfId="4463"/>
    <cellStyle name="Título 1 9 10" xfId="4462"/>
    <cellStyle name="Título 1 9 11" xfId="4461"/>
    <cellStyle name="Título 1 9 12" xfId="4460"/>
    <cellStyle name="Título 1 9 13" xfId="4459"/>
    <cellStyle name="Título 1 9 14" xfId="4458"/>
    <cellStyle name="Título 1 9 15" xfId="4457"/>
    <cellStyle name="Título 1 9 16" xfId="4456"/>
    <cellStyle name="Título 1 9 17" xfId="4455"/>
    <cellStyle name="Título 1 9 18" xfId="4454"/>
    <cellStyle name="Título 1 9 19" xfId="4453"/>
    <cellStyle name="Título 1 9 2" xfId="4452"/>
    <cellStyle name="Título 1 9 20" xfId="4451"/>
    <cellStyle name="Título 1 9 21" xfId="4450"/>
    <cellStyle name="Título 1 9 22" xfId="4449"/>
    <cellStyle name="Título 1 9 23" xfId="4448"/>
    <cellStyle name="Título 1 9 24" xfId="4447"/>
    <cellStyle name="Título 1 9 3" xfId="4446"/>
    <cellStyle name="Título 1 9 4" xfId="4445"/>
    <cellStyle name="Título 1 9 5" xfId="4444"/>
    <cellStyle name="Título 1 9 6" xfId="4443"/>
    <cellStyle name="Título 1 9 7" xfId="4442"/>
    <cellStyle name="Título 1 9 8" xfId="4441"/>
    <cellStyle name="Título 1 9 9" xfId="4440"/>
    <cellStyle name="Título 10" xfId="4439"/>
    <cellStyle name="Título 10 10" xfId="4438"/>
    <cellStyle name="Título 10 11" xfId="4437"/>
    <cellStyle name="Título 10 12" xfId="4436"/>
    <cellStyle name="Título 10 13" xfId="4435"/>
    <cellStyle name="Título 10 14" xfId="4434"/>
    <cellStyle name="Título 10 15" xfId="4433"/>
    <cellStyle name="Título 10 16" xfId="4432"/>
    <cellStyle name="Título 10 17" xfId="4431"/>
    <cellStyle name="Título 10 18" xfId="4430"/>
    <cellStyle name="Título 10 19" xfId="4429"/>
    <cellStyle name="Título 10 2" xfId="4428"/>
    <cellStyle name="Título 10 20" xfId="4427"/>
    <cellStyle name="Título 10 21" xfId="4426"/>
    <cellStyle name="Título 10 22" xfId="4425"/>
    <cellStyle name="Título 10 23" xfId="4424"/>
    <cellStyle name="Título 10 24" xfId="4423"/>
    <cellStyle name="Título 10 25" xfId="41463"/>
    <cellStyle name="Título 10 3" xfId="4422"/>
    <cellStyle name="Título 10 4" xfId="4421"/>
    <cellStyle name="Título 10 5" xfId="4420"/>
    <cellStyle name="Título 10 6" xfId="4419"/>
    <cellStyle name="Título 10 7" xfId="4418"/>
    <cellStyle name="Título 10 8" xfId="4417"/>
    <cellStyle name="Título 10 9" xfId="4416"/>
    <cellStyle name="Título 11" xfId="4415"/>
    <cellStyle name="Título 11 10" xfId="4414"/>
    <cellStyle name="Título 11 11" xfId="4413"/>
    <cellStyle name="Título 11 12" xfId="4412"/>
    <cellStyle name="Título 11 13" xfId="4411"/>
    <cellStyle name="Título 11 14" xfId="4410"/>
    <cellStyle name="Título 11 15" xfId="4409"/>
    <cellStyle name="Título 11 16" xfId="4408"/>
    <cellStyle name="Título 11 17" xfId="4407"/>
    <cellStyle name="Título 11 18" xfId="4406"/>
    <cellStyle name="Título 11 19" xfId="4405"/>
    <cellStyle name="Título 11 2" xfId="4404"/>
    <cellStyle name="Título 11 20" xfId="4403"/>
    <cellStyle name="Título 11 21" xfId="4402"/>
    <cellStyle name="Título 11 22" xfId="4401"/>
    <cellStyle name="Título 11 23" xfId="4400"/>
    <cellStyle name="Título 11 24" xfId="4399"/>
    <cellStyle name="Título 11 25" xfId="41464"/>
    <cellStyle name="Título 11 3" xfId="4398"/>
    <cellStyle name="Título 11 4" xfId="4397"/>
    <cellStyle name="Título 11 5" xfId="4396"/>
    <cellStyle name="Título 11 6" xfId="4395"/>
    <cellStyle name="Título 11 7" xfId="4394"/>
    <cellStyle name="Título 11 8" xfId="4393"/>
    <cellStyle name="Título 11 9" xfId="4392"/>
    <cellStyle name="Título 12" xfId="4391"/>
    <cellStyle name="Título 12 10" xfId="4390"/>
    <cellStyle name="Título 12 11" xfId="4389"/>
    <cellStyle name="Título 12 12" xfId="4388"/>
    <cellStyle name="Título 12 13" xfId="4387"/>
    <cellStyle name="Título 12 14" xfId="4386"/>
    <cellStyle name="Título 12 15" xfId="4385"/>
    <cellStyle name="Título 12 16" xfId="4384"/>
    <cellStyle name="Título 12 17" xfId="4383"/>
    <cellStyle name="Título 12 18" xfId="4382"/>
    <cellStyle name="Título 12 19" xfId="4381"/>
    <cellStyle name="Título 12 2" xfId="4380"/>
    <cellStyle name="Título 12 20" xfId="4379"/>
    <cellStyle name="Título 12 21" xfId="4378"/>
    <cellStyle name="Título 12 22" xfId="4377"/>
    <cellStyle name="Título 12 23" xfId="4376"/>
    <cellStyle name="Título 12 24" xfId="4375"/>
    <cellStyle name="Título 12 3" xfId="4374"/>
    <cellStyle name="Título 12 4" xfId="4373"/>
    <cellStyle name="Título 12 5" xfId="4372"/>
    <cellStyle name="Título 12 6" xfId="4371"/>
    <cellStyle name="Título 12 7" xfId="4370"/>
    <cellStyle name="Título 12 8" xfId="4369"/>
    <cellStyle name="Título 12 9" xfId="4368"/>
    <cellStyle name="Título 13" xfId="4367"/>
    <cellStyle name="Título 13 10" xfId="4366"/>
    <cellStyle name="Título 13 11" xfId="4365"/>
    <cellStyle name="Título 13 12" xfId="4364"/>
    <cellStyle name="Título 13 13" xfId="4363"/>
    <cellStyle name="Título 13 14" xfId="4362"/>
    <cellStyle name="Título 13 15" xfId="4361"/>
    <cellStyle name="Título 13 16" xfId="4360"/>
    <cellStyle name="Título 13 17" xfId="4359"/>
    <cellStyle name="Título 13 18" xfId="4358"/>
    <cellStyle name="Título 13 19" xfId="4357"/>
    <cellStyle name="Título 13 2" xfId="4356"/>
    <cellStyle name="Título 13 20" xfId="4355"/>
    <cellStyle name="Título 13 21" xfId="4354"/>
    <cellStyle name="Título 13 22" xfId="4353"/>
    <cellStyle name="Título 13 23" xfId="4352"/>
    <cellStyle name="Título 13 24" xfId="4351"/>
    <cellStyle name="Título 13 3" xfId="4350"/>
    <cellStyle name="Título 13 4" xfId="4349"/>
    <cellStyle name="Título 13 5" xfId="4348"/>
    <cellStyle name="Título 13 6" xfId="4347"/>
    <cellStyle name="Título 13 7" xfId="4346"/>
    <cellStyle name="Título 13 8" xfId="4345"/>
    <cellStyle name="Título 13 9" xfId="4344"/>
    <cellStyle name="Título 14" xfId="4343"/>
    <cellStyle name="Título 14 10" xfId="4342"/>
    <cellStyle name="Título 14 11" xfId="4341"/>
    <cellStyle name="Título 14 12" xfId="4340"/>
    <cellStyle name="Título 14 13" xfId="4339"/>
    <cellStyle name="Título 14 14" xfId="4338"/>
    <cellStyle name="Título 14 15" xfId="4337"/>
    <cellStyle name="Título 14 16" xfId="4336"/>
    <cellStyle name="Título 14 17" xfId="4335"/>
    <cellStyle name="Título 14 18" xfId="4334"/>
    <cellStyle name="Título 14 19" xfId="4333"/>
    <cellStyle name="Título 14 2" xfId="4332"/>
    <cellStyle name="Título 14 20" xfId="4331"/>
    <cellStyle name="Título 14 21" xfId="4330"/>
    <cellStyle name="Título 14 22" xfId="4329"/>
    <cellStyle name="Título 14 23" xfId="4328"/>
    <cellStyle name="Título 14 24" xfId="4327"/>
    <cellStyle name="Título 14 3" xfId="4326"/>
    <cellStyle name="Título 14 4" xfId="4325"/>
    <cellStyle name="Título 14 5" xfId="4324"/>
    <cellStyle name="Título 14 6" xfId="4323"/>
    <cellStyle name="Título 14 7" xfId="4322"/>
    <cellStyle name="Título 14 8" xfId="4321"/>
    <cellStyle name="Título 14 9" xfId="4320"/>
    <cellStyle name="Título 15" xfId="4319"/>
    <cellStyle name="Título 15 10" xfId="4318"/>
    <cellStyle name="Título 15 11" xfId="4317"/>
    <cellStyle name="Título 15 12" xfId="4316"/>
    <cellStyle name="Título 15 13" xfId="4315"/>
    <cellStyle name="Título 15 14" xfId="4314"/>
    <cellStyle name="Título 15 15" xfId="4313"/>
    <cellStyle name="Título 15 16" xfId="4312"/>
    <cellStyle name="Título 15 17" xfId="4311"/>
    <cellStyle name="Título 15 18" xfId="4310"/>
    <cellStyle name="Título 15 19" xfId="4309"/>
    <cellStyle name="Título 15 2" xfId="4308"/>
    <cellStyle name="Título 15 20" xfId="4307"/>
    <cellStyle name="Título 15 21" xfId="4306"/>
    <cellStyle name="Título 15 22" xfId="4305"/>
    <cellStyle name="Título 15 23" xfId="4304"/>
    <cellStyle name="Título 15 24" xfId="4303"/>
    <cellStyle name="Título 15 3" xfId="4302"/>
    <cellStyle name="Título 15 4" xfId="4301"/>
    <cellStyle name="Título 15 5" xfId="4300"/>
    <cellStyle name="Título 15 6" xfId="4299"/>
    <cellStyle name="Título 15 7" xfId="4298"/>
    <cellStyle name="Título 15 8" xfId="4297"/>
    <cellStyle name="Título 15 9" xfId="4296"/>
    <cellStyle name="Título 16" xfId="4295"/>
    <cellStyle name="Título 16 10" xfId="4294"/>
    <cellStyle name="Título 16 11" xfId="4293"/>
    <cellStyle name="Título 16 12" xfId="4292"/>
    <cellStyle name="Título 16 13" xfId="4291"/>
    <cellStyle name="Título 16 14" xfId="4290"/>
    <cellStyle name="Título 16 15" xfId="4289"/>
    <cellStyle name="Título 16 16" xfId="4288"/>
    <cellStyle name="Título 16 17" xfId="4287"/>
    <cellStyle name="Título 16 18" xfId="4286"/>
    <cellStyle name="Título 16 19" xfId="4285"/>
    <cellStyle name="Título 16 2" xfId="4284"/>
    <cellStyle name="Título 16 20" xfId="4283"/>
    <cellStyle name="Título 16 21" xfId="4282"/>
    <cellStyle name="Título 16 22" xfId="4281"/>
    <cellStyle name="Título 16 23" xfId="4280"/>
    <cellStyle name="Título 16 24" xfId="4279"/>
    <cellStyle name="Título 16 3" xfId="4278"/>
    <cellStyle name="Título 16 4" xfId="4277"/>
    <cellStyle name="Título 16 5" xfId="4276"/>
    <cellStyle name="Título 16 6" xfId="4275"/>
    <cellStyle name="Título 16 7" xfId="4274"/>
    <cellStyle name="Título 16 8" xfId="4273"/>
    <cellStyle name="Título 16 9" xfId="4272"/>
    <cellStyle name="Título 17" xfId="4271"/>
    <cellStyle name="Título 17 10" xfId="4270"/>
    <cellStyle name="Título 17 11" xfId="4269"/>
    <cellStyle name="Título 17 12" xfId="4268"/>
    <cellStyle name="Título 17 13" xfId="4267"/>
    <cellStyle name="Título 17 14" xfId="4266"/>
    <cellStyle name="Título 17 15" xfId="4265"/>
    <cellStyle name="Título 17 16" xfId="4264"/>
    <cellStyle name="Título 17 17" xfId="4263"/>
    <cellStyle name="Título 17 18" xfId="4262"/>
    <cellStyle name="Título 17 19" xfId="4261"/>
    <cellStyle name="Título 17 2" xfId="4260"/>
    <cellStyle name="Título 17 20" xfId="4259"/>
    <cellStyle name="Título 17 21" xfId="4258"/>
    <cellStyle name="Título 17 22" xfId="4257"/>
    <cellStyle name="Título 17 23" xfId="4256"/>
    <cellStyle name="Título 17 24" xfId="4255"/>
    <cellStyle name="Título 17 3" xfId="4254"/>
    <cellStyle name="Título 17 4" xfId="4253"/>
    <cellStyle name="Título 17 5" xfId="4252"/>
    <cellStyle name="Título 17 6" xfId="4251"/>
    <cellStyle name="Título 17 7" xfId="4250"/>
    <cellStyle name="Título 17 8" xfId="4249"/>
    <cellStyle name="Título 17 9" xfId="4248"/>
    <cellStyle name="Título 18" xfId="4247"/>
    <cellStyle name="Título 18 10" xfId="4246"/>
    <cellStyle name="Título 18 11" xfId="4245"/>
    <cellStyle name="Título 18 12" xfId="4244"/>
    <cellStyle name="Título 18 13" xfId="4243"/>
    <cellStyle name="Título 18 14" xfId="4242"/>
    <cellStyle name="Título 18 15" xfId="4241"/>
    <cellStyle name="Título 18 16" xfId="4240"/>
    <cellStyle name="Título 18 17" xfId="4239"/>
    <cellStyle name="Título 18 18" xfId="4238"/>
    <cellStyle name="Título 18 19" xfId="4237"/>
    <cellStyle name="Título 18 2" xfId="4236"/>
    <cellStyle name="Título 18 20" xfId="4235"/>
    <cellStyle name="Título 18 21" xfId="4234"/>
    <cellStyle name="Título 18 22" xfId="4233"/>
    <cellStyle name="Título 18 23" xfId="4232"/>
    <cellStyle name="Título 18 24" xfId="4231"/>
    <cellStyle name="Título 18 3" xfId="4230"/>
    <cellStyle name="Título 18 4" xfId="4229"/>
    <cellStyle name="Título 18 5" xfId="4228"/>
    <cellStyle name="Título 18 6" xfId="4227"/>
    <cellStyle name="Título 18 7" xfId="4226"/>
    <cellStyle name="Título 18 8" xfId="4225"/>
    <cellStyle name="Título 18 9" xfId="4224"/>
    <cellStyle name="Título 19" xfId="4223"/>
    <cellStyle name="Título 19 10" xfId="4222"/>
    <cellStyle name="Título 19 11" xfId="4221"/>
    <cellStyle name="Título 19 12" xfId="4220"/>
    <cellStyle name="Título 19 13" xfId="4219"/>
    <cellStyle name="Título 19 14" xfId="4218"/>
    <cellStyle name="Título 19 15" xfId="4217"/>
    <cellStyle name="Título 19 16" xfId="4216"/>
    <cellStyle name="Título 19 17" xfId="4215"/>
    <cellStyle name="Título 19 18" xfId="4214"/>
    <cellStyle name="Título 19 19" xfId="4213"/>
    <cellStyle name="Título 19 2" xfId="4212"/>
    <cellStyle name="Título 19 20" xfId="4211"/>
    <cellStyle name="Título 19 21" xfId="4210"/>
    <cellStyle name="Título 19 22" xfId="4209"/>
    <cellStyle name="Título 19 23" xfId="4208"/>
    <cellStyle name="Título 19 24" xfId="4207"/>
    <cellStyle name="Título 19 3" xfId="4206"/>
    <cellStyle name="Título 19 4" xfId="4205"/>
    <cellStyle name="Título 19 5" xfId="4204"/>
    <cellStyle name="Título 19 6" xfId="4203"/>
    <cellStyle name="Título 19 7" xfId="4202"/>
    <cellStyle name="Título 19 8" xfId="4201"/>
    <cellStyle name="Título 19 9" xfId="4200"/>
    <cellStyle name="Título 2 10" xfId="4199"/>
    <cellStyle name="Título 2 10 10" xfId="4198"/>
    <cellStyle name="Título 2 10 11" xfId="4197"/>
    <cellStyle name="Título 2 10 12" xfId="4196"/>
    <cellStyle name="Título 2 10 13" xfId="4195"/>
    <cellStyle name="Título 2 10 14" xfId="4194"/>
    <cellStyle name="Título 2 10 15" xfId="4193"/>
    <cellStyle name="Título 2 10 16" xfId="4192"/>
    <cellStyle name="Título 2 10 17" xfId="4191"/>
    <cellStyle name="Título 2 10 18" xfId="4190"/>
    <cellStyle name="Título 2 10 19" xfId="4189"/>
    <cellStyle name="Título 2 10 2" xfId="4188"/>
    <cellStyle name="Título 2 10 20" xfId="4187"/>
    <cellStyle name="Título 2 10 21" xfId="4186"/>
    <cellStyle name="Título 2 10 22" xfId="4185"/>
    <cellStyle name="Título 2 10 23" xfId="4184"/>
    <cellStyle name="Título 2 10 24" xfId="4183"/>
    <cellStyle name="Título 2 10 3" xfId="4182"/>
    <cellStyle name="Título 2 10 4" xfId="4181"/>
    <cellStyle name="Título 2 10 5" xfId="4180"/>
    <cellStyle name="Título 2 10 6" xfId="4179"/>
    <cellStyle name="Título 2 10 7" xfId="4178"/>
    <cellStyle name="Título 2 10 8" xfId="4177"/>
    <cellStyle name="Título 2 10 9" xfId="4176"/>
    <cellStyle name="Título 2 11" xfId="4175"/>
    <cellStyle name="Título 2 11 10" xfId="4174"/>
    <cellStyle name="Título 2 11 11" xfId="4173"/>
    <cellStyle name="Título 2 11 12" xfId="4172"/>
    <cellStyle name="Título 2 11 13" xfId="4171"/>
    <cellStyle name="Título 2 11 14" xfId="4170"/>
    <cellStyle name="Título 2 11 15" xfId="4169"/>
    <cellStyle name="Título 2 11 16" xfId="4168"/>
    <cellStyle name="Título 2 11 17" xfId="4167"/>
    <cellStyle name="Título 2 11 18" xfId="4166"/>
    <cellStyle name="Título 2 11 19" xfId="4165"/>
    <cellStyle name="Título 2 11 2" xfId="4164"/>
    <cellStyle name="Título 2 11 20" xfId="4163"/>
    <cellStyle name="Título 2 11 21" xfId="4162"/>
    <cellStyle name="Título 2 11 22" xfId="4161"/>
    <cellStyle name="Título 2 11 23" xfId="4160"/>
    <cellStyle name="Título 2 11 24" xfId="4159"/>
    <cellStyle name="Título 2 11 3" xfId="4158"/>
    <cellStyle name="Título 2 11 4" xfId="4157"/>
    <cellStyle name="Título 2 11 5" xfId="4156"/>
    <cellStyle name="Título 2 11 6" xfId="4155"/>
    <cellStyle name="Título 2 11 7" xfId="4154"/>
    <cellStyle name="Título 2 11 8" xfId="4153"/>
    <cellStyle name="Título 2 11 9" xfId="4152"/>
    <cellStyle name="Título 2 12" xfId="4151"/>
    <cellStyle name="Título 2 12 10" xfId="4150"/>
    <cellStyle name="Título 2 12 11" xfId="4149"/>
    <cellStyle name="Título 2 12 12" xfId="4148"/>
    <cellStyle name="Título 2 12 13" xfId="4147"/>
    <cellStyle name="Título 2 12 14" xfId="4146"/>
    <cellStyle name="Título 2 12 15" xfId="4145"/>
    <cellStyle name="Título 2 12 16" xfId="4144"/>
    <cellStyle name="Título 2 12 17" xfId="4143"/>
    <cellStyle name="Título 2 12 18" xfId="4142"/>
    <cellStyle name="Título 2 12 19" xfId="4141"/>
    <cellStyle name="Título 2 12 2" xfId="4140"/>
    <cellStyle name="Título 2 12 20" xfId="4139"/>
    <cellStyle name="Título 2 12 21" xfId="4138"/>
    <cellStyle name="Título 2 12 22" xfId="4137"/>
    <cellStyle name="Título 2 12 23" xfId="4136"/>
    <cellStyle name="Título 2 12 24" xfId="4135"/>
    <cellStyle name="Título 2 12 3" xfId="4134"/>
    <cellStyle name="Título 2 12 4" xfId="4133"/>
    <cellStyle name="Título 2 12 5" xfId="4132"/>
    <cellStyle name="Título 2 12 6" xfId="4131"/>
    <cellStyle name="Título 2 12 7" xfId="4130"/>
    <cellStyle name="Título 2 12 8" xfId="4129"/>
    <cellStyle name="Título 2 12 9" xfId="4128"/>
    <cellStyle name="Título 2 13" xfId="4127"/>
    <cellStyle name="Título 2 13 10" xfId="4126"/>
    <cellStyle name="Título 2 13 11" xfId="4125"/>
    <cellStyle name="Título 2 13 12" xfId="4124"/>
    <cellStyle name="Título 2 13 13" xfId="4123"/>
    <cellStyle name="Título 2 13 14" xfId="4122"/>
    <cellStyle name="Título 2 13 15" xfId="4121"/>
    <cellStyle name="Título 2 13 16" xfId="4120"/>
    <cellStyle name="Título 2 13 17" xfId="4119"/>
    <cellStyle name="Título 2 13 18" xfId="4118"/>
    <cellStyle name="Título 2 13 19" xfId="4117"/>
    <cellStyle name="Título 2 13 2" xfId="4116"/>
    <cellStyle name="Título 2 13 20" xfId="4115"/>
    <cellStyle name="Título 2 13 21" xfId="4114"/>
    <cellStyle name="Título 2 13 22" xfId="4113"/>
    <cellStyle name="Título 2 13 23" xfId="4112"/>
    <cellStyle name="Título 2 13 24" xfId="4111"/>
    <cellStyle name="Título 2 13 3" xfId="4110"/>
    <cellStyle name="Título 2 13 4" xfId="4109"/>
    <cellStyle name="Título 2 13 5" xfId="4108"/>
    <cellStyle name="Título 2 13 6" xfId="4107"/>
    <cellStyle name="Título 2 13 7" xfId="4106"/>
    <cellStyle name="Título 2 13 8" xfId="4105"/>
    <cellStyle name="Título 2 13 9" xfId="4104"/>
    <cellStyle name="Título 2 14" xfId="4103"/>
    <cellStyle name="Título 2 14 10" xfId="4102"/>
    <cellStyle name="Título 2 14 11" xfId="4101"/>
    <cellStyle name="Título 2 14 12" xfId="4100"/>
    <cellStyle name="Título 2 14 13" xfId="4099"/>
    <cellStyle name="Título 2 14 14" xfId="4098"/>
    <cellStyle name="Título 2 14 15" xfId="4097"/>
    <cellStyle name="Título 2 14 16" xfId="4096"/>
    <cellStyle name="Título 2 14 17" xfId="4095"/>
    <cellStyle name="Título 2 14 18" xfId="4094"/>
    <cellStyle name="Título 2 14 19" xfId="4093"/>
    <cellStyle name="Título 2 14 2" xfId="4092"/>
    <cellStyle name="Título 2 14 20" xfId="4091"/>
    <cellStyle name="Título 2 14 21" xfId="4090"/>
    <cellStyle name="Título 2 14 22" xfId="4089"/>
    <cellStyle name="Título 2 14 23" xfId="4088"/>
    <cellStyle name="Título 2 14 24" xfId="4087"/>
    <cellStyle name="Título 2 14 3" xfId="4086"/>
    <cellStyle name="Título 2 14 4" xfId="4085"/>
    <cellStyle name="Título 2 14 5" xfId="4084"/>
    <cellStyle name="Título 2 14 6" xfId="4083"/>
    <cellStyle name="Título 2 14 7" xfId="4082"/>
    <cellStyle name="Título 2 14 8" xfId="4081"/>
    <cellStyle name="Título 2 14 9" xfId="4080"/>
    <cellStyle name="Título 2 15" xfId="4079"/>
    <cellStyle name="Título 2 15 10" xfId="4078"/>
    <cellStyle name="Título 2 15 11" xfId="4077"/>
    <cellStyle name="Título 2 15 12" xfId="4076"/>
    <cellStyle name="Título 2 15 13" xfId="4075"/>
    <cellStyle name="Título 2 15 14" xfId="4074"/>
    <cellStyle name="Título 2 15 15" xfId="4073"/>
    <cellStyle name="Título 2 15 16" xfId="4072"/>
    <cellStyle name="Título 2 15 17" xfId="4071"/>
    <cellStyle name="Título 2 15 18" xfId="4070"/>
    <cellStyle name="Título 2 15 19" xfId="4069"/>
    <cellStyle name="Título 2 15 2" xfId="4068"/>
    <cellStyle name="Título 2 15 20" xfId="4067"/>
    <cellStyle name="Título 2 15 21" xfId="4066"/>
    <cellStyle name="Título 2 15 22" xfId="4065"/>
    <cellStyle name="Título 2 15 23" xfId="4064"/>
    <cellStyle name="Título 2 15 24" xfId="4063"/>
    <cellStyle name="Título 2 15 3" xfId="4062"/>
    <cellStyle name="Título 2 15 4" xfId="4061"/>
    <cellStyle name="Título 2 15 5" xfId="4060"/>
    <cellStyle name="Título 2 15 6" xfId="4059"/>
    <cellStyle name="Título 2 15 7" xfId="4058"/>
    <cellStyle name="Título 2 15 8" xfId="4057"/>
    <cellStyle name="Título 2 15 9" xfId="4056"/>
    <cellStyle name="Título 2 16" xfId="4055"/>
    <cellStyle name="Título 2 16 10" xfId="4054"/>
    <cellStyle name="Título 2 16 11" xfId="4053"/>
    <cellStyle name="Título 2 16 12" xfId="4052"/>
    <cellStyle name="Título 2 16 13" xfId="4051"/>
    <cellStyle name="Título 2 16 14" xfId="4050"/>
    <cellStyle name="Título 2 16 15" xfId="4049"/>
    <cellStyle name="Título 2 16 16" xfId="4048"/>
    <cellStyle name="Título 2 16 17" xfId="4047"/>
    <cellStyle name="Título 2 16 18" xfId="4046"/>
    <cellStyle name="Título 2 16 19" xfId="4045"/>
    <cellStyle name="Título 2 16 2" xfId="4044"/>
    <cellStyle name="Título 2 16 20" xfId="4043"/>
    <cellStyle name="Título 2 16 21" xfId="4042"/>
    <cellStyle name="Título 2 16 22" xfId="4041"/>
    <cellStyle name="Título 2 16 23" xfId="4040"/>
    <cellStyle name="Título 2 16 24" xfId="4039"/>
    <cellStyle name="Título 2 16 3" xfId="4038"/>
    <cellStyle name="Título 2 16 4" xfId="4037"/>
    <cellStyle name="Título 2 16 5" xfId="4036"/>
    <cellStyle name="Título 2 16 6" xfId="4035"/>
    <cellStyle name="Título 2 16 7" xfId="4034"/>
    <cellStyle name="Título 2 16 8" xfId="4033"/>
    <cellStyle name="Título 2 16 9" xfId="4032"/>
    <cellStyle name="Título 2 17" xfId="4031"/>
    <cellStyle name="Título 2 18" xfId="4030"/>
    <cellStyle name="Título 2 2" xfId="4029"/>
    <cellStyle name="Título 2 2 10" xfId="4028"/>
    <cellStyle name="Título 2 2 10 10" xfId="4027"/>
    <cellStyle name="Título 2 2 10 11" xfId="4026"/>
    <cellStyle name="Título 2 2 10 12" xfId="4025"/>
    <cellStyle name="Título 2 2 10 2" xfId="4024"/>
    <cellStyle name="Título 2 2 10 3" xfId="4023"/>
    <cellStyle name="Título 2 2 10 4" xfId="4022"/>
    <cellStyle name="Título 2 2 10 5" xfId="4021"/>
    <cellStyle name="Título 2 2 10 6" xfId="4020"/>
    <cellStyle name="Título 2 2 10 7" xfId="4019"/>
    <cellStyle name="Título 2 2 10 8" xfId="4018"/>
    <cellStyle name="Título 2 2 10 9" xfId="4017"/>
    <cellStyle name="Título 2 2 11" xfId="4016"/>
    <cellStyle name="Título 2 2 11 10" xfId="4015"/>
    <cellStyle name="Título 2 2 11 11" xfId="4014"/>
    <cellStyle name="Título 2 2 11 12" xfId="4013"/>
    <cellStyle name="Título 2 2 11 2" xfId="4012"/>
    <cellStyle name="Título 2 2 11 3" xfId="4011"/>
    <cellStyle name="Título 2 2 11 4" xfId="4010"/>
    <cellStyle name="Título 2 2 11 5" xfId="4009"/>
    <cellStyle name="Título 2 2 11 6" xfId="4008"/>
    <cellStyle name="Título 2 2 11 7" xfId="4007"/>
    <cellStyle name="Título 2 2 11 8" xfId="4006"/>
    <cellStyle name="Título 2 2 11 9" xfId="4005"/>
    <cellStyle name="Título 2 2 12" xfId="4004"/>
    <cellStyle name="Título 2 2 12 10" xfId="4003"/>
    <cellStyle name="Título 2 2 12 11" xfId="4002"/>
    <cellStyle name="Título 2 2 12 12" xfId="4001"/>
    <cellStyle name="Título 2 2 12 2" xfId="4000"/>
    <cellStyle name="Título 2 2 12 3" xfId="3999"/>
    <cellStyle name="Título 2 2 12 4" xfId="3998"/>
    <cellStyle name="Título 2 2 12 5" xfId="3997"/>
    <cellStyle name="Título 2 2 12 6" xfId="3996"/>
    <cellStyle name="Título 2 2 12 7" xfId="3995"/>
    <cellStyle name="Título 2 2 12 8" xfId="3994"/>
    <cellStyle name="Título 2 2 12 9" xfId="3993"/>
    <cellStyle name="Título 2 2 13" xfId="3992"/>
    <cellStyle name="Título 2 2 13 10" xfId="3991"/>
    <cellStyle name="Título 2 2 13 11" xfId="3990"/>
    <cellStyle name="Título 2 2 13 12" xfId="3989"/>
    <cellStyle name="Título 2 2 13 2" xfId="3988"/>
    <cellStyle name="Título 2 2 13 3" xfId="3987"/>
    <cellStyle name="Título 2 2 13 4" xfId="3986"/>
    <cellStyle name="Título 2 2 13 5" xfId="3985"/>
    <cellStyle name="Título 2 2 13 6" xfId="3984"/>
    <cellStyle name="Título 2 2 13 7" xfId="3983"/>
    <cellStyle name="Título 2 2 13 8" xfId="3982"/>
    <cellStyle name="Título 2 2 13 9" xfId="3981"/>
    <cellStyle name="Título 2 2 14" xfId="3980"/>
    <cellStyle name="Título 2 2 14 10" xfId="3979"/>
    <cellStyle name="Título 2 2 14 11" xfId="3978"/>
    <cellStyle name="Título 2 2 14 12" xfId="3977"/>
    <cellStyle name="Título 2 2 14 2" xfId="3976"/>
    <cellStyle name="Título 2 2 14 3" xfId="3975"/>
    <cellStyle name="Título 2 2 14 4" xfId="3974"/>
    <cellStyle name="Título 2 2 14 5" xfId="3973"/>
    <cellStyle name="Título 2 2 14 6" xfId="3972"/>
    <cellStyle name="Título 2 2 14 7" xfId="3971"/>
    <cellStyle name="Título 2 2 14 8" xfId="3970"/>
    <cellStyle name="Título 2 2 14 9" xfId="3969"/>
    <cellStyle name="Título 2 2 15" xfId="3968"/>
    <cellStyle name="Título 2 2 15 10" xfId="3967"/>
    <cellStyle name="Título 2 2 15 11" xfId="3966"/>
    <cellStyle name="Título 2 2 15 12" xfId="3965"/>
    <cellStyle name="Título 2 2 15 2" xfId="3964"/>
    <cellStyle name="Título 2 2 15 3" xfId="3963"/>
    <cellStyle name="Título 2 2 15 4" xfId="3962"/>
    <cellStyle name="Título 2 2 15 5" xfId="3961"/>
    <cellStyle name="Título 2 2 15 6" xfId="3960"/>
    <cellStyle name="Título 2 2 15 7" xfId="3959"/>
    <cellStyle name="Título 2 2 15 8" xfId="3958"/>
    <cellStyle name="Título 2 2 15 9" xfId="3957"/>
    <cellStyle name="Título 2 2 16" xfId="3956"/>
    <cellStyle name="Título 2 2 17" xfId="3955"/>
    <cellStyle name="Título 2 2 18" xfId="3954"/>
    <cellStyle name="Título 2 2 19" xfId="3953"/>
    <cellStyle name="Título 2 2 2" xfId="3952"/>
    <cellStyle name="Título 2 2 2 10" xfId="3951"/>
    <cellStyle name="Título 2 2 2 11" xfId="3950"/>
    <cellStyle name="Título 2 2 2 12" xfId="3949"/>
    <cellStyle name="Título 2 2 2 13" xfId="41466"/>
    <cellStyle name="Título 2 2 2 2" xfId="3948"/>
    <cellStyle name="Título 2 2 2 3" xfId="3947"/>
    <cellStyle name="Título 2 2 2 4" xfId="3946"/>
    <cellStyle name="Título 2 2 2 5" xfId="3945"/>
    <cellStyle name="Título 2 2 2 6" xfId="3944"/>
    <cellStyle name="Título 2 2 2 7" xfId="3943"/>
    <cellStyle name="Título 2 2 2 8" xfId="3942"/>
    <cellStyle name="Título 2 2 2 9" xfId="3941"/>
    <cellStyle name="Título 2 2 20" xfId="3940"/>
    <cellStyle name="Título 2 2 21" xfId="3939"/>
    <cellStyle name="Título 2 2 22" xfId="3938"/>
    <cellStyle name="Título 2 2 23" xfId="3937"/>
    <cellStyle name="Título 2 2 24" xfId="3936"/>
    <cellStyle name="Título 2 2 25" xfId="3935"/>
    <cellStyle name="Título 2 2 26" xfId="3934"/>
    <cellStyle name="Título 2 2 27" xfId="3933"/>
    <cellStyle name="Título 2 2 28" xfId="3932"/>
    <cellStyle name="Título 2 2 29" xfId="3931"/>
    <cellStyle name="Título 2 2 3" xfId="3930"/>
    <cellStyle name="Título 2 2 3 10" xfId="3929"/>
    <cellStyle name="Título 2 2 3 11" xfId="3928"/>
    <cellStyle name="Título 2 2 3 12" xfId="3927"/>
    <cellStyle name="Título 2 2 3 2" xfId="3926"/>
    <cellStyle name="Título 2 2 3 3" xfId="3925"/>
    <cellStyle name="Título 2 2 3 4" xfId="3924"/>
    <cellStyle name="Título 2 2 3 5" xfId="3923"/>
    <cellStyle name="Título 2 2 3 6" xfId="3922"/>
    <cellStyle name="Título 2 2 3 7" xfId="3921"/>
    <cellStyle name="Título 2 2 3 8" xfId="3920"/>
    <cellStyle name="Título 2 2 3 9" xfId="3919"/>
    <cellStyle name="Título 2 2 30" xfId="3918"/>
    <cellStyle name="Título 2 2 31" xfId="3917"/>
    <cellStyle name="Título 2 2 32" xfId="3916"/>
    <cellStyle name="Título 2 2 33" xfId="3915"/>
    <cellStyle name="Título 2 2 34" xfId="3914"/>
    <cellStyle name="Título 2 2 35" xfId="3913"/>
    <cellStyle name="Título 2 2 36" xfId="3912"/>
    <cellStyle name="Título 2 2 37" xfId="3911"/>
    <cellStyle name="Título 2 2 38" xfId="3910"/>
    <cellStyle name="Título 2 2 39" xfId="41465"/>
    <cellStyle name="Título 2 2 4" xfId="3909"/>
    <cellStyle name="Título 2 2 4 10" xfId="3908"/>
    <cellStyle name="Título 2 2 4 11" xfId="3907"/>
    <cellStyle name="Título 2 2 4 12" xfId="3906"/>
    <cellStyle name="Título 2 2 4 2" xfId="3905"/>
    <cellStyle name="Título 2 2 4 3" xfId="3904"/>
    <cellStyle name="Título 2 2 4 4" xfId="3903"/>
    <cellStyle name="Título 2 2 4 5" xfId="3902"/>
    <cellStyle name="Título 2 2 4 6" xfId="3901"/>
    <cellStyle name="Título 2 2 4 7" xfId="3900"/>
    <cellStyle name="Título 2 2 4 8" xfId="3899"/>
    <cellStyle name="Título 2 2 4 9" xfId="3898"/>
    <cellStyle name="Título 2 2 5" xfId="3897"/>
    <cellStyle name="Título 2 2 5 10" xfId="3896"/>
    <cellStyle name="Título 2 2 5 11" xfId="3895"/>
    <cellStyle name="Título 2 2 5 12" xfId="3894"/>
    <cellStyle name="Título 2 2 5 2" xfId="3893"/>
    <cellStyle name="Título 2 2 5 3" xfId="3892"/>
    <cellStyle name="Título 2 2 5 4" xfId="3891"/>
    <cellStyle name="Título 2 2 5 5" xfId="3890"/>
    <cellStyle name="Título 2 2 5 6" xfId="3889"/>
    <cellStyle name="Título 2 2 5 7" xfId="3888"/>
    <cellStyle name="Título 2 2 5 8" xfId="3887"/>
    <cellStyle name="Título 2 2 5 9" xfId="3886"/>
    <cellStyle name="Título 2 2 6" xfId="3885"/>
    <cellStyle name="Título 2 2 6 10" xfId="3884"/>
    <cellStyle name="Título 2 2 6 11" xfId="3883"/>
    <cellStyle name="Título 2 2 6 12" xfId="3882"/>
    <cellStyle name="Título 2 2 6 2" xfId="3881"/>
    <cellStyle name="Título 2 2 6 3" xfId="3880"/>
    <cellStyle name="Título 2 2 6 4" xfId="3879"/>
    <cellStyle name="Título 2 2 6 5" xfId="3878"/>
    <cellStyle name="Título 2 2 6 6" xfId="3877"/>
    <cellStyle name="Título 2 2 6 7" xfId="3876"/>
    <cellStyle name="Título 2 2 6 8" xfId="3875"/>
    <cellStyle name="Título 2 2 6 9" xfId="3874"/>
    <cellStyle name="Título 2 2 7" xfId="3873"/>
    <cellStyle name="Título 2 2 7 10" xfId="3872"/>
    <cellStyle name="Título 2 2 7 11" xfId="3871"/>
    <cellStyle name="Título 2 2 7 12" xfId="3870"/>
    <cellStyle name="Título 2 2 7 2" xfId="3869"/>
    <cellStyle name="Título 2 2 7 3" xfId="3868"/>
    <cellStyle name="Título 2 2 7 4" xfId="3867"/>
    <cellStyle name="Título 2 2 7 5" xfId="3866"/>
    <cellStyle name="Título 2 2 7 6" xfId="3865"/>
    <cellStyle name="Título 2 2 7 7" xfId="3864"/>
    <cellStyle name="Título 2 2 7 8" xfId="3863"/>
    <cellStyle name="Título 2 2 7 9" xfId="3862"/>
    <cellStyle name="Título 2 2 8" xfId="3861"/>
    <cellStyle name="Título 2 2 8 10" xfId="3860"/>
    <cellStyle name="Título 2 2 8 11" xfId="3859"/>
    <cellStyle name="Título 2 2 8 12" xfId="3858"/>
    <cellStyle name="Título 2 2 8 2" xfId="3857"/>
    <cellStyle name="Título 2 2 8 3" xfId="3856"/>
    <cellStyle name="Título 2 2 8 4" xfId="3855"/>
    <cellStyle name="Título 2 2 8 5" xfId="3854"/>
    <cellStyle name="Título 2 2 8 6" xfId="3853"/>
    <cellStyle name="Título 2 2 8 7" xfId="3852"/>
    <cellStyle name="Título 2 2 8 8" xfId="3851"/>
    <cellStyle name="Título 2 2 8 9" xfId="3850"/>
    <cellStyle name="Título 2 2 9" xfId="3849"/>
    <cellStyle name="Título 2 2 9 10" xfId="3848"/>
    <cellStyle name="Título 2 2 9 11" xfId="3847"/>
    <cellStyle name="Título 2 2 9 12" xfId="3846"/>
    <cellStyle name="Título 2 2 9 2" xfId="3845"/>
    <cellStyle name="Título 2 2 9 3" xfId="3844"/>
    <cellStyle name="Título 2 2 9 4" xfId="3843"/>
    <cellStyle name="Título 2 2 9 5" xfId="3842"/>
    <cellStyle name="Título 2 2 9 6" xfId="3841"/>
    <cellStyle name="Título 2 2 9 7" xfId="3840"/>
    <cellStyle name="Título 2 2 9 8" xfId="3839"/>
    <cellStyle name="Título 2 2 9 9" xfId="3838"/>
    <cellStyle name="Título 2 2_PLANILHA CONSILL LICITAÇÃO" xfId="36270"/>
    <cellStyle name="Título 2 3" xfId="3837"/>
    <cellStyle name="Título 2 3 10" xfId="3836"/>
    <cellStyle name="Título 2 3 11" xfId="3835"/>
    <cellStyle name="Título 2 3 12" xfId="3834"/>
    <cellStyle name="Título 2 3 13" xfId="3833"/>
    <cellStyle name="Título 2 3 14" xfId="41467"/>
    <cellStyle name="Título 2 3 2" xfId="3832"/>
    <cellStyle name="Título 2 3 2 10" xfId="3831"/>
    <cellStyle name="Título 2 3 2 11" xfId="3830"/>
    <cellStyle name="Título 2 3 2 12" xfId="3829"/>
    <cellStyle name="Título 2 3 2 13" xfId="41468"/>
    <cellStyle name="Título 2 3 2 2" xfId="3828"/>
    <cellStyle name="Título 2 3 2 3" xfId="3827"/>
    <cellStyle name="Título 2 3 2 4" xfId="3826"/>
    <cellStyle name="Título 2 3 2 5" xfId="3825"/>
    <cellStyle name="Título 2 3 2 6" xfId="3824"/>
    <cellStyle name="Título 2 3 2 7" xfId="3823"/>
    <cellStyle name="Título 2 3 2 8" xfId="3822"/>
    <cellStyle name="Título 2 3 2 9" xfId="3821"/>
    <cellStyle name="Título 2 3 3" xfId="3820"/>
    <cellStyle name="Título 2 3 4" xfId="3819"/>
    <cellStyle name="Título 2 3 5" xfId="3818"/>
    <cellStyle name="Título 2 3 6" xfId="3817"/>
    <cellStyle name="Título 2 3 7" xfId="3816"/>
    <cellStyle name="Título 2 3 8" xfId="3815"/>
    <cellStyle name="Título 2 3 9" xfId="3814"/>
    <cellStyle name="Título 2 3_PLANILHA CONSILL LICITAÇÃO" xfId="36271"/>
    <cellStyle name="Título 2 4" xfId="3813"/>
    <cellStyle name="Título 2 4 10" xfId="3812"/>
    <cellStyle name="Título 2 4 11" xfId="3811"/>
    <cellStyle name="Título 2 4 12" xfId="3810"/>
    <cellStyle name="Título 2 4 13" xfId="3809"/>
    <cellStyle name="Título 2 4 14" xfId="3808"/>
    <cellStyle name="Título 2 4 15" xfId="3807"/>
    <cellStyle name="Título 2 4 16" xfId="3806"/>
    <cellStyle name="Título 2 4 17" xfId="3805"/>
    <cellStyle name="Título 2 4 18" xfId="3804"/>
    <cellStyle name="Título 2 4 19" xfId="3803"/>
    <cellStyle name="Título 2 4 2" xfId="3802"/>
    <cellStyle name="Título 2 4 2 2" xfId="3801"/>
    <cellStyle name="Título 2 4 2 2 2" xfId="41471"/>
    <cellStyle name="Título 2 4 2 2 3" xfId="41472"/>
    <cellStyle name="Título 2 4 2 2 4" xfId="41473"/>
    <cellStyle name="Título 2 4 2 2 5" xfId="41474"/>
    <cellStyle name="Título 2 4 2 3" xfId="3800"/>
    <cellStyle name="Título 2 4 2 4" xfId="41470"/>
    <cellStyle name="Título 2 4 2 5" xfId="41475"/>
    <cellStyle name="Título 2 4 2 6" xfId="41476"/>
    <cellStyle name="Título 2 4 20" xfId="3799"/>
    <cellStyle name="Título 2 4 21" xfId="3798"/>
    <cellStyle name="Título 2 4 22" xfId="3797"/>
    <cellStyle name="Título 2 4 23" xfId="3796"/>
    <cellStyle name="Título 2 4 24" xfId="3795"/>
    <cellStyle name="Título 2 4 25" xfId="41469"/>
    <cellStyle name="Título 2 4 3" xfId="3794"/>
    <cellStyle name="Título 2 4 3 2" xfId="3793"/>
    <cellStyle name="Título 2 4 3 3" xfId="41477"/>
    <cellStyle name="Título 2 4 3 4" xfId="41478"/>
    <cellStyle name="Título 2 4 3 5" xfId="41479"/>
    <cellStyle name="Título 2 4 4" xfId="3792"/>
    <cellStyle name="Título 2 4 4 2" xfId="41480"/>
    <cellStyle name="Título 2 4 5" xfId="3791"/>
    <cellStyle name="Título 2 4 5 2" xfId="41481"/>
    <cellStyle name="Título 2 4 6" xfId="3790"/>
    <cellStyle name="Título 2 4 6 2" xfId="41482"/>
    <cellStyle name="Título 2 4 7" xfId="3789"/>
    <cellStyle name="Título 2 4 7 2" xfId="41483"/>
    <cellStyle name="Título 2 4 8" xfId="3788"/>
    <cellStyle name="Título 2 4 9" xfId="3787"/>
    <cellStyle name="Título 2 5" xfId="3786"/>
    <cellStyle name="Título 2 5 10" xfId="3785"/>
    <cellStyle name="Título 2 5 11" xfId="3784"/>
    <cellStyle name="Título 2 5 12" xfId="3783"/>
    <cellStyle name="Título 2 5 13" xfId="3782"/>
    <cellStyle name="Título 2 5 14" xfId="3781"/>
    <cellStyle name="Título 2 5 15" xfId="3780"/>
    <cellStyle name="Título 2 5 16" xfId="3779"/>
    <cellStyle name="Título 2 5 17" xfId="3778"/>
    <cellStyle name="Título 2 5 18" xfId="3777"/>
    <cellStyle name="Título 2 5 19" xfId="3776"/>
    <cellStyle name="Título 2 5 2" xfId="3775"/>
    <cellStyle name="Título 2 5 2 2" xfId="3774"/>
    <cellStyle name="Título 2 5 2 2 2" xfId="41486"/>
    <cellStyle name="Título 2 5 2 3" xfId="41485"/>
    <cellStyle name="Título 2 5 2 4" xfId="41487"/>
    <cellStyle name="Título 2 5 2 5" xfId="41488"/>
    <cellStyle name="Título 2 5 20" xfId="3773"/>
    <cellStyle name="Título 2 5 21" xfId="3772"/>
    <cellStyle name="Título 2 5 22" xfId="3771"/>
    <cellStyle name="Título 2 5 23" xfId="3770"/>
    <cellStyle name="Título 2 5 24" xfId="3769"/>
    <cellStyle name="Título 2 5 25" xfId="41484"/>
    <cellStyle name="Título 2 5 3" xfId="3768"/>
    <cellStyle name="Título 2 5 3 2" xfId="3767"/>
    <cellStyle name="Título 2 5 3 3" xfId="41489"/>
    <cellStyle name="Título 2 5 3 4" xfId="41490"/>
    <cellStyle name="Título 2 5 3 5" xfId="41491"/>
    <cellStyle name="Título 2 5 4" xfId="3766"/>
    <cellStyle name="Título 2 5 5" xfId="3765"/>
    <cellStyle name="Título 2 5 6" xfId="3764"/>
    <cellStyle name="Título 2 5 7" xfId="3763"/>
    <cellStyle name="Título 2 5 8" xfId="3762"/>
    <cellStyle name="Título 2 5 9" xfId="3761"/>
    <cellStyle name="Título 2 6" xfId="3760"/>
    <cellStyle name="Título 2 6 10" xfId="3759"/>
    <cellStyle name="Título 2 6 11" xfId="3758"/>
    <cellStyle name="Título 2 6 12" xfId="3757"/>
    <cellStyle name="Título 2 6 13" xfId="3756"/>
    <cellStyle name="Título 2 6 14" xfId="3755"/>
    <cellStyle name="Título 2 6 15" xfId="3754"/>
    <cellStyle name="Título 2 6 16" xfId="3753"/>
    <cellStyle name="Título 2 6 17" xfId="3752"/>
    <cellStyle name="Título 2 6 18" xfId="3751"/>
    <cellStyle name="Título 2 6 19" xfId="3750"/>
    <cellStyle name="Título 2 6 2" xfId="3749"/>
    <cellStyle name="Título 2 6 2 2" xfId="3748"/>
    <cellStyle name="Título 2 6 2 3" xfId="41493"/>
    <cellStyle name="Título 2 6 2 4" xfId="41494"/>
    <cellStyle name="Título 2 6 2 5" xfId="41495"/>
    <cellStyle name="Título 2 6 20" xfId="3747"/>
    <cellStyle name="Título 2 6 21" xfId="3746"/>
    <cellStyle name="Título 2 6 22" xfId="3745"/>
    <cellStyle name="Título 2 6 23" xfId="3744"/>
    <cellStyle name="Título 2 6 24" xfId="3743"/>
    <cellStyle name="Título 2 6 25" xfId="41492"/>
    <cellStyle name="Título 2 6 3" xfId="3742"/>
    <cellStyle name="Título 2 6 4" xfId="3741"/>
    <cellStyle name="Título 2 6 5" xfId="3740"/>
    <cellStyle name="Título 2 6 6" xfId="3739"/>
    <cellStyle name="Título 2 6 7" xfId="3738"/>
    <cellStyle name="Título 2 6 8" xfId="3737"/>
    <cellStyle name="Título 2 6 9" xfId="3736"/>
    <cellStyle name="Título 2 7" xfId="3735"/>
    <cellStyle name="Título 2 7 10" xfId="3734"/>
    <cellStyle name="Título 2 7 11" xfId="3733"/>
    <cellStyle name="Título 2 7 12" xfId="3732"/>
    <cellStyle name="Título 2 7 13" xfId="3731"/>
    <cellStyle name="Título 2 7 14" xfId="3730"/>
    <cellStyle name="Título 2 7 15" xfId="3729"/>
    <cellStyle name="Título 2 7 16" xfId="3728"/>
    <cellStyle name="Título 2 7 17" xfId="3727"/>
    <cellStyle name="Título 2 7 18" xfId="3726"/>
    <cellStyle name="Título 2 7 19" xfId="3725"/>
    <cellStyle name="Título 2 7 2" xfId="3724"/>
    <cellStyle name="Título 2 7 20" xfId="3723"/>
    <cellStyle name="Título 2 7 21" xfId="3722"/>
    <cellStyle name="Título 2 7 22" xfId="3721"/>
    <cellStyle name="Título 2 7 23" xfId="3720"/>
    <cellStyle name="Título 2 7 24" xfId="3719"/>
    <cellStyle name="Título 2 7 25" xfId="41496"/>
    <cellStyle name="Título 2 7 3" xfId="3718"/>
    <cellStyle name="Título 2 7 4" xfId="3717"/>
    <cellStyle name="Título 2 7 5" xfId="3716"/>
    <cellStyle name="Título 2 7 6" xfId="3715"/>
    <cellStyle name="Título 2 7 7" xfId="3714"/>
    <cellStyle name="Título 2 7 8" xfId="3713"/>
    <cellStyle name="Título 2 7 9" xfId="3712"/>
    <cellStyle name="Título 2 8" xfId="3711"/>
    <cellStyle name="Título 2 8 10" xfId="3710"/>
    <cellStyle name="Título 2 8 11" xfId="3709"/>
    <cellStyle name="Título 2 8 12" xfId="3708"/>
    <cellStyle name="Título 2 8 13" xfId="3707"/>
    <cellStyle name="Título 2 8 14" xfId="3706"/>
    <cellStyle name="Título 2 8 15" xfId="3705"/>
    <cellStyle name="Título 2 8 16" xfId="3704"/>
    <cellStyle name="Título 2 8 17" xfId="3703"/>
    <cellStyle name="Título 2 8 18" xfId="3702"/>
    <cellStyle name="Título 2 8 19" xfId="3701"/>
    <cellStyle name="Título 2 8 2" xfId="3700"/>
    <cellStyle name="Título 2 8 20" xfId="3699"/>
    <cellStyle name="Título 2 8 21" xfId="3698"/>
    <cellStyle name="Título 2 8 22" xfId="3697"/>
    <cellStyle name="Título 2 8 23" xfId="3696"/>
    <cellStyle name="Título 2 8 24" xfId="3695"/>
    <cellStyle name="Título 2 8 25" xfId="41497"/>
    <cellStyle name="Título 2 8 3" xfId="3694"/>
    <cellStyle name="Título 2 8 4" xfId="3693"/>
    <cellStyle name="Título 2 8 5" xfId="3692"/>
    <cellStyle name="Título 2 8 6" xfId="3691"/>
    <cellStyle name="Título 2 8 7" xfId="3690"/>
    <cellStyle name="Título 2 8 8" xfId="3689"/>
    <cellStyle name="Título 2 8 9" xfId="3688"/>
    <cellStyle name="Título 2 9" xfId="3687"/>
    <cellStyle name="Título 2 9 10" xfId="3686"/>
    <cellStyle name="Título 2 9 11" xfId="3685"/>
    <cellStyle name="Título 2 9 12" xfId="3684"/>
    <cellStyle name="Título 2 9 13" xfId="3683"/>
    <cellStyle name="Título 2 9 14" xfId="3682"/>
    <cellStyle name="Título 2 9 15" xfId="3681"/>
    <cellStyle name="Título 2 9 16" xfId="3680"/>
    <cellStyle name="Título 2 9 17" xfId="3679"/>
    <cellStyle name="Título 2 9 18" xfId="3678"/>
    <cellStyle name="Título 2 9 19" xfId="3677"/>
    <cellStyle name="Título 2 9 2" xfId="3676"/>
    <cellStyle name="Título 2 9 20" xfId="3675"/>
    <cellStyle name="Título 2 9 21" xfId="3674"/>
    <cellStyle name="Título 2 9 22" xfId="3673"/>
    <cellStyle name="Título 2 9 23" xfId="3672"/>
    <cellStyle name="Título 2 9 24" xfId="3671"/>
    <cellStyle name="Título 2 9 3" xfId="3670"/>
    <cellStyle name="Título 2 9 4" xfId="3669"/>
    <cellStyle name="Título 2 9 5" xfId="3668"/>
    <cellStyle name="Título 2 9 6" xfId="3667"/>
    <cellStyle name="Título 2 9 7" xfId="3666"/>
    <cellStyle name="Título 2 9 8" xfId="3665"/>
    <cellStyle name="Título 2 9 9" xfId="3664"/>
    <cellStyle name="Título 3 10" xfId="3663"/>
    <cellStyle name="Título 3 10 10" xfId="3662"/>
    <cellStyle name="Título 3 10 11" xfId="3661"/>
    <cellStyle name="Título 3 10 12" xfId="3660"/>
    <cellStyle name="Título 3 10 13" xfId="3659"/>
    <cellStyle name="Título 3 10 14" xfId="3658"/>
    <cellStyle name="Título 3 10 15" xfId="3657"/>
    <cellStyle name="Título 3 10 16" xfId="3656"/>
    <cellStyle name="Título 3 10 17" xfId="3655"/>
    <cellStyle name="Título 3 10 18" xfId="3654"/>
    <cellStyle name="Título 3 10 19" xfId="3653"/>
    <cellStyle name="Título 3 10 2" xfId="3652"/>
    <cellStyle name="Título 3 10 20" xfId="3651"/>
    <cellStyle name="Título 3 10 21" xfId="3650"/>
    <cellStyle name="Título 3 10 22" xfId="3649"/>
    <cellStyle name="Título 3 10 23" xfId="3648"/>
    <cellStyle name="Título 3 10 24" xfId="3647"/>
    <cellStyle name="Título 3 10 3" xfId="3646"/>
    <cellStyle name="Título 3 10 4" xfId="3645"/>
    <cellStyle name="Título 3 10 5" xfId="3644"/>
    <cellStyle name="Título 3 10 6" xfId="3643"/>
    <cellStyle name="Título 3 10 7" xfId="3642"/>
    <cellStyle name="Título 3 10 8" xfId="3641"/>
    <cellStyle name="Título 3 10 9" xfId="3640"/>
    <cellStyle name="Título 3 11" xfId="3639"/>
    <cellStyle name="Título 3 11 10" xfId="3638"/>
    <cellStyle name="Título 3 11 11" xfId="3637"/>
    <cellStyle name="Título 3 11 12" xfId="3636"/>
    <cellStyle name="Título 3 11 13" xfId="3635"/>
    <cellStyle name="Título 3 11 14" xfId="3634"/>
    <cellStyle name="Título 3 11 15" xfId="3633"/>
    <cellStyle name="Título 3 11 16" xfId="3632"/>
    <cellStyle name="Título 3 11 17" xfId="3631"/>
    <cellStyle name="Título 3 11 18" xfId="3630"/>
    <cellStyle name="Título 3 11 19" xfId="3629"/>
    <cellStyle name="Título 3 11 2" xfId="3628"/>
    <cellStyle name="Título 3 11 20" xfId="3627"/>
    <cellStyle name="Título 3 11 21" xfId="3626"/>
    <cellStyle name="Título 3 11 22" xfId="3625"/>
    <cellStyle name="Título 3 11 23" xfId="3624"/>
    <cellStyle name="Título 3 11 24" xfId="3623"/>
    <cellStyle name="Título 3 11 3" xfId="3622"/>
    <cellStyle name="Título 3 11 4" xfId="3621"/>
    <cellStyle name="Título 3 11 5" xfId="3620"/>
    <cellStyle name="Título 3 11 6" xfId="3619"/>
    <cellStyle name="Título 3 11 7" xfId="3618"/>
    <cellStyle name="Título 3 11 8" xfId="3617"/>
    <cellStyle name="Título 3 11 9" xfId="3616"/>
    <cellStyle name="Título 3 12" xfId="3615"/>
    <cellStyle name="Título 3 12 10" xfId="3614"/>
    <cellStyle name="Título 3 12 11" xfId="3613"/>
    <cellStyle name="Título 3 12 12" xfId="3612"/>
    <cellStyle name="Título 3 12 13" xfId="3611"/>
    <cellStyle name="Título 3 12 14" xfId="3610"/>
    <cellStyle name="Título 3 12 15" xfId="3609"/>
    <cellStyle name="Título 3 12 16" xfId="3608"/>
    <cellStyle name="Título 3 12 17" xfId="3607"/>
    <cellStyle name="Título 3 12 18" xfId="3606"/>
    <cellStyle name="Título 3 12 19" xfId="3605"/>
    <cellStyle name="Título 3 12 2" xfId="3604"/>
    <cellStyle name="Título 3 12 20" xfId="3603"/>
    <cellStyle name="Título 3 12 21" xfId="3602"/>
    <cellStyle name="Título 3 12 22" xfId="3601"/>
    <cellStyle name="Título 3 12 23" xfId="3600"/>
    <cellStyle name="Título 3 12 24" xfId="3599"/>
    <cellStyle name="Título 3 12 3" xfId="3598"/>
    <cellStyle name="Título 3 12 4" xfId="3597"/>
    <cellStyle name="Título 3 12 5" xfId="3596"/>
    <cellStyle name="Título 3 12 6" xfId="3595"/>
    <cellStyle name="Título 3 12 7" xfId="3594"/>
    <cellStyle name="Título 3 12 8" xfId="3593"/>
    <cellStyle name="Título 3 12 9" xfId="3592"/>
    <cellStyle name="Título 3 13" xfId="3591"/>
    <cellStyle name="Título 3 13 10" xfId="3590"/>
    <cellStyle name="Título 3 13 11" xfId="3589"/>
    <cellStyle name="Título 3 13 12" xfId="3588"/>
    <cellStyle name="Título 3 13 13" xfId="3587"/>
    <cellStyle name="Título 3 13 14" xfId="3586"/>
    <cellStyle name="Título 3 13 15" xfId="3585"/>
    <cellStyle name="Título 3 13 16" xfId="3584"/>
    <cellStyle name="Título 3 13 17" xfId="3583"/>
    <cellStyle name="Título 3 13 18" xfId="3582"/>
    <cellStyle name="Título 3 13 19" xfId="3581"/>
    <cellStyle name="Título 3 13 2" xfId="3580"/>
    <cellStyle name="Título 3 13 20" xfId="3579"/>
    <cellStyle name="Título 3 13 21" xfId="3578"/>
    <cellStyle name="Título 3 13 22" xfId="3577"/>
    <cellStyle name="Título 3 13 23" xfId="3576"/>
    <cellStyle name="Título 3 13 24" xfId="3575"/>
    <cellStyle name="Título 3 13 3" xfId="3574"/>
    <cellStyle name="Título 3 13 4" xfId="3573"/>
    <cellStyle name="Título 3 13 5" xfId="3572"/>
    <cellStyle name="Título 3 13 6" xfId="3571"/>
    <cellStyle name="Título 3 13 7" xfId="3570"/>
    <cellStyle name="Título 3 13 8" xfId="3569"/>
    <cellStyle name="Título 3 13 9" xfId="3568"/>
    <cellStyle name="Título 3 14" xfId="3567"/>
    <cellStyle name="Título 3 14 10" xfId="3566"/>
    <cellStyle name="Título 3 14 11" xfId="3565"/>
    <cellStyle name="Título 3 14 12" xfId="3564"/>
    <cellStyle name="Título 3 14 13" xfId="3563"/>
    <cellStyle name="Título 3 14 14" xfId="3562"/>
    <cellStyle name="Título 3 14 15" xfId="3561"/>
    <cellStyle name="Título 3 14 16" xfId="3560"/>
    <cellStyle name="Título 3 14 17" xfId="3559"/>
    <cellStyle name="Título 3 14 18" xfId="3558"/>
    <cellStyle name="Título 3 14 19" xfId="3557"/>
    <cellStyle name="Título 3 14 2" xfId="3556"/>
    <cellStyle name="Título 3 14 20" xfId="3555"/>
    <cellStyle name="Título 3 14 21" xfId="3554"/>
    <cellStyle name="Título 3 14 22" xfId="3553"/>
    <cellStyle name="Título 3 14 23" xfId="3552"/>
    <cellStyle name="Título 3 14 24" xfId="3551"/>
    <cellStyle name="Título 3 14 3" xfId="3550"/>
    <cellStyle name="Título 3 14 4" xfId="3549"/>
    <cellStyle name="Título 3 14 5" xfId="3548"/>
    <cellStyle name="Título 3 14 6" xfId="3547"/>
    <cellStyle name="Título 3 14 7" xfId="3546"/>
    <cellStyle name="Título 3 14 8" xfId="3545"/>
    <cellStyle name="Título 3 14 9" xfId="3544"/>
    <cellStyle name="Título 3 15" xfId="3543"/>
    <cellStyle name="Título 3 15 10" xfId="3542"/>
    <cellStyle name="Título 3 15 11" xfId="3541"/>
    <cellStyle name="Título 3 15 12" xfId="3540"/>
    <cellStyle name="Título 3 15 13" xfId="3539"/>
    <cellStyle name="Título 3 15 14" xfId="3538"/>
    <cellStyle name="Título 3 15 15" xfId="3537"/>
    <cellStyle name="Título 3 15 16" xfId="3536"/>
    <cellStyle name="Título 3 15 17" xfId="3535"/>
    <cellStyle name="Título 3 15 18" xfId="3534"/>
    <cellStyle name="Título 3 15 19" xfId="3533"/>
    <cellStyle name="Título 3 15 2" xfId="3532"/>
    <cellStyle name="Título 3 15 20" xfId="3531"/>
    <cellStyle name="Título 3 15 21" xfId="3530"/>
    <cellStyle name="Título 3 15 22" xfId="3529"/>
    <cellStyle name="Título 3 15 23" xfId="3528"/>
    <cellStyle name="Título 3 15 24" xfId="3527"/>
    <cellStyle name="Título 3 15 3" xfId="3526"/>
    <cellStyle name="Título 3 15 4" xfId="3525"/>
    <cellStyle name="Título 3 15 5" xfId="3524"/>
    <cellStyle name="Título 3 15 6" xfId="3523"/>
    <cellStyle name="Título 3 15 7" xfId="3522"/>
    <cellStyle name="Título 3 15 8" xfId="3521"/>
    <cellStyle name="Título 3 15 9" xfId="3520"/>
    <cellStyle name="Título 3 16" xfId="3519"/>
    <cellStyle name="Título 3 16 10" xfId="3518"/>
    <cellStyle name="Título 3 16 11" xfId="3517"/>
    <cellStyle name="Título 3 16 12" xfId="3516"/>
    <cellStyle name="Título 3 16 13" xfId="3515"/>
    <cellStyle name="Título 3 16 14" xfId="3514"/>
    <cellStyle name="Título 3 16 15" xfId="3513"/>
    <cellStyle name="Título 3 16 16" xfId="3512"/>
    <cellStyle name="Título 3 16 17" xfId="3511"/>
    <cellStyle name="Título 3 16 18" xfId="3510"/>
    <cellStyle name="Título 3 16 19" xfId="3509"/>
    <cellStyle name="Título 3 16 2" xfId="3508"/>
    <cellStyle name="Título 3 16 20" xfId="3507"/>
    <cellStyle name="Título 3 16 21" xfId="3506"/>
    <cellStyle name="Título 3 16 22" xfId="3505"/>
    <cellStyle name="Título 3 16 23" xfId="3504"/>
    <cellStyle name="Título 3 16 24" xfId="3503"/>
    <cellStyle name="Título 3 16 3" xfId="3502"/>
    <cellStyle name="Título 3 16 4" xfId="3501"/>
    <cellStyle name="Título 3 16 5" xfId="3500"/>
    <cellStyle name="Título 3 16 6" xfId="3499"/>
    <cellStyle name="Título 3 16 7" xfId="3498"/>
    <cellStyle name="Título 3 16 8" xfId="3497"/>
    <cellStyle name="Título 3 16 9" xfId="3496"/>
    <cellStyle name="Título 3 17" xfId="3495"/>
    <cellStyle name="Título 3 18" xfId="3494"/>
    <cellStyle name="Título 3 2" xfId="3493"/>
    <cellStyle name="Título 3 2 10" xfId="3492"/>
    <cellStyle name="Título 3 2 10 10" xfId="3491"/>
    <cellStyle name="Título 3 2 10 11" xfId="3490"/>
    <cellStyle name="Título 3 2 10 12" xfId="3489"/>
    <cellStyle name="Título 3 2 10 2" xfId="3488"/>
    <cellStyle name="Título 3 2 10 3" xfId="3487"/>
    <cellStyle name="Título 3 2 10 4" xfId="3486"/>
    <cellStyle name="Título 3 2 10 5" xfId="3485"/>
    <cellStyle name="Título 3 2 10 6" xfId="3484"/>
    <cellStyle name="Título 3 2 10 7" xfId="3483"/>
    <cellStyle name="Título 3 2 10 8" xfId="3482"/>
    <cellStyle name="Título 3 2 10 9" xfId="3481"/>
    <cellStyle name="Título 3 2 11" xfId="3480"/>
    <cellStyle name="Título 3 2 11 10" xfId="3479"/>
    <cellStyle name="Título 3 2 11 11" xfId="3478"/>
    <cellStyle name="Título 3 2 11 12" xfId="3477"/>
    <cellStyle name="Título 3 2 11 2" xfId="3476"/>
    <cellStyle name="Título 3 2 11 3" xfId="3475"/>
    <cellStyle name="Título 3 2 11 4" xfId="3474"/>
    <cellStyle name="Título 3 2 11 5" xfId="3473"/>
    <cellStyle name="Título 3 2 11 6" xfId="3472"/>
    <cellStyle name="Título 3 2 11 7" xfId="3471"/>
    <cellStyle name="Título 3 2 11 8" xfId="3470"/>
    <cellStyle name="Título 3 2 11 9" xfId="3469"/>
    <cellStyle name="Título 3 2 12" xfId="3468"/>
    <cellStyle name="Título 3 2 12 10" xfId="3467"/>
    <cellStyle name="Título 3 2 12 11" xfId="3466"/>
    <cellStyle name="Título 3 2 12 12" xfId="3465"/>
    <cellStyle name="Título 3 2 12 2" xfId="3464"/>
    <cellStyle name="Título 3 2 12 3" xfId="3463"/>
    <cellStyle name="Título 3 2 12 4" xfId="3462"/>
    <cellStyle name="Título 3 2 12 5" xfId="3461"/>
    <cellStyle name="Título 3 2 12 6" xfId="3460"/>
    <cellStyle name="Título 3 2 12 7" xfId="3459"/>
    <cellStyle name="Título 3 2 12 8" xfId="3458"/>
    <cellStyle name="Título 3 2 12 9" xfId="3457"/>
    <cellStyle name="Título 3 2 13" xfId="3456"/>
    <cellStyle name="Título 3 2 13 10" xfId="3455"/>
    <cellStyle name="Título 3 2 13 11" xfId="3454"/>
    <cellStyle name="Título 3 2 13 12" xfId="3453"/>
    <cellStyle name="Título 3 2 13 2" xfId="3452"/>
    <cellStyle name="Título 3 2 13 3" xfId="3451"/>
    <cellStyle name="Título 3 2 13 4" xfId="3450"/>
    <cellStyle name="Título 3 2 13 5" xfId="3449"/>
    <cellStyle name="Título 3 2 13 6" xfId="3448"/>
    <cellStyle name="Título 3 2 13 7" xfId="3447"/>
    <cellStyle name="Título 3 2 13 8" xfId="3446"/>
    <cellStyle name="Título 3 2 13 9" xfId="3445"/>
    <cellStyle name="Título 3 2 14" xfId="3444"/>
    <cellStyle name="Título 3 2 14 10" xfId="3443"/>
    <cellStyle name="Título 3 2 14 11" xfId="3442"/>
    <cellStyle name="Título 3 2 14 12" xfId="3441"/>
    <cellStyle name="Título 3 2 14 2" xfId="3440"/>
    <cellStyle name="Título 3 2 14 3" xfId="3439"/>
    <cellStyle name="Título 3 2 14 4" xfId="3438"/>
    <cellStyle name="Título 3 2 14 5" xfId="3437"/>
    <cellStyle name="Título 3 2 14 6" xfId="3436"/>
    <cellStyle name="Título 3 2 14 7" xfId="3435"/>
    <cellStyle name="Título 3 2 14 8" xfId="3434"/>
    <cellStyle name="Título 3 2 14 9" xfId="3433"/>
    <cellStyle name="Título 3 2 15" xfId="3432"/>
    <cellStyle name="Título 3 2 15 10" xfId="3431"/>
    <cellStyle name="Título 3 2 15 11" xfId="3430"/>
    <cellStyle name="Título 3 2 15 12" xfId="3429"/>
    <cellStyle name="Título 3 2 15 2" xfId="3428"/>
    <cellStyle name="Título 3 2 15 3" xfId="3427"/>
    <cellStyle name="Título 3 2 15 4" xfId="3426"/>
    <cellStyle name="Título 3 2 15 5" xfId="3425"/>
    <cellStyle name="Título 3 2 15 6" xfId="3424"/>
    <cellStyle name="Título 3 2 15 7" xfId="3423"/>
    <cellStyle name="Título 3 2 15 8" xfId="3422"/>
    <cellStyle name="Título 3 2 15 9" xfId="3421"/>
    <cellStyle name="Título 3 2 16" xfId="3420"/>
    <cellStyle name="Título 3 2 17" xfId="3419"/>
    <cellStyle name="Título 3 2 18" xfId="3418"/>
    <cellStyle name="Título 3 2 19" xfId="3417"/>
    <cellStyle name="Título 3 2 2" xfId="3416"/>
    <cellStyle name="Título 3 2 2 10" xfId="3415"/>
    <cellStyle name="Título 3 2 2 11" xfId="3414"/>
    <cellStyle name="Título 3 2 2 12" xfId="3413"/>
    <cellStyle name="Título 3 2 2 13" xfId="41499"/>
    <cellStyle name="Título 3 2 2 2" xfId="3412"/>
    <cellStyle name="Título 3 2 2 3" xfId="3411"/>
    <cellStyle name="Título 3 2 2 4" xfId="3410"/>
    <cellStyle name="Título 3 2 2 5" xfId="3409"/>
    <cellStyle name="Título 3 2 2 6" xfId="3408"/>
    <cellStyle name="Título 3 2 2 7" xfId="3407"/>
    <cellStyle name="Título 3 2 2 8" xfId="3406"/>
    <cellStyle name="Título 3 2 2 9" xfId="3405"/>
    <cellStyle name="Título 3 2 20" xfId="3404"/>
    <cellStyle name="Título 3 2 21" xfId="3403"/>
    <cellStyle name="Título 3 2 22" xfId="3402"/>
    <cellStyle name="Título 3 2 23" xfId="3401"/>
    <cellStyle name="Título 3 2 24" xfId="3400"/>
    <cellStyle name="Título 3 2 25" xfId="3399"/>
    <cellStyle name="Título 3 2 26" xfId="3398"/>
    <cellStyle name="Título 3 2 27" xfId="3397"/>
    <cellStyle name="Título 3 2 28" xfId="3396"/>
    <cellStyle name="Título 3 2 29" xfId="3395"/>
    <cellStyle name="Título 3 2 3" xfId="3394"/>
    <cellStyle name="Título 3 2 3 10" xfId="3393"/>
    <cellStyle name="Título 3 2 3 11" xfId="3392"/>
    <cellStyle name="Título 3 2 3 12" xfId="3391"/>
    <cellStyle name="Título 3 2 3 2" xfId="3390"/>
    <cellStyle name="Título 3 2 3 3" xfId="3389"/>
    <cellStyle name="Título 3 2 3 4" xfId="3388"/>
    <cellStyle name="Título 3 2 3 5" xfId="3387"/>
    <cellStyle name="Título 3 2 3 6" xfId="3386"/>
    <cellStyle name="Título 3 2 3 7" xfId="3385"/>
    <cellStyle name="Título 3 2 3 8" xfId="3384"/>
    <cellStyle name="Título 3 2 3 9" xfId="3383"/>
    <cellStyle name="Título 3 2 30" xfId="3382"/>
    <cellStyle name="Título 3 2 31" xfId="3381"/>
    <cellStyle name="Título 3 2 32" xfId="3380"/>
    <cellStyle name="Título 3 2 33" xfId="3379"/>
    <cellStyle name="Título 3 2 34" xfId="3378"/>
    <cellStyle name="Título 3 2 35" xfId="3377"/>
    <cellStyle name="Título 3 2 36" xfId="3376"/>
    <cellStyle name="Título 3 2 37" xfId="3375"/>
    <cellStyle name="Título 3 2 38" xfId="3374"/>
    <cellStyle name="Título 3 2 39" xfId="41498"/>
    <cellStyle name="Título 3 2 4" xfId="3373"/>
    <cellStyle name="Título 3 2 4 10" xfId="3372"/>
    <cellStyle name="Título 3 2 4 11" xfId="3371"/>
    <cellStyle name="Título 3 2 4 12" xfId="3370"/>
    <cellStyle name="Título 3 2 4 2" xfId="3369"/>
    <cellStyle name="Título 3 2 4 3" xfId="3368"/>
    <cellStyle name="Título 3 2 4 4" xfId="3367"/>
    <cellStyle name="Título 3 2 4 5" xfId="3366"/>
    <cellStyle name="Título 3 2 4 6" xfId="3365"/>
    <cellStyle name="Título 3 2 4 7" xfId="3364"/>
    <cellStyle name="Título 3 2 4 8" xfId="3363"/>
    <cellStyle name="Título 3 2 4 9" xfId="3362"/>
    <cellStyle name="Título 3 2 5" xfId="3361"/>
    <cellStyle name="Título 3 2 5 10" xfId="3360"/>
    <cellStyle name="Título 3 2 5 11" xfId="3359"/>
    <cellStyle name="Título 3 2 5 12" xfId="3358"/>
    <cellStyle name="Título 3 2 5 2" xfId="3357"/>
    <cellStyle name="Título 3 2 5 3" xfId="3356"/>
    <cellStyle name="Título 3 2 5 4" xfId="3355"/>
    <cellStyle name="Título 3 2 5 5" xfId="3354"/>
    <cellStyle name="Título 3 2 5 6" xfId="3353"/>
    <cellStyle name="Título 3 2 5 7" xfId="3352"/>
    <cellStyle name="Título 3 2 5 8" xfId="3351"/>
    <cellStyle name="Título 3 2 5 9" xfId="3350"/>
    <cellStyle name="Título 3 2 6" xfId="3349"/>
    <cellStyle name="Título 3 2 6 10" xfId="3348"/>
    <cellStyle name="Título 3 2 6 11" xfId="3347"/>
    <cellStyle name="Título 3 2 6 12" xfId="3346"/>
    <cellStyle name="Título 3 2 6 2" xfId="3345"/>
    <cellStyle name="Título 3 2 6 3" xfId="3344"/>
    <cellStyle name="Título 3 2 6 4" xfId="3343"/>
    <cellStyle name="Título 3 2 6 5" xfId="3342"/>
    <cellStyle name="Título 3 2 6 6" xfId="3341"/>
    <cellStyle name="Título 3 2 6 7" xfId="3340"/>
    <cellStyle name="Título 3 2 6 8" xfId="3339"/>
    <cellStyle name="Título 3 2 6 9" xfId="3338"/>
    <cellStyle name="Título 3 2 7" xfId="3337"/>
    <cellStyle name="Título 3 2 7 10" xfId="3336"/>
    <cellStyle name="Título 3 2 7 11" xfId="3335"/>
    <cellStyle name="Título 3 2 7 12" xfId="3334"/>
    <cellStyle name="Título 3 2 7 2" xfId="3333"/>
    <cellStyle name="Título 3 2 7 3" xfId="3332"/>
    <cellStyle name="Título 3 2 7 4" xfId="3331"/>
    <cellStyle name="Título 3 2 7 5" xfId="3330"/>
    <cellStyle name="Título 3 2 7 6" xfId="3329"/>
    <cellStyle name="Título 3 2 7 7" xfId="3328"/>
    <cellStyle name="Título 3 2 7 8" xfId="3327"/>
    <cellStyle name="Título 3 2 7 9" xfId="3326"/>
    <cellStyle name="Título 3 2 8" xfId="3325"/>
    <cellStyle name="Título 3 2 8 10" xfId="3324"/>
    <cellStyle name="Título 3 2 8 11" xfId="3323"/>
    <cellStyle name="Título 3 2 8 12" xfId="3322"/>
    <cellStyle name="Título 3 2 8 2" xfId="3321"/>
    <cellStyle name="Título 3 2 8 3" xfId="3320"/>
    <cellStyle name="Título 3 2 8 4" xfId="3319"/>
    <cellStyle name="Título 3 2 8 5" xfId="3318"/>
    <cellStyle name="Título 3 2 8 6" xfId="3317"/>
    <cellStyle name="Título 3 2 8 7" xfId="3316"/>
    <cellStyle name="Título 3 2 8 8" xfId="3315"/>
    <cellStyle name="Título 3 2 8 9" xfId="3314"/>
    <cellStyle name="Título 3 2 9" xfId="3313"/>
    <cellStyle name="Título 3 2 9 10" xfId="3312"/>
    <cellStyle name="Título 3 2 9 11" xfId="3311"/>
    <cellStyle name="Título 3 2 9 12" xfId="3310"/>
    <cellStyle name="Título 3 2 9 2" xfId="3309"/>
    <cellStyle name="Título 3 2 9 3" xfId="3308"/>
    <cellStyle name="Título 3 2 9 4" xfId="3307"/>
    <cellStyle name="Título 3 2 9 5" xfId="3306"/>
    <cellStyle name="Título 3 2 9 6" xfId="3305"/>
    <cellStyle name="Título 3 2 9 7" xfId="3304"/>
    <cellStyle name="Título 3 2 9 8" xfId="3303"/>
    <cellStyle name="Título 3 2 9 9" xfId="3302"/>
    <cellStyle name="Título 3 2_PLANILHA CONSILL LICITAÇÃO" xfId="36272"/>
    <cellStyle name="Título 3 3" xfId="3301"/>
    <cellStyle name="Título 3 3 10" xfId="3300"/>
    <cellStyle name="Título 3 3 11" xfId="3299"/>
    <cellStyle name="Título 3 3 12" xfId="3298"/>
    <cellStyle name="Título 3 3 13" xfId="3297"/>
    <cellStyle name="Título 3 3 14" xfId="41500"/>
    <cellStyle name="Título 3 3 2" xfId="3296"/>
    <cellStyle name="Título 3 3 2 10" xfId="3295"/>
    <cellStyle name="Título 3 3 2 11" xfId="3294"/>
    <cellStyle name="Título 3 3 2 12" xfId="3293"/>
    <cellStyle name="Título 3 3 2 13" xfId="41501"/>
    <cellStyle name="Título 3 3 2 2" xfId="3292"/>
    <cellStyle name="Título 3 3 2 3" xfId="3291"/>
    <cellStyle name="Título 3 3 2 4" xfId="3290"/>
    <cellStyle name="Título 3 3 2 5" xfId="3289"/>
    <cellStyle name="Título 3 3 2 6" xfId="3288"/>
    <cellStyle name="Título 3 3 2 7" xfId="3287"/>
    <cellStyle name="Título 3 3 2 8" xfId="3286"/>
    <cellStyle name="Título 3 3 2 9" xfId="3285"/>
    <cellStyle name="Título 3 3 3" xfId="3284"/>
    <cellStyle name="Título 3 3 4" xfId="3283"/>
    <cellStyle name="Título 3 3 5" xfId="3282"/>
    <cellStyle name="Título 3 3 6" xfId="3281"/>
    <cellStyle name="Título 3 3 7" xfId="3280"/>
    <cellStyle name="Título 3 3 8" xfId="3279"/>
    <cellStyle name="Título 3 3 9" xfId="3278"/>
    <cellStyle name="Título 3 3_PLANILHA CONSILL LICITAÇÃO" xfId="36273"/>
    <cellStyle name="Título 3 4" xfId="3277"/>
    <cellStyle name="Título 3 4 10" xfId="3276"/>
    <cellStyle name="Título 3 4 11" xfId="3275"/>
    <cellStyle name="Título 3 4 12" xfId="3274"/>
    <cellStyle name="Título 3 4 13" xfId="3273"/>
    <cellStyle name="Título 3 4 14" xfId="3272"/>
    <cellStyle name="Título 3 4 15" xfId="3271"/>
    <cellStyle name="Título 3 4 16" xfId="3270"/>
    <cellStyle name="Título 3 4 17" xfId="3269"/>
    <cellStyle name="Título 3 4 18" xfId="3268"/>
    <cellStyle name="Título 3 4 19" xfId="3267"/>
    <cellStyle name="Título 3 4 2" xfId="3266"/>
    <cellStyle name="Título 3 4 2 2" xfId="3265"/>
    <cellStyle name="Título 3 4 2 2 2" xfId="41504"/>
    <cellStyle name="Título 3 4 2 2 3" xfId="41505"/>
    <cellStyle name="Título 3 4 2 2 4" xfId="41506"/>
    <cellStyle name="Título 3 4 2 2 5" xfId="41507"/>
    <cellStyle name="Título 3 4 2 3" xfId="3264"/>
    <cellStyle name="Título 3 4 2 4" xfId="41503"/>
    <cellStyle name="Título 3 4 2 5" xfId="41508"/>
    <cellStyle name="Título 3 4 2 6" xfId="41509"/>
    <cellStyle name="Título 3 4 20" xfId="3263"/>
    <cellStyle name="Título 3 4 21" xfId="3262"/>
    <cellStyle name="Título 3 4 22" xfId="3261"/>
    <cellStyle name="Título 3 4 23" xfId="3260"/>
    <cellStyle name="Título 3 4 24" xfId="3259"/>
    <cellStyle name="Título 3 4 25" xfId="41502"/>
    <cellStyle name="Título 3 4 3" xfId="3258"/>
    <cellStyle name="Título 3 4 3 2" xfId="3257"/>
    <cellStyle name="Título 3 4 3 3" xfId="41510"/>
    <cellStyle name="Título 3 4 3 4" xfId="41511"/>
    <cellStyle name="Título 3 4 3 5" xfId="41512"/>
    <cellStyle name="Título 3 4 4" xfId="3256"/>
    <cellStyle name="Título 3 4 5" xfId="3255"/>
    <cellStyle name="Título 3 4 6" xfId="3254"/>
    <cellStyle name="Título 3 4 7" xfId="3253"/>
    <cellStyle name="Título 3 4 8" xfId="3252"/>
    <cellStyle name="Título 3 4 9" xfId="3251"/>
    <cellStyle name="Título 3 5" xfId="3250"/>
    <cellStyle name="Título 3 5 10" xfId="3249"/>
    <cellStyle name="Título 3 5 11" xfId="3248"/>
    <cellStyle name="Título 3 5 12" xfId="3247"/>
    <cellStyle name="Título 3 5 13" xfId="3246"/>
    <cellStyle name="Título 3 5 14" xfId="3245"/>
    <cellStyle name="Título 3 5 15" xfId="3244"/>
    <cellStyle name="Título 3 5 16" xfId="3243"/>
    <cellStyle name="Título 3 5 17" xfId="3242"/>
    <cellStyle name="Título 3 5 18" xfId="3241"/>
    <cellStyle name="Título 3 5 19" xfId="3240"/>
    <cellStyle name="Título 3 5 2" xfId="3239"/>
    <cellStyle name="Título 3 5 2 2" xfId="3238"/>
    <cellStyle name="Título 3 5 2 3" xfId="41514"/>
    <cellStyle name="Título 3 5 2 4" xfId="41515"/>
    <cellStyle name="Título 3 5 2 5" xfId="41516"/>
    <cellStyle name="Título 3 5 20" xfId="3237"/>
    <cellStyle name="Título 3 5 21" xfId="3236"/>
    <cellStyle name="Título 3 5 22" xfId="3235"/>
    <cellStyle name="Título 3 5 23" xfId="3234"/>
    <cellStyle name="Título 3 5 24" xfId="3233"/>
    <cellStyle name="Título 3 5 25" xfId="41513"/>
    <cellStyle name="Título 3 5 3" xfId="3232"/>
    <cellStyle name="Título 3 5 3 2" xfId="3231"/>
    <cellStyle name="Título 3 5 3 3" xfId="41517"/>
    <cellStyle name="Título 3 5 3 4" xfId="41518"/>
    <cellStyle name="Título 3 5 3 5" xfId="41519"/>
    <cellStyle name="Título 3 5 4" xfId="3230"/>
    <cellStyle name="Título 3 5 5" xfId="3229"/>
    <cellStyle name="Título 3 5 6" xfId="3228"/>
    <cellStyle name="Título 3 5 7" xfId="3227"/>
    <cellStyle name="Título 3 5 8" xfId="3226"/>
    <cellStyle name="Título 3 5 9" xfId="3225"/>
    <cellStyle name="Título 3 6" xfId="3224"/>
    <cellStyle name="Título 3 6 10" xfId="3223"/>
    <cellStyle name="Título 3 6 11" xfId="3222"/>
    <cellStyle name="Título 3 6 12" xfId="3221"/>
    <cellStyle name="Título 3 6 13" xfId="3220"/>
    <cellStyle name="Título 3 6 14" xfId="3219"/>
    <cellStyle name="Título 3 6 15" xfId="3218"/>
    <cellStyle name="Título 3 6 16" xfId="3217"/>
    <cellStyle name="Título 3 6 17" xfId="3216"/>
    <cellStyle name="Título 3 6 18" xfId="3215"/>
    <cellStyle name="Título 3 6 19" xfId="3214"/>
    <cellStyle name="Título 3 6 2" xfId="3213"/>
    <cellStyle name="Título 3 6 2 2" xfId="3212"/>
    <cellStyle name="Título 3 6 2 3" xfId="41521"/>
    <cellStyle name="Título 3 6 2 4" xfId="41522"/>
    <cellStyle name="Título 3 6 2 5" xfId="41523"/>
    <cellStyle name="Título 3 6 20" xfId="3211"/>
    <cellStyle name="Título 3 6 21" xfId="3210"/>
    <cellStyle name="Título 3 6 22" xfId="3209"/>
    <cellStyle name="Título 3 6 23" xfId="3208"/>
    <cellStyle name="Título 3 6 24" xfId="3207"/>
    <cellStyle name="Título 3 6 25" xfId="41520"/>
    <cellStyle name="Título 3 6 3" xfId="3206"/>
    <cellStyle name="Título 3 6 4" xfId="3205"/>
    <cellStyle name="Título 3 6 5" xfId="3204"/>
    <cellStyle name="Título 3 6 6" xfId="3203"/>
    <cellStyle name="Título 3 6 7" xfId="3202"/>
    <cellStyle name="Título 3 6 8" xfId="3201"/>
    <cellStyle name="Título 3 6 9" xfId="3200"/>
    <cellStyle name="Título 3 7" xfId="3199"/>
    <cellStyle name="Título 3 7 10" xfId="3198"/>
    <cellStyle name="Título 3 7 11" xfId="3197"/>
    <cellStyle name="Título 3 7 12" xfId="3196"/>
    <cellStyle name="Título 3 7 13" xfId="3195"/>
    <cellStyle name="Título 3 7 14" xfId="3194"/>
    <cellStyle name="Título 3 7 15" xfId="3193"/>
    <cellStyle name="Título 3 7 16" xfId="3192"/>
    <cellStyle name="Título 3 7 17" xfId="3191"/>
    <cellStyle name="Título 3 7 18" xfId="3190"/>
    <cellStyle name="Título 3 7 19" xfId="3189"/>
    <cellStyle name="Título 3 7 2" xfId="3188"/>
    <cellStyle name="Título 3 7 20" xfId="3187"/>
    <cellStyle name="Título 3 7 21" xfId="3186"/>
    <cellStyle name="Título 3 7 22" xfId="3185"/>
    <cellStyle name="Título 3 7 23" xfId="3184"/>
    <cellStyle name="Título 3 7 24" xfId="3183"/>
    <cellStyle name="Título 3 7 25" xfId="41524"/>
    <cellStyle name="Título 3 7 3" xfId="3182"/>
    <cellStyle name="Título 3 7 4" xfId="3181"/>
    <cellStyle name="Título 3 7 5" xfId="3180"/>
    <cellStyle name="Título 3 7 6" xfId="3179"/>
    <cellStyle name="Título 3 7 7" xfId="3178"/>
    <cellStyle name="Título 3 7 8" xfId="3177"/>
    <cellStyle name="Título 3 7 9" xfId="3176"/>
    <cellStyle name="Título 3 8" xfId="3175"/>
    <cellStyle name="Título 3 8 10" xfId="3174"/>
    <cellStyle name="Título 3 8 11" xfId="3173"/>
    <cellStyle name="Título 3 8 12" xfId="3172"/>
    <cellStyle name="Título 3 8 13" xfId="3171"/>
    <cellStyle name="Título 3 8 14" xfId="3170"/>
    <cellStyle name="Título 3 8 15" xfId="3169"/>
    <cellStyle name="Título 3 8 16" xfId="3168"/>
    <cellStyle name="Título 3 8 17" xfId="3167"/>
    <cellStyle name="Título 3 8 18" xfId="3166"/>
    <cellStyle name="Título 3 8 19" xfId="3165"/>
    <cellStyle name="Título 3 8 2" xfId="3164"/>
    <cellStyle name="Título 3 8 20" xfId="3163"/>
    <cellStyle name="Título 3 8 21" xfId="3162"/>
    <cellStyle name="Título 3 8 22" xfId="3161"/>
    <cellStyle name="Título 3 8 23" xfId="3160"/>
    <cellStyle name="Título 3 8 24" xfId="3159"/>
    <cellStyle name="Título 3 8 25" xfId="41525"/>
    <cellStyle name="Título 3 8 3" xfId="3158"/>
    <cellStyle name="Título 3 8 4" xfId="3157"/>
    <cellStyle name="Título 3 8 5" xfId="3156"/>
    <cellStyle name="Título 3 8 6" xfId="3155"/>
    <cellStyle name="Título 3 8 7" xfId="3154"/>
    <cellStyle name="Título 3 8 8" xfId="3153"/>
    <cellStyle name="Título 3 8 9" xfId="3152"/>
    <cellStyle name="Título 3 9" xfId="3151"/>
    <cellStyle name="Título 3 9 10" xfId="3150"/>
    <cellStyle name="Título 3 9 11" xfId="3149"/>
    <cellStyle name="Título 3 9 12" xfId="3148"/>
    <cellStyle name="Título 3 9 13" xfId="3147"/>
    <cellStyle name="Título 3 9 14" xfId="3146"/>
    <cellStyle name="Título 3 9 15" xfId="3145"/>
    <cellStyle name="Título 3 9 16" xfId="3144"/>
    <cellStyle name="Título 3 9 17" xfId="3143"/>
    <cellStyle name="Título 3 9 18" xfId="3142"/>
    <cellStyle name="Título 3 9 19" xfId="3141"/>
    <cellStyle name="Título 3 9 2" xfId="3140"/>
    <cellStyle name="Título 3 9 20" xfId="3139"/>
    <cellStyle name="Título 3 9 21" xfId="3138"/>
    <cellStyle name="Título 3 9 22" xfId="3137"/>
    <cellStyle name="Título 3 9 23" xfId="3136"/>
    <cellStyle name="Título 3 9 24" xfId="3135"/>
    <cellStyle name="Título 3 9 3" xfId="3134"/>
    <cellStyle name="Título 3 9 4" xfId="3133"/>
    <cellStyle name="Título 3 9 5" xfId="3132"/>
    <cellStyle name="Título 3 9 6" xfId="3131"/>
    <cellStyle name="Título 3 9 7" xfId="3130"/>
    <cellStyle name="Título 3 9 8" xfId="3129"/>
    <cellStyle name="Título 3 9 9" xfId="3128"/>
    <cellStyle name="Título 4 10" xfId="3127"/>
    <cellStyle name="Título 4 10 10" xfId="3126"/>
    <cellStyle name="Título 4 10 11" xfId="3125"/>
    <cellStyle name="Título 4 10 12" xfId="3124"/>
    <cellStyle name="Título 4 10 13" xfId="3123"/>
    <cellStyle name="Título 4 10 14" xfId="3122"/>
    <cellStyle name="Título 4 10 15" xfId="3121"/>
    <cellStyle name="Título 4 10 16" xfId="3120"/>
    <cellStyle name="Título 4 10 17" xfId="3119"/>
    <cellStyle name="Título 4 10 18" xfId="3118"/>
    <cellStyle name="Título 4 10 19" xfId="3117"/>
    <cellStyle name="Título 4 10 2" xfId="3116"/>
    <cellStyle name="Título 4 10 20" xfId="3115"/>
    <cellStyle name="Título 4 10 21" xfId="3114"/>
    <cellStyle name="Título 4 10 22" xfId="3113"/>
    <cellStyle name="Título 4 10 23" xfId="3112"/>
    <cellStyle name="Título 4 10 24" xfId="3111"/>
    <cellStyle name="Título 4 10 3" xfId="3110"/>
    <cellStyle name="Título 4 10 4" xfId="3109"/>
    <cellStyle name="Título 4 10 5" xfId="3108"/>
    <cellStyle name="Título 4 10 6" xfId="3107"/>
    <cellStyle name="Título 4 10 7" xfId="3106"/>
    <cellStyle name="Título 4 10 8" xfId="3105"/>
    <cellStyle name="Título 4 10 9" xfId="3104"/>
    <cellStyle name="Título 4 11" xfId="3103"/>
    <cellStyle name="Título 4 11 10" xfId="3102"/>
    <cellStyle name="Título 4 11 11" xfId="3101"/>
    <cellStyle name="Título 4 11 12" xfId="3100"/>
    <cellStyle name="Título 4 11 13" xfId="3099"/>
    <cellStyle name="Título 4 11 14" xfId="3098"/>
    <cellStyle name="Título 4 11 15" xfId="3097"/>
    <cellStyle name="Título 4 11 16" xfId="3096"/>
    <cellStyle name="Título 4 11 17" xfId="3095"/>
    <cellStyle name="Título 4 11 18" xfId="3094"/>
    <cellStyle name="Título 4 11 19" xfId="3093"/>
    <cellStyle name="Título 4 11 2" xfId="3092"/>
    <cellStyle name="Título 4 11 20" xfId="3091"/>
    <cellStyle name="Título 4 11 21" xfId="3090"/>
    <cellStyle name="Título 4 11 22" xfId="3089"/>
    <cellStyle name="Título 4 11 23" xfId="3088"/>
    <cellStyle name="Título 4 11 24" xfId="3087"/>
    <cellStyle name="Título 4 11 3" xfId="3086"/>
    <cellStyle name="Título 4 11 4" xfId="3085"/>
    <cellStyle name="Título 4 11 5" xfId="3084"/>
    <cellStyle name="Título 4 11 6" xfId="3083"/>
    <cellStyle name="Título 4 11 7" xfId="3082"/>
    <cellStyle name="Título 4 11 8" xfId="3081"/>
    <cellStyle name="Título 4 11 9" xfId="3080"/>
    <cellStyle name="Título 4 12" xfId="3079"/>
    <cellStyle name="Título 4 12 10" xfId="3078"/>
    <cellStyle name="Título 4 12 11" xfId="3077"/>
    <cellStyle name="Título 4 12 12" xfId="3076"/>
    <cellStyle name="Título 4 12 13" xfId="3075"/>
    <cellStyle name="Título 4 12 14" xfId="3074"/>
    <cellStyle name="Título 4 12 15" xfId="3073"/>
    <cellStyle name="Título 4 12 16" xfId="3072"/>
    <cellStyle name="Título 4 12 17" xfId="3071"/>
    <cellStyle name="Título 4 12 18" xfId="3070"/>
    <cellStyle name="Título 4 12 19" xfId="3069"/>
    <cellStyle name="Título 4 12 2" xfId="3068"/>
    <cellStyle name="Título 4 12 20" xfId="3067"/>
    <cellStyle name="Título 4 12 21" xfId="3066"/>
    <cellStyle name="Título 4 12 22" xfId="3065"/>
    <cellStyle name="Título 4 12 23" xfId="3064"/>
    <cellStyle name="Título 4 12 24" xfId="3063"/>
    <cellStyle name="Título 4 12 3" xfId="3062"/>
    <cellStyle name="Título 4 12 4" xfId="3061"/>
    <cellStyle name="Título 4 12 5" xfId="3060"/>
    <cellStyle name="Título 4 12 6" xfId="3059"/>
    <cellStyle name="Título 4 12 7" xfId="3058"/>
    <cellStyle name="Título 4 12 8" xfId="3057"/>
    <cellStyle name="Título 4 12 9" xfId="3056"/>
    <cellStyle name="Título 4 13" xfId="3055"/>
    <cellStyle name="Título 4 13 10" xfId="3054"/>
    <cellStyle name="Título 4 13 11" xfId="3053"/>
    <cellStyle name="Título 4 13 12" xfId="3052"/>
    <cellStyle name="Título 4 13 13" xfId="3051"/>
    <cellStyle name="Título 4 13 14" xfId="3050"/>
    <cellStyle name="Título 4 13 15" xfId="3049"/>
    <cellStyle name="Título 4 13 16" xfId="3048"/>
    <cellStyle name="Título 4 13 17" xfId="3047"/>
    <cellStyle name="Título 4 13 18" xfId="3046"/>
    <cellStyle name="Título 4 13 19" xfId="3045"/>
    <cellStyle name="Título 4 13 2" xfId="3044"/>
    <cellStyle name="Título 4 13 20" xfId="3043"/>
    <cellStyle name="Título 4 13 21" xfId="3042"/>
    <cellStyle name="Título 4 13 22" xfId="3041"/>
    <cellStyle name="Título 4 13 23" xfId="3040"/>
    <cellStyle name="Título 4 13 24" xfId="3039"/>
    <cellStyle name="Título 4 13 3" xfId="3038"/>
    <cellStyle name="Título 4 13 4" xfId="3037"/>
    <cellStyle name="Título 4 13 5" xfId="3036"/>
    <cellStyle name="Título 4 13 6" xfId="3035"/>
    <cellStyle name="Título 4 13 7" xfId="3034"/>
    <cellStyle name="Título 4 13 8" xfId="3033"/>
    <cellStyle name="Título 4 13 9" xfId="3032"/>
    <cellStyle name="Título 4 14" xfId="3031"/>
    <cellStyle name="Título 4 14 10" xfId="3030"/>
    <cellStyle name="Título 4 14 11" xfId="3029"/>
    <cellStyle name="Título 4 14 12" xfId="3028"/>
    <cellStyle name="Título 4 14 13" xfId="3027"/>
    <cellStyle name="Título 4 14 14" xfId="3026"/>
    <cellStyle name="Título 4 14 15" xfId="3025"/>
    <cellStyle name="Título 4 14 16" xfId="3024"/>
    <cellStyle name="Título 4 14 17" xfId="3023"/>
    <cellStyle name="Título 4 14 18" xfId="3022"/>
    <cellStyle name="Título 4 14 19" xfId="3021"/>
    <cellStyle name="Título 4 14 2" xfId="3020"/>
    <cellStyle name="Título 4 14 20" xfId="3019"/>
    <cellStyle name="Título 4 14 21" xfId="3018"/>
    <cellStyle name="Título 4 14 22" xfId="3017"/>
    <cellStyle name="Título 4 14 23" xfId="3016"/>
    <cellStyle name="Título 4 14 24" xfId="3015"/>
    <cellStyle name="Título 4 14 3" xfId="3014"/>
    <cellStyle name="Título 4 14 4" xfId="3013"/>
    <cellStyle name="Título 4 14 5" xfId="3012"/>
    <cellStyle name="Título 4 14 6" xfId="3011"/>
    <cellStyle name="Título 4 14 7" xfId="3010"/>
    <cellStyle name="Título 4 14 8" xfId="3009"/>
    <cellStyle name="Título 4 14 9" xfId="3008"/>
    <cellStyle name="Título 4 15" xfId="3007"/>
    <cellStyle name="Título 4 15 10" xfId="3006"/>
    <cellStyle name="Título 4 15 11" xfId="3005"/>
    <cellStyle name="Título 4 15 12" xfId="3004"/>
    <cellStyle name="Título 4 15 13" xfId="3003"/>
    <cellStyle name="Título 4 15 14" xfId="3002"/>
    <cellStyle name="Título 4 15 15" xfId="3001"/>
    <cellStyle name="Título 4 15 16" xfId="3000"/>
    <cellStyle name="Título 4 15 17" xfId="2999"/>
    <cellStyle name="Título 4 15 18" xfId="2998"/>
    <cellStyle name="Título 4 15 19" xfId="2997"/>
    <cellStyle name="Título 4 15 2" xfId="2996"/>
    <cellStyle name="Título 4 15 20" xfId="2995"/>
    <cellStyle name="Título 4 15 21" xfId="2994"/>
    <cellStyle name="Título 4 15 22" xfId="2993"/>
    <cellStyle name="Título 4 15 23" xfId="2992"/>
    <cellStyle name="Título 4 15 24" xfId="2991"/>
    <cellStyle name="Título 4 15 3" xfId="2990"/>
    <cellStyle name="Título 4 15 4" xfId="2989"/>
    <cellStyle name="Título 4 15 5" xfId="2988"/>
    <cellStyle name="Título 4 15 6" xfId="2987"/>
    <cellStyle name="Título 4 15 7" xfId="2986"/>
    <cellStyle name="Título 4 15 8" xfId="2985"/>
    <cellStyle name="Título 4 15 9" xfId="2984"/>
    <cellStyle name="Título 4 16" xfId="2983"/>
    <cellStyle name="Título 4 16 10" xfId="2982"/>
    <cellStyle name="Título 4 16 11" xfId="2981"/>
    <cellStyle name="Título 4 16 12" xfId="2980"/>
    <cellStyle name="Título 4 16 13" xfId="2979"/>
    <cellStyle name="Título 4 16 14" xfId="2978"/>
    <cellStyle name="Título 4 16 15" xfId="2977"/>
    <cellStyle name="Título 4 16 16" xfId="2976"/>
    <cellStyle name="Título 4 16 17" xfId="2975"/>
    <cellStyle name="Título 4 16 18" xfId="2974"/>
    <cellStyle name="Título 4 16 19" xfId="2973"/>
    <cellStyle name="Título 4 16 2" xfId="2972"/>
    <cellStyle name="Título 4 16 20" xfId="2971"/>
    <cellStyle name="Título 4 16 21" xfId="2970"/>
    <cellStyle name="Título 4 16 22" xfId="2969"/>
    <cellStyle name="Título 4 16 23" xfId="2968"/>
    <cellStyle name="Título 4 16 24" xfId="2967"/>
    <cellStyle name="Título 4 16 3" xfId="2966"/>
    <cellStyle name="Título 4 16 4" xfId="2965"/>
    <cellStyle name="Título 4 16 5" xfId="2964"/>
    <cellStyle name="Título 4 16 6" xfId="2963"/>
    <cellStyle name="Título 4 16 7" xfId="2962"/>
    <cellStyle name="Título 4 16 8" xfId="2961"/>
    <cellStyle name="Título 4 16 9" xfId="2960"/>
    <cellStyle name="Título 4 17" xfId="2959"/>
    <cellStyle name="Título 4 18" xfId="2958"/>
    <cellStyle name="Título 4 2" xfId="2957"/>
    <cellStyle name="Título 4 2 10" xfId="2956"/>
    <cellStyle name="Título 4 2 10 10" xfId="2955"/>
    <cellStyle name="Título 4 2 10 11" xfId="2954"/>
    <cellStyle name="Título 4 2 10 12" xfId="2953"/>
    <cellStyle name="Título 4 2 10 2" xfId="2952"/>
    <cellStyle name="Título 4 2 10 3" xfId="2951"/>
    <cellStyle name="Título 4 2 10 4" xfId="2950"/>
    <cellStyle name="Título 4 2 10 5" xfId="2949"/>
    <cellStyle name="Título 4 2 10 6" xfId="2948"/>
    <cellStyle name="Título 4 2 10 7" xfId="2947"/>
    <cellStyle name="Título 4 2 10 8" xfId="2946"/>
    <cellStyle name="Título 4 2 10 9" xfId="2945"/>
    <cellStyle name="Título 4 2 11" xfId="2944"/>
    <cellStyle name="Título 4 2 11 10" xfId="2943"/>
    <cellStyle name="Título 4 2 11 11" xfId="2942"/>
    <cellStyle name="Título 4 2 11 12" xfId="2941"/>
    <cellStyle name="Título 4 2 11 2" xfId="2940"/>
    <cellStyle name="Título 4 2 11 3" xfId="2939"/>
    <cellStyle name="Título 4 2 11 4" xfId="2938"/>
    <cellStyle name="Título 4 2 11 5" xfId="2937"/>
    <cellStyle name="Título 4 2 11 6" xfId="2936"/>
    <cellStyle name="Título 4 2 11 7" xfId="2935"/>
    <cellStyle name="Título 4 2 11 8" xfId="2934"/>
    <cellStyle name="Título 4 2 11 9" xfId="2933"/>
    <cellStyle name="Título 4 2 12" xfId="2932"/>
    <cellStyle name="Título 4 2 12 10" xfId="2931"/>
    <cellStyle name="Título 4 2 12 11" xfId="2930"/>
    <cellStyle name="Título 4 2 12 12" xfId="2929"/>
    <cellStyle name="Título 4 2 12 2" xfId="2928"/>
    <cellStyle name="Título 4 2 12 3" xfId="2927"/>
    <cellStyle name="Título 4 2 12 4" xfId="2926"/>
    <cellStyle name="Título 4 2 12 5" xfId="2925"/>
    <cellStyle name="Título 4 2 12 6" xfId="2924"/>
    <cellStyle name="Título 4 2 12 7" xfId="2923"/>
    <cellStyle name="Título 4 2 12 8" xfId="2922"/>
    <cellStyle name="Título 4 2 12 9" xfId="2921"/>
    <cellStyle name="Título 4 2 13" xfId="2920"/>
    <cellStyle name="Título 4 2 13 10" xfId="2919"/>
    <cellStyle name="Título 4 2 13 11" xfId="2918"/>
    <cellStyle name="Título 4 2 13 12" xfId="2917"/>
    <cellStyle name="Título 4 2 13 2" xfId="2916"/>
    <cellStyle name="Título 4 2 13 3" xfId="2915"/>
    <cellStyle name="Título 4 2 13 4" xfId="2914"/>
    <cellStyle name="Título 4 2 13 5" xfId="2913"/>
    <cellStyle name="Título 4 2 13 6" xfId="2912"/>
    <cellStyle name="Título 4 2 13 7" xfId="2911"/>
    <cellStyle name="Título 4 2 13 8" xfId="2910"/>
    <cellStyle name="Título 4 2 13 9" xfId="2909"/>
    <cellStyle name="Título 4 2 14" xfId="2908"/>
    <cellStyle name="Título 4 2 14 10" xfId="2907"/>
    <cellStyle name="Título 4 2 14 11" xfId="2906"/>
    <cellStyle name="Título 4 2 14 12" xfId="2905"/>
    <cellStyle name="Título 4 2 14 2" xfId="2904"/>
    <cellStyle name="Título 4 2 14 3" xfId="2903"/>
    <cellStyle name="Título 4 2 14 4" xfId="2902"/>
    <cellStyle name="Título 4 2 14 5" xfId="2901"/>
    <cellStyle name="Título 4 2 14 6" xfId="2900"/>
    <cellStyle name="Título 4 2 14 7" xfId="2899"/>
    <cellStyle name="Título 4 2 14 8" xfId="2898"/>
    <cellStyle name="Título 4 2 14 9" xfId="2897"/>
    <cellStyle name="Título 4 2 15" xfId="2896"/>
    <cellStyle name="Título 4 2 15 10" xfId="2895"/>
    <cellStyle name="Título 4 2 15 11" xfId="2894"/>
    <cellStyle name="Título 4 2 15 12" xfId="2893"/>
    <cellStyle name="Título 4 2 15 2" xfId="2892"/>
    <cellStyle name="Título 4 2 15 3" xfId="2891"/>
    <cellStyle name="Título 4 2 15 4" xfId="2890"/>
    <cellStyle name="Título 4 2 15 5" xfId="2889"/>
    <cellStyle name="Título 4 2 15 6" xfId="2888"/>
    <cellStyle name="Título 4 2 15 7" xfId="2887"/>
    <cellStyle name="Título 4 2 15 8" xfId="2886"/>
    <cellStyle name="Título 4 2 15 9" xfId="2885"/>
    <cellStyle name="Título 4 2 16" xfId="2884"/>
    <cellStyle name="Título 4 2 17" xfId="2883"/>
    <cellStyle name="Título 4 2 18" xfId="2882"/>
    <cellStyle name="Título 4 2 19" xfId="2881"/>
    <cellStyle name="Título 4 2 2" xfId="2880"/>
    <cellStyle name="Título 4 2 2 10" xfId="2879"/>
    <cellStyle name="Título 4 2 2 11" xfId="2878"/>
    <cellStyle name="Título 4 2 2 12" xfId="2877"/>
    <cellStyle name="Título 4 2 2 13" xfId="41527"/>
    <cellStyle name="Título 4 2 2 2" xfId="2876"/>
    <cellStyle name="Título 4 2 2 3" xfId="2875"/>
    <cellStyle name="Título 4 2 2 4" xfId="2874"/>
    <cellStyle name="Título 4 2 2 5" xfId="2873"/>
    <cellStyle name="Título 4 2 2 6" xfId="2872"/>
    <cellStyle name="Título 4 2 2 7" xfId="2871"/>
    <cellStyle name="Título 4 2 2 8" xfId="2870"/>
    <cellStyle name="Título 4 2 2 9" xfId="2869"/>
    <cellStyle name="Título 4 2 20" xfId="2868"/>
    <cellStyle name="Título 4 2 21" xfId="2867"/>
    <cellStyle name="Título 4 2 22" xfId="2866"/>
    <cellStyle name="Título 4 2 23" xfId="2865"/>
    <cellStyle name="Título 4 2 24" xfId="2864"/>
    <cellStyle name="Título 4 2 25" xfId="2863"/>
    <cellStyle name="Título 4 2 26" xfId="2862"/>
    <cellStyle name="Título 4 2 27" xfId="2861"/>
    <cellStyle name="Título 4 2 28" xfId="2860"/>
    <cellStyle name="Título 4 2 29" xfId="2859"/>
    <cellStyle name="Título 4 2 3" xfId="2858"/>
    <cellStyle name="Título 4 2 3 10" xfId="2857"/>
    <cellStyle name="Título 4 2 3 11" xfId="2856"/>
    <cellStyle name="Título 4 2 3 12" xfId="2855"/>
    <cellStyle name="Título 4 2 3 2" xfId="2854"/>
    <cellStyle name="Título 4 2 3 3" xfId="2853"/>
    <cellStyle name="Título 4 2 3 4" xfId="2852"/>
    <cellStyle name="Título 4 2 3 5" xfId="2851"/>
    <cellStyle name="Título 4 2 3 6" xfId="2850"/>
    <cellStyle name="Título 4 2 3 7" xfId="2849"/>
    <cellStyle name="Título 4 2 3 8" xfId="2848"/>
    <cellStyle name="Título 4 2 3 9" xfId="2847"/>
    <cellStyle name="Título 4 2 30" xfId="2846"/>
    <cellStyle name="Título 4 2 31" xfId="2845"/>
    <cellStyle name="Título 4 2 32" xfId="2844"/>
    <cellStyle name="Título 4 2 33" xfId="2843"/>
    <cellStyle name="Título 4 2 34" xfId="2842"/>
    <cellStyle name="Título 4 2 35" xfId="2841"/>
    <cellStyle name="Título 4 2 36" xfId="2840"/>
    <cellStyle name="Título 4 2 37" xfId="2839"/>
    <cellStyle name="Título 4 2 38" xfId="2838"/>
    <cellStyle name="Título 4 2 39" xfId="41526"/>
    <cellStyle name="Título 4 2 4" xfId="2837"/>
    <cellStyle name="Título 4 2 4 10" xfId="2836"/>
    <cellStyle name="Título 4 2 4 11" xfId="2835"/>
    <cellStyle name="Título 4 2 4 12" xfId="2834"/>
    <cellStyle name="Título 4 2 4 2" xfId="2833"/>
    <cellStyle name="Título 4 2 4 3" xfId="2832"/>
    <cellStyle name="Título 4 2 4 4" xfId="2831"/>
    <cellStyle name="Título 4 2 4 5" xfId="2830"/>
    <cellStyle name="Título 4 2 4 6" xfId="2829"/>
    <cellStyle name="Título 4 2 4 7" xfId="2828"/>
    <cellStyle name="Título 4 2 4 8" xfId="2827"/>
    <cellStyle name="Título 4 2 4 9" xfId="2826"/>
    <cellStyle name="Título 4 2 5" xfId="2825"/>
    <cellStyle name="Título 4 2 5 10" xfId="2824"/>
    <cellStyle name="Título 4 2 5 11" xfId="2823"/>
    <cellStyle name="Título 4 2 5 12" xfId="2822"/>
    <cellStyle name="Título 4 2 5 2" xfId="2821"/>
    <cellStyle name="Título 4 2 5 3" xfId="2820"/>
    <cellStyle name="Título 4 2 5 4" xfId="2819"/>
    <cellStyle name="Título 4 2 5 5" xfId="2818"/>
    <cellStyle name="Título 4 2 5 6" xfId="2817"/>
    <cellStyle name="Título 4 2 5 7" xfId="2816"/>
    <cellStyle name="Título 4 2 5 8" xfId="2815"/>
    <cellStyle name="Título 4 2 5 9" xfId="2814"/>
    <cellStyle name="Título 4 2 6" xfId="2813"/>
    <cellStyle name="Título 4 2 6 10" xfId="2812"/>
    <cellStyle name="Título 4 2 6 11" xfId="2811"/>
    <cellStyle name="Título 4 2 6 12" xfId="2810"/>
    <cellStyle name="Título 4 2 6 2" xfId="2809"/>
    <cellStyle name="Título 4 2 6 3" xfId="2808"/>
    <cellStyle name="Título 4 2 6 4" xfId="2807"/>
    <cellStyle name="Título 4 2 6 5" xfId="2806"/>
    <cellStyle name="Título 4 2 6 6" xfId="2805"/>
    <cellStyle name="Título 4 2 6 7" xfId="2804"/>
    <cellStyle name="Título 4 2 6 8" xfId="2803"/>
    <cellStyle name="Título 4 2 6 9" xfId="2802"/>
    <cellStyle name="Título 4 2 7" xfId="2801"/>
    <cellStyle name="Título 4 2 7 10" xfId="2800"/>
    <cellStyle name="Título 4 2 7 11" xfId="2799"/>
    <cellStyle name="Título 4 2 7 12" xfId="2798"/>
    <cellStyle name="Título 4 2 7 2" xfId="2797"/>
    <cellStyle name="Título 4 2 7 3" xfId="2796"/>
    <cellStyle name="Título 4 2 7 4" xfId="2795"/>
    <cellStyle name="Título 4 2 7 5" xfId="2794"/>
    <cellStyle name="Título 4 2 7 6" xfId="2793"/>
    <cellStyle name="Título 4 2 7 7" xfId="2792"/>
    <cellStyle name="Título 4 2 7 8" xfId="2791"/>
    <cellStyle name="Título 4 2 7 9" xfId="2790"/>
    <cellStyle name="Título 4 2 8" xfId="2789"/>
    <cellStyle name="Título 4 2 8 10" xfId="2788"/>
    <cellStyle name="Título 4 2 8 11" xfId="2787"/>
    <cellStyle name="Título 4 2 8 12" xfId="2786"/>
    <cellStyle name="Título 4 2 8 2" xfId="2785"/>
    <cellStyle name="Título 4 2 8 3" xfId="2784"/>
    <cellStyle name="Título 4 2 8 4" xfId="2783"/>
    <cellStyle name="Título 4 2 8 5" xfId="2782"/>
    <cellStyle name="Título 4 2 8 6" xfId="2781"/>
    <cellStyle name="Título 4 2 8 7" xfId="2780"/>
    <cellStyle name="Título 4 2 8 8" xfId="2779"/>
    <cellStyle name="Título 4 2 8 9" xfId="2778"/>
    <cellStyle name="Título 4 2 9" xfId="2777"/>
    <cellStyle name="Título 4 2 9 10" xfId="2776"/>
    <cellStyle name="Título 4 2 9 11" xfId="2775"/>
    <cellStyle name="Título 4 2 9 12" xfId="2774"/>
    <cellStyle name="Título 4 2 9 2" xfId="2773"/>
    <cellStyle name="Título 4 2 9 3" xfId="2772"/>
    <cellStyle name="Título 4 2 9 4" xfId="2771"/>
    <cellStyle name="Título 4 2 9 5" xfId="2770"/>
    <cellStyle name="Título 4 2 9 6" xfId="2769"/>
    <cellStyle name="Título 4 2 9 7" xfId="2768"/>
    <cellStyle name="Título 4 2 9 8" xfId="2767"/>
    <cellStyle name="Título 4 2 9 9" xfId="2766"/>
    <cellStyle name="Título 4 3" xfId="2765"/>
    <cellStyle name="Título 4 3 10" xfId="2764"/>
    <cellStyle name="Título 4 3 11" xfId="2763"/>
    <cellStyle name="Título 4 3 12" xfId="2762"/>
    <cellStyle name="Título 4 3 13" xfId="2761"/>
    <cellStyle name="Título 4 3 14" xfId="41528"/>
    <cellStyle name="Título 4 3 2" xfId="2760"/>
    <cellStyle name="Título 4 3 2 10" xfId="2759"/>
    <cellStyle name="Título 4 3 2 11" xfId="2758"/>
    <cellStyle name="Título 4 3 2 12" xfId="2757"/>
    <cellStyle name="Título 4 3 2 13" xfId="41529"/>
    <cellStyle name="Título 4 3 2 2" xfId="2756"/>
    <cellStyle name="Título 4 3 2 3" xfId="2755"/>
    <cellStyle name="Título 4 3 2 4" xfId="2754"/>
    <cellStyle name="Título 4 3 2 5" xfId="2753"/>
    <cellStyle name="Título 4 3 2 6" xfId="2752"/>
    <cellStyle name="Título 4 3 2 7" xfId="2751"/>
    <cellStyle name="Título 4 3 2 8" xfId="2750"/>
    <cellStyle name="Título 4 3 2 9" xfId="2749"/>
    <cellStyle name="Título 4 3 3" xfId="2748"/>
    <cellStyle name="Título 4 3 4" xfId="2747"/>
    <cellStyle name="Título 4 3 5" xfId="2746"/>
    <cellStyle name="Título 4 3 6" xfId="2745"/>
    <cellStyle name="Título 4 3 7" xfId="2744"/>
    <cellStyle name="Título 4 3 8" xfId="2743"/>
    <cellStyle name="Título 4 3 9" xfId="2742"/>
    <cellStyle name="Título 4 4" xfId="2741"/>
    <cellStyle name="Título 4 4 10" xfId="2740"/>
    <cellStyle name="Título 4 4 11" xfId="2739"/>
    <cellStyle name="Título 4 4 12" xfId="2738"/>
    <cellStyle name="Título 4 4 13" xfId="2737"/>
    <cellStyle name="Título 4 4 14" xfId="2736"/>
    <cellStyle name="Título 4 4 15" xfId="2735"/>
    <cellStyle name="Título 4 4 16" xfId="2734"/>
    <cellStyle name="Título 4 4 17" xfId="2733"/>
    <cellStyle name="Título 4 4 18" xfId="2732"/>
    <cellStyle name="Título 4 4 19" xfId="2731"/>
    <cellStyle name="Título 4 4 2" xfId="2730"/>
    <cellStyle name="Título 4 4 2 2" xfId="2729"/>
    <cellStyle name="Título 4 4 2 2 2" xfId="41532"/>
    <cellStyle name="Título 4 4 2 2 3" xfId="41533"/>
    <cellStyle name="Título 4 4 2 2 4" xfId="41534"/>
    <cellStyle name="Título 4 4 2 2 5" xfId="41535"/>
    <cellStyle name="Título 4 4 2 3" xfId="2728"/>
    <cellStyle name="Título 4 4 2 4" xfId="41531"/>
    <cellStyle name="Título 4 4 2 5" xfId="41536"/>
    <cellStyle name="Título 4 4 2 6" xfId="41537"/>
    <cellStyle name="Título 4 4 20" xfId="2727"/>
    <cellStyle name="Título 4 4 21" xfId="2726"/>
    <cellStyle name="Título 4 4 22" xfId="2725"/>
    <cellStyle name="Título 4 4 23" xfId="2724"/>
    <cellStyle name="Título 4 4 24" xfId="2723"/>
    <cellStyle name="Título 4 4 25" xfId="41530"/>
    <cellStyle name="Título 4 4 3" xfId="2722"/>
    <cellStyle name="Título 4 4 3 2" xfId="2721"/>
    <cellStyle name="Título 4 4 3 3" xfId="41538"/>
    <cellStyle name="Título 4 4 3 4" xfId="41539"/>
    <cellStyle name="Título 4 4 3 5" xfId="41540"/>
    <cellStyle name="Título 4 4 4" xfId="2720"/>
    <cellStyle name="Título 4 4 5" xfId="2719"/>
    <cellStyle name="Título 4 4 6" xfId="2718"/>
    <cellStyle name="Título 4 4 7" xfId="2717"/>
    <cellStyle name="Título 4 4 8" xfId="2716"/>
    <cellStyle name="Título 4 4 9" xfId="2715"/>
    <cellStyle name="Título 4 5" xfId="2714"/>
    <cellStyle name="Título 4 5 10" xfId="2713"/>
    <cellStyle name="Título 4 5 11" xfId="2712"/>
    <cellStyle name="Título 4 5 12" xfId="2711"/>
    <cellStyle name="Título 4 5 13" xfId="2710"/>
    <cellStyle name="Título 4 5 14" xfId="2709"/>
    <cellStyle name="Título 4 5 15" xfId="2708"/>
    <cellStyle name="Título 4 5 16" xfId="2707"/>
    <cellStyle name="Título 4 5 17" xfId="2706"/>
    <cellStyle name="Título 4 5 18" xfId="2705"/>
    <cellStyle name="Título 4 5 19" xfId="2704"/>
    <cellStyle name="Título 4 5 2" xfId="2703"/>
    <cellStyle name="Título 4 5 2 2" xfId="2702"/>
    <cellStyle name="Título 4 5 2 3" xfId="41542"/>
    <cellStyle name="Título 4 5 2 4" xfId="41543"/>
    <cellStyle name="Título 4 5 2 5" xfId="41544"/>
    <cellStyle name="Título 4 5 20" xfId="2701"/>
    <cellStyle name="Título 4 5 21" xfId="2700"/>
    <cellStyle name="Título 4 5 22" xfId="2699"/>
    <cellStyle name="Título 4 5 23" xfId="2698"/>
    <cellStyle name="Título 4 5 24" xfId="2697"/>
    <cellStyle name="Título 4 5 25" xfId="41541"/>
    <cellStyle name="Título 4 5 3" xfId="2696"/>
    <cellStyle name="Título 4 5 3 2" xfId="2695"/>
    <cellStyle name="Título 4 5 3 3" xfId="41545"/>
    <cellStyle name="Título 4 5 3 4" xfId="41546"/>
    <cellStyle name="Título 4 5 3 5" xfId="41547"/>
    <cellStyle name="Título 4 5 4" xfId="2694"/>
    <cellStyle name="Título 4 5 5" xfId="2693"/>
    <cellStyle name="Título 4 5 6" xfId="2692"/>
    <cellStyle name="Título 4 5 7" xfId="2691"/>
    <cellStyle name="Título 4 5 8" xfId="2690"/>
    <cellStyle name="Título 4 5 9" xfId="2689"/>
    <cellStyle name="Título 4 6" xfId="2688"/>
    <cellStyle name="Título 4 6 10" xfId="2687"/>
    <cellStyle name="Título 4 6 11" xfId="2686"/>
    <cellStyle name="Título 4 6 12" xfId="2685"/>
    <cellStyle name="Título 4 6 13" xfId="2684"/>
    <cellStyle name="Título 4 6 14" xfId="2683"/>
    <cellStyle name="Título 4 6 15" xfId="2682"/>
    <cellStyle name="Título 4 6 16" xfId="2681"/>
    <cellStyle name="Título 4 6 17" xfId="2680"/>
    <cellStyle name="Título 4 6 18" xfId="2679"/>
    <cellStyle name="Título 4 6 19" xfId="2678"/>
    <cellStyle name="Título 4 6 2" xfId="2677"/>
    <cellStyle name="Título 4 6 2 2" xfId="2676"/>
    <cellStyle name="Título 4 6 2 3" xfId="41549"/>
    <cellStyle name="Título 4 6 2 4" xfId="41550"/>
    <cellStyle name="Título 4 6 2 5" xfId="41551"/>
    <cellStyle name="Título 4 6 20" xfId="2675"/>
    <cellStyle name="Título 4 6 21" xfId="2674"/>
    <cellStyle name="Título 4 6 22" xfId="2673"/>
    <cellStyle name="Título 4 6 23" xfId="2672"/>
    <cellStyle name="Título 4 6 24" xfId="2671"/>
    <cellStyle name="Título 4 6 25" xfId="41548"/>
    <cellStyle name="Título 4 6 3" xfId="2670"/>
    <cellStyle name="Título 4 6 4" xfId="2669"/>
    <cellStyle name="Título 4 6 5" xfId="2668"/>
    <cellStyle name="Título 4 6 6" xfId="2667"/>
    <cellStyle name="Título 4 6 7" xfId="2666"/>
    <cellStyle name="Título 4 6 8" xfId="2665"/>
    <cellStyle name="Título 4 6 9" xfId="2664"/>
    <cellStyle name="Título 4 7" xfId="2663"/>
    <cellStyle name="Título 4 7 10" xfId="2662"/>
    <cellStyle name="Título 4 7 11" xfId="2661"/>
    <cellStyle name="Título 4 7 12" xfId="2660"/>
    <cellStyle name="Título 4 7 13" xfId="2659"/>
    <cellStyle name="Título 4 7 14" xfId="2658"/>
    <cellStyle name="Título 4 7 15" xfId="2657"/>
    <cellStyle name="Título 4 7 16" xfId="2656"/>
    <cellStyle name="Título 4 7 17" xfId="2655"/>
    <cellStyle name="Título 4 7 18" xfId="2654"/>
    <cellStyle name="Título 4 7 19" xfId="2653"/>
    <cellStyle name="Título 4 7 2" xfId="2652"/>
    <cellStyle name="Título 4 7 20" xfId="2651"/>
    <cellStyle name="Título 4 7 21" xfId="2650"/>
    <cellStyle name="Título 4 7 22" xfId="2649"/>
    <cellStyle name="Título 4 7 23" xfId="2648"/>
    <cellStyle name="Título 4 7 24" xfId="2647"/>
    <cellStyle name="Título 4 7 25" xfId="41552"/>
    <cellStyle name="Título 4 7 3" xfId="2646"/>
    <cellStyle name="Título 4 7 4" xfId="2645"/>
    <cellStyle name="Título 4 7 5" xfId="2644"/>
    <cellStyle name="Título 4 7 6" xfId="2643"/>
    <cellStyle name="Título 4 7 7" xfId="2642"/>
    <cellStyle name="Título 4 7 8" xfId="2641"/>
    <cellStyle name="Título 4 7 9" xfId="2640"/>
    <cellStyle name="Título 4 8" xfId="2639"/>
    <cellStyle name="Título 4 8 10" xfId="2638"/>
    <cellStyle name="Título 4 8 11" xfId="2637"/>
    <cellStyle name="Título 4 8 12" xfId="2636"/>
    <cellStyle name="Título 4 8 13" xfId="2635"/>
    <cellStyle name="Título 4 8 14" xfId="2634"/>
    <cellStyle name="Título 4 8 15" xfId="2633"/>
    <cellStyle name="Título 4 8 16" xfId="2632"/>
    <cellStyle name="Título 4 8 17" xfId="2631"/>
    <cellStyle name="Título 4 8 18" xfId="2630"/>
    <cellStyle name="Título 4 8 19" xfId="2629"/>
    <cellStyle name="Título 4 8 2" xfId="2628"/>
    <cellStyle name="Título 4 8 20" xfId="2627"/>
    <cellStyle name="Título 4 8 21" xfId="2626"/>
    <cellStyle name="Título 4 8 22" xfId="2625"/>
    <cellStyle name="Título 4 8 23" xfId="2624"/>
    <cellStyle name="Título 4 8 24" xfId="2623"/>
    <cellStyle name="Título 4 8 25" xfId="41553"/>
    <cellStyle name="Título 4 8 3" xfId="2622"/>
    <cellStyle name="Título 4 8 4" xfId="2621"/>
    <cellStyle name="Título 4 8 5" xfId="2620"/>
    <cellStyle name="Título 4 8 6" xfId="2619"/>
    <cellStyle name="Título 4 8 7" xfId="2618"/>
    <cellStyle name="Título 4 8 8" xfId="2617"/>
    <cellStyle name="Título 4 8 9" xfId="2616"/>
    <cellStyle name="Título 4 9" xfId="2615"/>
    <cellStyle name="Título 4 9 10" xfId="2614"/>
    <cellStyle name="Título 4 9 11" xfId="2613"/>
    <cellStyle name="Título 4 9 12" xfId="2612"/>
    <cellStyle name="Título 4 9 13" xfId="2611"/>
    <cellStyle name="Título 4 9 14" xfId="2610"/>
    <cellStyle name="Título 4 9 15" xfId="2609"/>
    <cellStyle name="Título 4 9 16" xfId="2608"/>
    <cellStyle name="Título 4 9 17" xfId="2607"/>
    <cellStyle name="Título 4 9 18" xfId="2606"/>
    <cellStyle name="Título 4 9 19" xfId="2605"/>
    <cellStyle name="Título 4 9 2" xfId="2604"/>
    <cellStyle name="Título 4 9 20" xfId="2603"/>
    <cellStyle name="Título 4 9 21" xfId="2602"/>
    <cellStyle name="Título 4 9 22" xfId="2601"/>
    <cellStyle name="Título 4 9 23" xfId="2600"/>
    <cellStyle name="Título 4 9 24" xfId="2599"/>
    <cellStyle name="Título 4 9 3" xfId="2598"/>
    <cellStyle name="Título 4 9 4" xfId="2597"/>
    <cellStyle name="Título 4 9 5" xfId="2596"/>
    <cellStyle name="Título 4 9 6" xfId="2595"/>
    <cellStyle name="Título 4 9 7" xfId="2594"/>
    <cellStyle name="Título 4 9 8" xfId="2593"/>
    <cellStyle name="Título 4 9 9" xfId="2592"/>
    <cellStyle name="Título 5" xfId="2591"/>
    <cellStyle name="Título 5 10" xfId="2590"/>
    <cellStyle name="Título 5 10 10" xfId="2589"/>
    <cellStyle name="Título 5 10 11" xfId="2588"/>
    <cellStyle name="Título 5 10 12" xfId="2587"/>
    <cellStyle name="Título 5 10 2" xfId="2586"/>
    <cellStyle name="Título 5 10 3" xfId="2585"/>
    <cellStyle name="Título 5 10 4" xfId="2584"/>
    <cellStyle name="Título 5 10 5" xfId="2583"/>
    <cellStyle name="Título 5 10 6" xfId="2582"/>
    <cellStyle name="Título 5 10 7" xfId="2581"/>
    <cellStyle name="Título 5 10 8" xfId="2580"/>
    <cellStyle name="Título 5 10 9" xfId="2579"/>
    <cellStyle name="Título 5 11" xfId="2578"/>
    <cellStyle name="Título 5 11 10" xfId="2577"/>
    <cellStyle name="Título 5 11 11" xfId="2576"/>
    <cellStyle name="Título 5 11 12" xfId="2575"/>
    <cellStyle name="Título 5 11 2" xfId="2574"/>
    <cellStyle name="Título 5 11 3" xfId="2573"/>
    <cellStyle name="Título 5 11 4" xfId="2572"/>
    <cellStyle name="Título 5 11 5" xfId="2571"/>
    <cellStyle name="Título 5 11 6" xfId="2570"/>
    <cellStyle name="Título 5 11 7" xfId="2569"/>
    <cellStyle name="Título 5 11 8" xfId="2568"/>
    <cellStyle name="Título 5 11 9" xfId="2567"/>
    <cellStyle name="Título 5 12" xfId="2566"/>
    <cellStyle name="Título 5 12 10" xfId="2565"/>
    <cellStyle name="Título 5 12 11" xfId="2564"/>
    <cellStyle name="Título 5 12 12" xfId="2563"/>
    <cellStyle name="Título 5 12 2" xfId="2562"/>
    <cellStyle name="Título 5 12 3" xfId="2561"/>
    <cellStyle name="Título 5 12 4" xfId="2560"/>
    <cellStyle name="Título 5 12 5" xfId="2559"/>
    <cellStyle name="Título 5 12 6" xfId="2558"/>
    <cellStyle name="Título 5 12 7" xfId="2557"/>
    <cellStyle name="Título 5 12 8" xfId="2556"/>
    <cellStyle name="Título 5 12 9" xfId="2555"/>
    <cellStyle name="Título 5 13" xfId="2554"/>
    <cellStyle name="Título 5 13 10" xfId="2553"/>
    <cellStyle name="Título 5 13 11" xfId="2552"/>
    <cellStyle name="Título 5 13 12" xfId="2551"/>
    <cellStyle name="Título 5 13 2" xfId="2550"/>
    <cellStyle name="Título 5 13 3" xfId="2549"/>
    <cellStyle name="Título 5 13 4" xfId="2548"/>
    <cellStyle name="Título 5 13 5" xfId="2547"/>
    <cellStyle name="Título 5 13 6" xfId="2546"/>
    <cellStyle name="Título 5 13 7" xfId="2545"/>
    <cellStyle name="Título 5 13 8" xfId="2544"/>
    <cellStyle name="Título 5 13 9" xfId="2543"/>
    <cellStyle name="Título 5 14" xfId="2542"/>
    <cellStyle name="Título 5 14 10" xfId="2541"/>
    <cellStyle name="Título 5 14 11" xfId="2540"/>
    <cellStyle name="Título 5 14 12" xfId="2539"/>
    <cellStyle name="Título 5 14 2" xfId="2538"/>
    <cellStyle name="Título 5 14 3" xfId="2537"/>
    <cellStyle name="Título 5 14 4" xfId="2536"/>
    <cellStyle name="Título 5 14 5" xfId="2535"/>
    <cellStyle name="Título 5 14 6" xfId="2534"/>
    <cellStyle name="Título 5 14 7" xfId="2533"/>
    <cellStyle name="Título 5 14 8" xfId="2532"/>
    <cellStyle name="Título 5 14 9" xfId="2531"/>
    <cellStyle name="Título 5 15" xfId="2530"/>
    <cellStyle name="Título 5 15 10" xfId="2529"/>
    <cellStyle name="Título 5 15 11" xfId="2528"/>
    <cellStyle name="Título 5 15 12" xfId="2527"/>
    <cellStyle name="Título 5 15 2" xfId="2526"/>
    <cellStyle name="Título 5 15 3" xfId="2525"/>
    <cellStyle name="Título 5 15 4" xfId="2524"/>
    <cellStyle name="Título 5 15 5" xfId="2523"/>
    <cellStyle name="Título 5 15 6" xfId="2522"/>
    <cellStyle name="Título 5 15 7" xfId="2521"/>
    <cellStyle name="Título 5 15 8" xfId="2520"/>
    <cellStyle name="Título 5 15 9" xfId="2519"/>
    <cellStyle name="Título 5 16" xfId="2518"/>
    <cellStyle name="Título 5 16 10" xfId="2517"/>
    <cellStyle name="Título 5 16 11" xfId="2516"/>
    <cellStyle name="Título 5 16 12" xfId="2515"/>
    <cellStyle name="Título 5 16 2" xfId="2514"/>
    <cellStyle name="Título 5 16 3" xfId="2513"/>
    <cellStyle name="Título 5 16 4" xfId="2512"/>
    <cellStyle name="Título 5 16 5" xfId="2511"/>
    <cellStyle name="Título 5 16 6" xfId="2510"/>
    <cellStyle name="Título 5 16 7" xfId="2509"/>
    <cellStyle name="Título 5 16 8" xfId="2508"/>
    <cellStyle name="Título 5 16 9" xfId="2507"/>
    <cellStyle name="Título 5 17" xfId="2506"/>
    <cellStyle name="Título 5 18" xfId="2505"/>
    <cellStyle name="Título 5 19" xfId="2504"/>
    <cellStyle name="Título 5 2" xfId="2503"/>
    <cellStyle name="Título 5 2 10" xfId="2502"/>
    <cellStyle name="Título 5 2 11" xfId="2501"/>
    <cellStyle name="Título 5 2 12" xfId="2500"/>
    <cellStyle name="Título 5 2 13" xfId="41555"/>
    <cellStyle name="Título 5 2 2" xfId="2499"/>
    <cellStyle name="Título 5 2 3" xfId="2498"/>
    <cellStyle name="Título 5 2 4" xfId="2497"/>
    <cellStyle name="Título 5 2 5" xfId="2496"/>
    <cellStyle name="Título 5 2 6" xfId="2495"/>
    <cellStyle name="Título 5 2 7" xfId="2494"/>
    <cellStyle name="Título 5 2 8" xfId="2493"/>
    <cellStyle name="Título 5 2 9" xfId="2492"/>
    <cellStyle name="Título 5 20" xfId="2491"/>
    <cellStyle name="Título 5 21" xfId="2490"/>
    <cellStyle name="Título 5 22" xfId="2489"/>
    <cellStyle name="Título 5 23" xfId="2488"/>
    <cellStyle name="Título 5 24" xfId="2487"/>
    <cellStyle name="Título 5 25" xfId="2486"/>
    <cellStyle name="Título 5 26" xfId="2485"/>
    <cellStyle name="Título 5 27" xfId="2484"/>
    <cellStyle name="Título 5 28" xfId="2483"/>
    <cellStyle name="Título 5 29" xfId="2482"/>
    <cellStyle name="Título 5 3" xfId="2481"/>
    <cellStyle name="Título 5 3 10" xfId="2480"/>
    <cellStyle name="Título 5 3 11" xfId="2479"/>
    <cellStyle name="Título 5 3 12" xfId="2478"/>
    <cellStyle name="Título 5 3 13" xfId="2477"/>
    <cellStyle name="Título 5 3 14" xfId="2476"/>
    <cellStyle name="Título 5 3 15" xfId="2475"/>
    <cellStyle name="Título 5 3 16" xfId="2474"/>
    <cellStyle name="Título 5 3 17" xfId="2473"/>
    <cellStyle name="Título 5 3 18" xfId="2472"/>
    <cellStyle name="Título 5 3 19" xfId="2471"/>
    <cellStyle name="Título 5 3 2" xfId="2470"/>
    <cellStyle name="Título 5 3 2 10" xfId="2469"/>
    <cellStyle name="Título 5 3 2 11" xfId="2468"/>
    <cellStyle name="Título 5 3 2 12" xfId="2467"/>
    <cellStyle name="Título 5 3 2 2" xfId="2466"/>
    <cellStyle name="Título 5 3 2 3" xfId="2465"/>
    <cellStyle name="Título 5 3 2 4" xfId="2464"/>
    <cellStyle name="Título 5 3 2 5" xfId="2463"/>
    <cellStyle name="Título 5 3 2 6" xfId="2462"/>
    <cellStyle name="Título 5 3 2 7" xfId="2461"/>
    <cellStyle name="Título 5 3 2 8" xfId="2460"/>
    <cellStyle name="Título 5 3 2 9" xfId="2459"/>
    <cellStyle name="Título 5 3 20" xfId="36274"/>
    <cellStyle name="Título 5 3 3" xfId="2458"/>
    <cellStyle name="Título 5 3 3 10" xfId="2457"/>
    <cellStyle name="Título 5 3 3 11" xfId="2456"/>
    <cellStyle name="Título 5 3 3 12" xfId="2455"/>
    <cellStyle name="Título 5 3 3 2" xfId="2454"/>
    <cellStyle name="Título 5 3 3 3" xfId="2453"/>
    <cellStyle name="Título 5 3 3 4" xfId="2452"/>
    <cellStyle name="Título 5 3 3 5" xfId="2451"/>
    <cellStyle name="Título 5 3 3 6" xfId="2450"/>
    <cellStyle name="Título 5 3 3 7" xfId="2449"/>
    <cellStyle name="Título 5 3 3 8" xfId="2448"/>
    <cellStyle name="Título 5 3 3 9" xfId="2447"/>
    <cellStyle name="Título 5 3 4" xfId="2446"/>
    <cellStyle name="Título 5 3 4 10" xfId="2445"/>
    <cellStyle name="Título 5 3 4 11" xfId="2444"/>
    <cellStyle name="Título 5 3 4 12" xfId="2443"/>
    <cellStyle name="Título 5 3 4 2" xfId="2442"/>
    <cellStyle name="Título 5 3 4 3" xfId="2441"/>
    <cellStyle name="Título 5 3 4 4" xfId="2440"/>
    <cellStyle name="Título 5 3 4 5" xfId="2439"/>
    <cellStyle name="Título 5 3 4 6" xfId="2438"/>
    <cellStyle name="Título 5 3 4 7" xfId="2437"/>
    <cellStyle name="Título 5 3 4 8" xfId="2436"/>
    <cellStyle name="Título 5 3 4 9" xfId="2435"/>
    <cellStyle name="Título 5 3 5" xfId="2434"/>
    <cellStyle name="Título 5 3 5 10" xfId="2433"/>
    <cellStyle name="Título 5 3 5 11" xfId="2432"/>
    <cellStyle name="Título 5 3 5 12" xfId="2431"/>
    <cellStyle name="Título 5 3 5 2" xfId="2430"/>
    <cellStyle name="Título 5 3 5 3" xfId="2429"/>
    <cellStyle name="Título 5 3 5 4" xfId="2428"/>
    <cellStyle name="Título 5 3 5 5" xfId="2427"/>
    <cellStyle name="Título 5 3 5 6" xfId="2426"/>
    <cellStyle name="Título 5 3 5 7" xfId="2425"/>
    <cellStyle name="Título 5 3 5 8" xfId="2424"/>
    <cellStyle name="Título 5 3 5 9" xfId="2423"/>
    <cellStyle name="Título 5 3 6" xfId="2422"/>
    <cellStyle name="Título 5 3 6 10" xfId="2421"/>
    <cellStyle name="Título 5 3 6 11" xfId="2420"/>
    <cellStyle name="Título 5 3 6 12" xfId="2419"/>
    <cellStyle name="Título 5 3 6 2" xfId="2418"/>
    <cellStyle name="Título 5 3 6 3" xfId="2417"/>
    <cellStyle name="Título 5 3 6 4" xfId="2416"/>
    <cellStyle name="Título 5 3 6 5" xfId="2415"/>
    <cellStyle name="Título 5 3 6 6" xfId="2414"/>
    <cellStyle name="Título 5 3 6 7" xfId="2413"/>
    <cellStyle name="Título 5 3 6 8" xfId="2412"/>
    <cellStyle name="Título 5 3 6 9" xfId="2411"/>
    <cellStyle name="Título 5 3 7" xfId="2410"/>
    <cellStyle name="Título 5 3 7 10" xfId="2409"/>
    <cellStyle name="Título 5 3 7 11" xfId="2408"/>
    <cellStyle name="Título 5 3 7 12" xfId="2407"/>
    <cellStyle name="Título 5 3 7 2" xfId="2406"/>
    <cellStyle name="Título 5 3 7 3" xfId="2405"/>
    <cellStyle name="Título 5 3 7 4" xfId="2404"/>
    <cellStyle name="Título 5 3 7 5" xfId="2403"/>
    <cellStyle name="Título 5 3 7 6" xfId="2402"/>
    <cellStyle name="Título 5 3 7 7" xfId="2401"/>
    <cellStyle name="Título 5 3 7 8" xfId="2400"/>
    <cellStyle name="Título 5 3 7 9" xfId="2399"/>
    <cellStyle name="Título 5 3 8" xfId="2398"/>
    <cellStyle name="Título 5 3 8 10" xfId="2397"/>
    <cellStyle name="Título 5 3 8 11" xfId="2396"/>
    <cellStyle name="Título 5 3 8 12" xfId="2395"/>
    <cellStyle name="Título 5 3 8 2" xfId="2394"/>
    <cellStyle name="Título 5 3 8 3" xfId="2393"/>
    <cellStyle name="Título 5 3 8 4" xfId="2392"/>
    <cellStyle name="Título 5 3 8 5" xfId="2391"/>
    <cellStyle name="Título 5 3 8 6" xfId="2390"/>
    <cellStyle name="Título 5 3 8 7" xfId="2389"/>
    <cellStyle name="Título 5 3 8 8" xfId="2388"/>
    <cellStyle name="Título 5 3 8 9" xfId="2387"/>
    <cellStyle name="Título 5 3 9" xfId="2386"/>
    <cellStyle name="Título 5 30" xfId="2385"/>
    <cellStyle name="Título 5 31" xfId="2384"/>
    <cellStyle name="Título 5 32" xfId="2383"/>
    <cellStyle name="Título 5 33" xfId="2382"/>
    <cellStyle name="Título 5 34" xfId="2381"/>
    <cellStyle name="Título 5 35" xfId="2380"/>
    <cellStyle name="Título 5 36" xfId="2379"/>
    <cellStyle name="Título 5 37" xfId="2378"/>
    <cellStyle name="Título 5 38" xfId="2377"/>
    <cellStyle name="Título 5 39" xfId="2376"/>
    <cellStyle name="Título 5 4" xfId="2375"/>
    <cellStyle name="Título 5 4 10" xfId="2374"/>
    <cellStyle name="Título 5 4 11" xfId="2373"/>
    <cellStyle name="Título 5 4 12" xfId="2372"/>
    <cellStyle name="Título 5 4 2" xfId="2371"/>
    <cellStyle name="Título 5 4 3" xfId="2370"/>
    <cellStyle name="Título 5 4 4" xfId="2369"/>
    <cellStyle name="Título 5 4 5" xfId="2368"/>
    <cellStyle name="Título 5 4 6" xfId="2367"/>
    <cellStyle name="Título 5 4 7" xfId="2366"/>
    <cellStyle name="Título 5 4 8" xfId="2365"/>
    <cellStyle name="Título 5 4 9" xfId="2364"/>
    <cellStyle name="Título 5 40" xfId="2363"/>
    <cellStyle name="Título 5 41" xfId="2362"/>
    <cellStyle name="Título 5 42" xfId="41554"/>
    <cellStyle name="Título 5 5" xfId="2361"/>
    <cellStyle name="Título 5 5 10" xfId="2360"/>
    <cellStyle name="Título 5 5 11" xfId="2359"/>
    <cellStyle name="Título 5 5 12" xfId="2358"/>
    <cellStyle name="Título 5 5 2" xfId="2357"/>
    <cellStyle name="Título 5 5 3" xfId="2356"/>
    <cellStyle name="Título 5 5 4" xfId="2355"/>
    <cellStyle name="Título 5 5 5" xfId="2354"/>
    <cellStyle name="Título 5 5 6" xfId="2353"/>
    <cellStyle name="Título 5 5 7" xfId="2352"/>
    <cellStyle name="Título 5 5 8" xfId="2351"/>
    <cellStyle name="Título 5 5 9" xfId="2350"/>
    <cellStyle name="Título 5 6" xfId="2349"/>
    <cellStyle name="Título 5 6 10" xfId="2348"/>
    <cellStyle name="Título 5 6 11" xfId="2347"/>
    <cellStyle name="Título 5 6 12" xfId="2346"/>
    <cellStyle name="Título 5 6 2" xfId="2345"/>
    <cellStyle name="Título 5 6 3" xfId="2344"/>
    <cellStyle name="Título 5 6 4" xfId="2343"/>
    <cellStyle name="Título 5 6 5" xfId="2342"/>
    <cellStyle name="Título 5 6 6" xfId="2341"/>
    <cellStyle name="Título 5 6 7" xfId="2340"/>
    <cellStyle name="Título 5 6 8" xfId="2339"/>
    <cellStyle name="Título 5 6 9" xfId="2338"/>
    <cellStyle name="Título 5 7" xfId="2337"/>
    <cellStyle name="Título 5 7 10" xfId="2336"/>
    <cellStyle name="Título 5 7 11" xfId="2335"/>
    <cellStyle name="Título 5 7 12" xfId="2334"/>
    <cellStyle name="Título 5 7 2" xfId="2333"/>
    <cellStyle name="Título 5 7 3" xfId="2332"/>
    <cellStyle name="Título 5 7 4" xfId="2331"/>
    <cellStyle name="Título 5 7 5" xfId="2330"/>
    <cellStyle name="Título 5 7 6" xfId="2329"/>
    <cellStyle name="Título 5 7 7" xfId="2328"/>
    <cellStyle name="Título 5 7 8" xfId="2327"/>
    <cellStyle name="Título 5 7 9" xfId="2326"/>
    <cellStyle name="Título 5 8" xfId="2325"/>
    <cellStyle name="Título 5 8 10" xfId="2324"/>
    <cellStyle name="Título 5 8 11" xfId="2323"/>
    <cellStyle name="Título 5 8 12" xfId="2322"/>
    <cellStyle name="Título 5 8 2" xfId="2321"/>
    <cellStyle name="Título 5 8 3" xfId="2320"/>
    <cellStyle name="Título 5 8 4" xfId="2319"/>
    <cellStyle name="Título 5 8 5" xfId="2318"/>
    <cellStyle name="Título 5 8 6" xfId="2317"/>
    <cellStyle name="Título 5 8 7" xfId="2316"/>
    <cellStyle name="Título 5 8 8" xfId="2315"/>
    <cellStyle name="Título 5 8 9" xfId="2314"/>
    <cellStyle name="Título 5 9" xfId="2313"/>
    <cellStyle name="Título 5 9 10" xfId="2312"/>
    <cellStyle name="Título 5 9 11" xfId="2311"/>
    <cellStyle name="Título 5 9 12" xfId="2310"/>
    <cellStyle name="Título 5 9 2" xfId="2309"/>
    <cellStyle name="Título 5 9 3" xfId="2308"/>
    <cellStyle name="Título 5 9 4" xfId="2307"/>
    <cellStyle name="Título 5 9 5" xfId="2306"/>
    <cellStyle name="Título 5 9 6" xfId="2305"/>
    <cellStyle name="Título 5 9 7" xfId="2304"/>
    <cellStyle name="Título 5 9 8" xfId="2303"/>
    <cellStyle name="Título 5 9 9" xfId="2302"/>
    <cellStyle name="Título 6" xfId="2301"/>
    <cellStyle name="Título 6 10" xfId="2300"/>
    <cellStyle name="Título 6 11" xfId="2299"/>
    <cellStyle name="Título 6 12" xfId="2298"/>
    <cellStyle name="Título 6 13" xfId="2297"/>
    <cellStyle name="Título 6 14" xfId="41556"/>
    <cellStyle name="Título 6 2" xfId="2296"/>
    <cellStyle name="Título 6 2 10" xfId="2295"/>
    <cellStyle name="Título 6 2 11" xfId="2294"/>
    <cellStyle name="Título 6 2 12" xfId="2293"/>
    <cellStyle name="Título 6 2 13" xfId="41557"/>
    <cellStyle name="Título 6 2 2" xfId="2292"/>
    <cellStyle name="Título 6 2 3" xfId="2291"/>
    <cellStyle name="Título 6 2 4" xfId="2290"/>
    <cellStyle name="Título 6 2 5" xfId="2289"/>
    <cellStyle name="Título 6 2 6" xfId="2288"/>
    <cellStyle name="Título 6 2 7" xfId="2287"/>
    <cellStyle name="Título 6 2 8" xfId="2286"/>
    <cellStyle name="Título 6 2 9" xfId="2285"/>
    <cellStyle name="Título 6 3" xfId="2284"/>
    <cellStyle name="Título 6 4" xfId="2283"/>
    <cellStyle name="Título 6 5" xfId="2282"/>
    <cellStyle name="Título 6 6" xfId="2281"/>
    <cellStyle name="Título 6 7" xfId="2280"/>
    <cellStyle name="Título 6 8" xfId="2279"/>
    <cellStyle name="Título 6 9" xfId="2278"/>
    <cellStyle name="Título 7" xfId="2277"/>
    <cellStyle name="Título 7 10" xfId="2276"/>
    <cellStyle name="Título 7 11" xfId="2275"/>
    <cellStyle name="Título 7 12" xfId="2274"/>
    <cellStyle name="Título 7 13" xfId="2273"/>
    <cellStyle name="Título 7 14" xfId="2272"/>
    <cellStyle name="Título 7 15" xfId="2271"/>
    <cellStyle name="Título 7 16" xfId="2270"/>
    <cellStyle name="Título 7 17" xfId="2269"/>
    <cellStyle name="Título 7 18" xfId="2268"/>
    <cellStyle name="Título 7 19" xfId="2267"/>
    <cellStyle name="Título 7 2" xfId="2266"/>
    <cellStyle name="Título 7 2 2" xfId="2265"/>
    <cellStyle name="Título 7 2 2 2" xfId="41560"/>
    <cellStyle name="Título 7 2 2 3" xfId="41561"/>
    <cellStyle name="Título 7 2 2 4" xfId="41562"/>
    <cellStyle name="Título 7 2 2 5" xfId="41563"/>
    <cellStyle name="Título 7 2 3" xfId="2264"/>
    <cellStyle name="Título 7 2 4" xfId="41559"/>
    <cellStyle name="Título 7 2 5" xfId="41564"/>
    <cellStyle name="Título 7 2 6" xfId="41565"/>
    <cellStyle name="Título 7 20" xfId="2263"/>
    <cellStyle name="Título 7 21" xfId="2262"/>
    <cellStyle name="Título 7 22" xfId="2261"/>
    <cellStyle name="Título 7 23" xfId="2260"/>
    <cellStyle name="Título 7 24" xfId="2259"/>
    <cellStyle name="Título 7 25" xfId="41558"/>
    <cellStyle name="Título 7 3" xfId="2258"/>
    <cellStyle name="Título 7 3 2" xfId="2257"/>
    <cellStyle name="Título 7 3 3" xfId="41566"/>
    <cellStyle name="Título 7 3 4" xfId="41567"/>
    <cellStyle name="Título 7 3 5" xfId="41568"/>
    <cellStyle name="Título 7 4" xfId="2256"/>
    <cellStyle name="Título 7 5" xfId="2255"/>
    <cellStyle name="Título 7 6" xfId="2254"/>
    <cellStyle name="Título 7 7" xfId="2253"/>
    <cellStyle name="Título 7 8" xfId="2252"/>
    <cellStyle name="Título 7 9" xfId="2251"/>
    <cellStyle name="Título 8" xfId="2250"/>
    <cellStyle name="Título 8 10" xfId="2249"/>
    <cellStyle name="Título 8 11" xfId="2248"/>
    <cellStyle name="Título 8 12" xfId="2247"/>
    <cellStyle name="Título 8 13" xfId="2246"/>
    <cellStyle name="Título 8 14" xfId="2245"/>
    <cellStyle name="Título 8 15" xfId="2244"/>
    <cellStyle name="Título 8 16" xfId="2243"/>
    <cellStyle name="Título 8 17" xfId="2242"/>
    <cellStyle name="Título 8 18" xfId="2241"/>
    <cellStyle name="Título 8 19" xfId="2240"/>
    <cellStyle name="Título 8 2" xfId="2239"/>
    <cellStyle name="Título 8 2 2" xfId="2238"/>
    <cellStyle name="Título 8 2 3" xfId="41570"/>
    <cellStyle name="Título 8 2 4" xfId="41571"/>
    <cellStyle name="Título 8 2 5" xfId="41572"/>
    <cellStyle name="Título 8 20" xfId="2237"/>
    <cellStyle name="Título 8 21" xfId="2236"/>
    <cellStyle name="Título 8 22" xfId="2235"/>
    <cellStyle name="Título 8 23" xfId="2234"/>
    <cellStyle name="Título 8 24" xfId="2233"/>
    <cellStyle name="Título 8 25" xfId="41569"/>
    <cellStyle name="Título 8 3" xfId="2232"/>
    <cellStyle name="Título 8 3 2" xfId="2231"/>
    <cellStyle name="Título 8 3 3" xfId="41573"/>
    <cellStyle name="Título 8 3 4" xfId="41574"/>
    <cellStyle name="Título 8 3 5" xfId="41575"/>
    <cellStyle name="Título 8 4" xfId="2230"/>
    <cellStyle name="Título 8 5" xfId="2229"/>
    <cellStyle name="Título 8 6" xfId="2228"/>
    <cellStyle name="Título 8 7" xfId="2227"/>
    <cellStyle name="Título 8 8" xfId="2226"/>
    <cellStyle name="Título 8 9" xfId="2225"/>
    <cellStyle name="Título 9" xfId="2224"/>
    <cellStyle name="Título 9 10" xfId="2223"/>
    <cellStyle name="Título 9 11" xfId="2222"/>
    <cellStyle name="Título 9 12" xfId="2221"/>
    <cellStyle name="Título 9 13" xfId="2220"/>
    <cellStyle name="Título 9 14" xfId="2219"/>
    <cellStyle name="Título 9 15" xfId="2218"/>
    <cellStyle name="Título 9 16" xfId="2217"/>
    <cellStyle name="Título 9 17" xfId="2216"/>
    <cellStyle name="Título 9 18" xfId="2215"/>
    <cellStyle name="Título 9 19" xfId="2214"/>
    <cellStyle name="Título 9 2" xfId="2213"/>
    <cellStyle name="Título 9 2 2" xfId="2212"/>
    <cellStyle name="Título 9 2 3" xfId="41579"/>
    <cellStyle name="Título 9 2 4" xfId="41582"/>
    <cellStyle name="Título 9 2 5" xfId="41583"/>
    <cellStyle name="Título 9 20" xfId="2211"/>
    <cellStyle name="Título 9 21" xfId="2210"/>
    <cellStyle name="Título 9 22" xfId="2209"/>
    <cellStyle name="Título 9 23" xfId="2208"/>
    <cellStyle name="Título 9 24" xfId="2207"/>
    <cellStyle name="Título 9 25" xfId="41578"/>
    <cellStyle name="Título 9 3" xfId="2206"/>
    <cellStyle name="Título 9 4" xfId="2205"/>
    <cellStyle name="Título 9 5" xfId="2204"/>
    <cellStyle name="Título 9 6" xfId="2203"/>
    <cellStyle name="Título 9 7" xfId="2202"/>
    <cellStyle name="Título 9 8" xfId="2201"/>
    <cellStyle name="Título 9 9" xfId="2200"/>
    <cellStyle name="Titulo1" xfId="2199"/>
    <cellStyle name="Titulo1 10" xfId="2198"/>
    <cellStyle name="Titulo1 11" xfId="2197"/>
    <cellStyle name="Titulo1 12" xfId="2196"/>
    <cellStyle name="Titulo1 13" xfId="2195"/>
    <cellStyle name="Titulo1 13 2" xfId="41587"/>
    <cellStyle name="Titulo1 14" xfId="41586"/>
    <cellStyle name="Titulo1 2" xfId="2194"/>
    <cellStyle name="Titulo1 2 10" xfId="2193"/>
    <cellStyle name="Titulo1 2 10 10" xfId="2192"/>
    <cellStyle name="Titulo1 2 10 11" xfId="2191"/>
    <cellStyle name="Titulo1 2 10 12" xfId="2190"/>
    <cellStyle name="Titulo1 2 10 2" xfId="2189"/>
    <cellStyle name="Titulo1 2 10 3" xfId="2188"/>
    <cellStyle name="Titulo1 2 10 4" xfId="2187"/>
    <cellStyle name="Titulo1 2 10 5" xfId="2186"/>
    <cellStyle name="Titulo1 2 10 6" xfId="2185"/>
    <cellStyle name="Titulo1 2 10 7" xfId="2184"/>
    <cellStyle name="Titulo1 2 10 8" xfId="2183"/>
    <cellStyle name="Titulo1 2 10 9" xfId="2182"/>
    <cellStyle name="Titulo1 2 11" xfId="2181"/>
    <cellStyle name="Titulo1 2 11 10" xfId="2180"/>
    <cellStyle name="Titulo1 2 11 11" xfId="2179"/>
    <cellStyle name="Titulo1 2 11 12" xfId="2178"/>
    <cellStyle name="Titulo1 2 11 2" xfId="2177"/>
    <cellStyle name="Titulo1 2 11 3" xfId="2176"/>
    <cellStyle name="Titulo1 2 11 4" xfId="2175"/>
    <cellStyle name="Titulo1 2 11 5" xfId="2174"/>
    <cellStyle name="Titulo1 2 11 6" xfId="2173"/>
    <cellStyle name="Titulo1 2 11 7" xfId="2172"/>
    <cellStyle name="Titulo1 2 11 8" xfId="2171"/>
    <cellStyle name="Titulo1 2 11 9" xfId="2170"/>
    <cellStyle name="Titulo1 2 12" xfId="2169"/>
    <cellStyle name="Titulo1 2 12 10" xfId="2168"/>
    <cellStyle name="Titulo1 2 12 11" xfId="2167"/>
    <cellStyle name="Titulo1 2 12 12" xfId="2166"/>
    <cellStyle name="Titulo1 2 12 2" xfId="2165"/>
    <cellStyle name="Titulo1 2 12 3" xfId="2164"/>
    <cellStyle name="Titulo1 2 12 4" xfId="2163"/>
    <cellStyle name="Titulo1 2 12 5" xfId="2162"/>
    <cellStyle name="Titulo1 2 12 6" xfId="2161"/>
    <cellStyle name="Titulo1 2 12 7" xfId="2160"/>
    <cellStyle name="Titulo1 2 12 8" xfId="2159"/>
    <cellStyle name="Titulo1 2 12 9" xfId="2158"/>
    <cellStyle name="Titulo1 2 13" xfId="2157"/>
    <cellStyle name="Titulo1 2 13 10" xfId="2156"/>
    <cellStyle name="Titulo1 2 13 11" xfId="2155"/>
    <cellStyle name="Titulo1 2 13 12" xfId="2154"/>
    <cellStyle name="Titulo1 2 13 2" xfId="2153"/>
    <cellStyle name="Titulo1 2 13 3" xfId="2152"/>
    <cellStyle name="Titulo1 2 13 4" xfId="2151"/>
    <cellStyle name="Titulo1 2 13 5" xfId="2150"/>
    <cellStyle name="Titulo1 2 13 6" xfId="2149"/>
    <cellStyle name="Titulo1 2 13 7" xfId="2148"/>
    <cellStyle name="Titulo1 2 13 8" xfId="2147"/>
    <cellStyle name="Titulo1 2 13 9" xfId="2146"/>
    <cellStyle name="Titulo1 2 14" xfId="2145"/>
    <cellStyle name="Titulo1 2 14 10" xfId="2144"/>
    <cellStyle name="Titulo1 2 14 11" xfId="2143"/>
    <cellStyle name="Titulo1 2 14 12" xfId="2142"/>
    <cellStyle name="Titulo1 2 14 2" xfId="2141"/>
    <cellStyle name="Titulo1 2 14 3" xfId="2140"/>
    <cellStyle name="Titulo1 2 14 4" xfId="2139"/>
    <cellStyle name="Titulo1 2 14 5" xfId="2138"/>
    <cellStyle name="Titulo1 2 14 6" xfId="2137"/>
    <cellStyle name="Titulo1 2 14 7" xfId="2136"/>
    <cellStyle name="Titulo1 2 14 8" xfId="2135"/>
    <cellStyle name="Titulo1 2 14 9" xfId="2134"/>
    <cellStyle name="Titulo1 2 15" xfId="2133"/>
    <cellStyle name="Titulo1 2 15 10" xfId="2132"/>
    <cellStyle name="Titulo1 2 15 11" xfId="2131"/>
    <cellStyle name="Titulo1 2 15 12" xfId="2130"/>
    <cellStyle name="Titulo1 2 15 2" xfId="2129"/>
    <cellStyle name="Titulo1 2 15 3" xfId="2128"/>
    <cellStyle name="Titulo1 2 15 4" xfId="2127"/>
    <cellStyle name="Titulo1 2 15 5" xfId="2126"/>
    <cellStyle name="Titulo1 2 15 6" xfId="2125"/>
    <cellStyle name="Titulo1 2 15 7" xfId="2124"/>
    <cellStyle name="Titulo1 2 15 8" xfId="2123"/>
    <cellStyle name="Titulo1 2 15 9" xfId="2122"/>
    <cellStyle name="Titulo1 2 16" xfId="2121"/>
    <cellStyle name="Titulo1 2 17" xfId="2120"/>
    <cellStyle name="Titulo1 2 18" xfId="2119"/>
    <cellStyle name="Titulo1 2 19" xfId="2118"/>
    <cellStyle name="Titulo1 2 2" xfId="2117"/>
    <cellStyle name="Titulo1 2 2 10" xfId="2116"/>
    <cellStyle name="Titulo1 2 2 11" xfId="2115"/>
    <cellStyle name="Titulo1 2 2 12" xfId="2114"/>
    <cellStyle name="Titulo1 2 2 13" xfId="2113"/>
    <cellStyle name="Titulo1 2 2 14" xfId="2112"/>
    <cellStyle name="Titulo1 2 2 15" xfId="2111"/>
    <cellStyle name="Titulo1 2 2 16" xfId="2110"/>
    <cellStyle name="Titulo1 2 2 17" xfId="2109"/>
    <cellStyle name="Titulo1 2 2 18" xfId="2108"/>
    <cellStyle name="Titulo1 2 2 19" xfId="2107"/>
    <cellStyle name="Titulo1 2 2 2" xfId="2106"/>
    <cellStyle name="Titulo1 2 2 2 10" xfId="2105"/>
    <cellStyle name="Titulo1 2 2 2 11" xfId="2104"/>
    <cellStyle name="Titulo1 2 2 2 12" xfId="2103"/>
    <cellStyle name="Titulo1 2 2 2 13" xfId="36276"/>
    <cellStyle name="Titulo1 2 2 2 2" xfId="2102"/>
    <cellStyle name="Titulo1 2 2 2 3" xfId="2101"/>
    <cellStyle name="Titulo1 2 2 2 4" xfId="2100"/>
    <cellStyle name="Titulo1 2 2 2 5" xfId="2099"/>
    <cellStyle name="Titulo1 2 2 2 6" xfId="2098"/>
    <cellStyle name="Titulo1 2 2 2 7" xfId="2097"/>
    <cellStyle name="Titulo1 2 2 2 8" xfId="2096"/>
    <cellStyle name="Titulo1 2 2 2 9" xfId="2095"/>
    <cellStyle name="Titulo1 2 2 20" xfId="36275"/>
    <cellStyle name="Titulo1 2 2 3" xfId="2094"/>
    <cellStyle name="Titulo1 2 2 3 10" xfId="2093"/>
    <cellStyle name="Titulo1 2 2 3 11" xfId="2092"/>
    <cellStyle name="Titulo1 2 2 3 12" xfId="2091"/>
    <cellStyle name="Titulo1 2 2 3 2" xfId="2090"/>
    <cellStyle name="Titulo1 2 2 3 3" xfId="2089"/>
    <cellStyle name="Titulo1 2 2 3 4" xfId="2088"/>
    <cellStyle name="Titulo1 2 2 3 5" xfId="2087"/>
    <cellStyle name="Titulo1 2 2 3 6" xfId="2086"/>
    <cellStyle name="Titulo1 2 2 3 7" xfId="2085"/>
    <cellStyle name="Titulo1 2 2 3 8" xfId="2084"/>
    <cellStyle name="Titulo1 2 2 3 9" xfId="2083"/>
    <cellStyle name="Titulo1 2 2 4" xfId="2082"/>
    <cellStyle name="Titulo1 2 2 4 10" xfId="2081"/>
    <cellStyle name="Titulo1 2 2 4 11" xfId="2080"/>
    <cellStyle name="Titulo1 2 2 4 12" xfId="2079"/>
    <cellStyle name="Titulo1 2 2 4 2" xfId="2078"/>
    <cellStyle name="Titulo1 2 2 4 3" xfId="2077"/>
    <cellStyle name="Titulo1 2 2 4 4" xfId="2076"/>
    <cellStyle name="Titulo1 2 2 4 5" xfId="2075"/>
    <cellStyle name="Titulo1 2 2 4 6" xfId="2074"/>
    <cellStyle name="Titulo1 2 2 4 7" xfId="2073"/>
    <cellStyle name="Titulo1 2 2 4 8" xfId="2072"/>
    <cellStyle name="Titulo1 2 2 4 9" xfId="2071"/>
    <cellStyle name="Titulo1 2 2 5" xfId="2070"/>
    <cellStyle name="Titulo1 2 2 5 10" xfId="2069"/>
    <cellStyle name="Titulo1 2 2 5 11" xfId="2068"/>
    <cellStyle name="Titulo1 2 2 5 12" xfId="2067"/>
    <cellStyle name="Titulo1 2 2 5 2" xfId="2066"/>
    <cellStyle name="Titulo1 2 2 5 3" xfId="2065"/>
    <cellStyle name="Titulo1 2 2 5 4" xfId="2064"/>
    <cellStyle name="Titulo1 2 2 5 5" xfId="2063"/>
    <cellStyle name="Titulo1 2 2 5 6" xfId="2062"/>
    <cellStyle name="Titulo1 2 2 5 7" xfId="2061"/>
    <cellStyle name="Titulo1 2 2 5 8" xfId="2060"/>
    <cellStyle name="Titulo1 2 2 5 9" xfId="2059"/>
    <cellStyle name="Titulo1 2 2 6" xfId="2058"/>
    <cellStyle name="Titulo1 2 2 6 10" xfId="2057"/>
    <cellStyle name="Titulo1 2 2 6 11" xfId="2056"/>
    <cellStyle name="Titulo1 2 2 6 12" xfId="2055"/>
    <cellStyle name="Titulo1 2 2 6 2" xfId="2054"/>
    <cellStyle name="Titulo1 2 2 6 3" xfId="2053"/>
    <cellStyle name="Titulo1 2 2 6 4" xfId="2052"/>
    <cellStyle name="Titulo1 2 2 6 5" xfId="2051"/>
    <cellStyle name="Titulo1 2 2 6 6" xfId="2050"/>
    <cellStyle name="Titulo1 2 2 6 7" xfId="2049"/>
    <cellStyle name="Titulo1 2 2 6 8" xfId="2048"/>
    <cellStyle name="Titulo1 2 2 6 9" xfId="2047"/>
    <cellStyle name="Titulo1 2 2 7" xfId="2046"/>
    <cellStyle name="Titulo1 2 2 7 10" xfId="2045"/>
    <cellStyle name="Titulo1 2 2 7 11" xfId="2044"/>
    <cellStyle name="Titulo1 2 2 7 12" xfId="2043"/>
    <cellStyle name="Titulo1 2 2 7 2" xfId="2042"/>
    <cellStyle name="Titulo1 2 2 7 3" xfId="2041"/>
    <cellStyle name="Titulo1 2 2 7 4" xfId="2040"/>
    <cellStyle name="Titulo1 2 2 7 5" xfId="2039"/>
    <cellStyle name="Titulo1 2 2 7 6" xfId="2038"/>
    <cellStyle name="Titulo1 2 2 7 7" xfId="2037"/>
    <cellStyle name="Titulo1 2 2 7 8" xfId="2036"/>
    <cellStyle name="Titulo1 2 2 7 9" xfId="2035"/>
    <cellStyle name="Titulo1 2 2 8" xfId="2034"/>
    <cellStyle name="Titulo1 2 2 8 10" xfId="2033"/>
    <cellStyle name="Titulo1 2 2 8 11" xfId="2032"/>
    <cellStyle name="Titulo1 2 2 8 12" xfId="2031"/>
    <cellStyle name="Titulo1 2 2 8 2" xfId="2030"/>
    <cellStyle name="Titulo1 2 2 8 3" xfId="2029"/>
    <cellStyle name="Titulo1 2 2 8 4" xfId="2028"/>
    <cellStyle name="Titulo1 2 2 8 5" xfId="2027"/>
    <cellStyle name="Titulo1 2 2 8 6" xfId="2026"/>
    <cellStyle name="Titulo1 2 2 8 7" xfId="2025"/>
    <cellStyle name="Titulo1 2 2 8 8" xfId="2024"/>
    <cellStyle name="Titulo1 2 2 8 9" xfId="2023"/>
    <cellStyle name="Titulo1 2 2 9" xfId="2022"/>
    <cellStyle name="Titulo1 2 20" xfId="2021"/>
    <cellStyle name="Titulo1 2 21" xfId="2020"/>
    <cellStyle name="Titulo1 2 22" xfId="2019"/>
    <cellStyle name="Titulo1 2 23" xfId="2018"/>
    <cellStyle name="Titulo1 2 24" xfId="2017"/>
    <cellStyle name="Titulo1 2 25" xfId="2016"/>
    <cellStyle name="Titulo1 2 26" xfId="2015"/>
    <cellStyle name="Titulo1 2 27" xfId="41588"/>
    <cellStyle name="Titulo1 2 3" xfId="2014"/>
    <cellStyle name="Titulo1 2 3 10" xfId="2013"/>
    <cellStyle name="Titulo1 2 3 11" xfId="2012"/>
    <cellStyle name="Titulo1 2 3 12" xfId="2011"/>
    <cellStyle name="Titulo1 2 3 2" xfId="2010"/>
    <cellStyle name="Titulo1 2 3 3" xfId="2009"/>
    <cellStyle name="Titulo1 2 3 4" xfId="2008"/>
    <cellStyle name="Titulo1 2 3 5" xfId="2007"/>
    <cellStyle name="Titulo1 2 3 6" xfId="2006"/>
    <cellStyle name="Titulo1 2 3 7" xfId="2005"/>
    <cellStyle name="Titulo1 2 3 8" xfId="2004"/>
    <cellStyle name="Titulo1 2 3 9" xfId="2003"/>
    <cellStyle name="Titulo1 2 4" xfId="2002"/>
    <cellStyle name="Titulo1 2 4 10" xfId="2001"/>
    <cellStyle name="Titulo1 2 4 11" xfId="2000"/>
    <cellStyle name="Titulo1 2 4 12" xfId="1999"/>
    <cellStyle name="Titulo1 2 4 2" xfId="1998"/>
    <cellStyle name="Titulo1 2 4 3" xfId="1997"/>
    <cellStyle name="Titulo1 2 4 4" xfId="1996"/>
    <cellStyle name="Titulo1 2 4 5" xfId="1995"/>
    <cellStyle name="Titulo1 2 4 6" xfId="1994"/>
    <cellStyle name="Titulo1 2 4 7" xfId="1993"/>
    <cellStyle name="Titulo1 2 4 8" xfId="1992"/>
    <cellStyle name="Titulo1 2 4 9" xfId="1991"/>
    <cellStyle name="Titulo1 2 5" xfId="1990"/>
    <cellStyle name="Titulo1 2 5 10" xfId="1989"/>
    <cellStyle name="Titulo1 2 5 11" xfId="1988"/>
    <cellStyle name="Titulo1 2 5 12" xfId="1987"/>
    <cellStyle name="Titulo1 2 5 2" xfId="1986"/>
    <cellStyle name="Titulo1 2 5 3" xfId="1985"/>
    <cellStyle name="Titulo1 2 5 4" xfId="1984"/>
    <cellStyle name="Titulo1 2 5 5" xfId="1983"/>
    <cellStyle name="Titulo1 2 5 6" xfId="1982"/>
    <cellStyle name="Titulo1 2 5 7" xfId="1981"/>
    <cellStyle name="Titulo1 2 5 8" xfId="1980"/>
    <cellStyle name="Titulo1 2 5 9" xfId="1979"/>
    <cellStyle name="Titulo1 2 6" xfId="1978"/>
    <cellStyle name="Titulo1 2 6 10" xfId="1977"/>
    <cellStyle name="Titulo1 2 6 11" xfId="1976"/>
    <cellStyle name="Titulo1 2 6 12" xfId="1975"/>
    <cellStyle name="Titulo1 2 6 2" xfId="1974"/>
    <cellStyle name="Titulo1 2 6 3" xfId="1973"/>
    <cellStyle name="Titulo1 2 6 4" xfId="1972"/>
    <cellStyle name="Titulo1 2 6 5" xfId="1971"/>
    <cellStyle name="Titulo1 2 6 6" xfId="1970"/>
    <cellStyle name="Titulo1 2 6 7" xfId="1969"/>
    <cellStyle name="Titulo1 2 6 8" xfId="1968"/>
    <cellStyle name="Titulo1 2 6 9" xfId="1967"/>
    <cellStyle name="Titulo1 2 7" xfId="1966"/>
    <cellStyle name="Titulo1 2 7 10" xfId="1965"/>
    <cellStyle name="Titulo1 2 7 11" xfId="1964"/>
    <cellStyle name="Titulo1 2 7 12" xfId="1963"/>
    <cellStyle name="Titulo1 2 7 2" xfId="1962"/>
    <cellStyle name="Titulo1 2 7 3" xfId="1961"/>
    <cellStyle name="Titulo1 2 7 4" xfId="1960"/>
    <cellStyle name="Titulo1 2 7 5" xfId="1959"/>
    <cellStyle name="Titulo1 2 7 6" xfId="1958"/>
    <cellStyle name="Titulo1 2 7 7" xfId="1957"/>
    <cellStyle name="Titulo1 2 7 8" xfId="1956"/>
    <cellStyle name="Titulo1 2 7 9" xfId="1955"/>
    <cellStyle name="Titulo1 2 8" xfId="1954"/>
    <cellStyle name="Titulo1 2 8 10" xfId="1953"/>
    <cellStyle name="Titulo1 2 8 11" xfId="1952"/>
    <cellStyle name="Titulo1 2 8 12" xfId="1951"/>
    <cellStyle name="Titulo1 2 8 2" xfId="1950"/>
    <cellStyle name="Titulo1 2 8 3" xfId="1949"/>
    <cellStyle name="Titulo1 2 8 4" xfId="1948"/>
    <cellStyle name="Titulo1 2 8 5" xfId="1947"/>
    <cellStyle name="Titulo1 2 8 6" xfId="1946"/>
    <cellStyle name="Titulo1 2 8 7" xfId="1945"/>
    <cellStyle name="Titulo1 2 8 8" xfId="1944"/>
    <cellStyle name="Titulo1 2 8 9" xfId="1943"/>
    <cellStyle name="Titulo1 2 9" xfId="1942"/>
    <cellStyle name="Titulo1 2 9 10" xfId="1941"/>
    <cellStyle name="Titulo1 2 9 11" xfId="1940"/>
    <cellStyle name="Titulo1 2 9 12" xfId="1939"/>
    <cellStyle name="Titulo1 2 9 2" xfId="1938"/>
    <cellStyle name="Titulo1 2 9 3" xfId="1937"/>
    <cellStyle name="Titulo1 2 9 4" xfId="1936"/>
    <cellStyle name="Titulo1 2 9 5" xfId="1935"/>
    <cellStyle name="Titulo1 2 9 6" xfId="1934"/>
    <cellStyle name="Titulo1 2 9 7" xfId="1933"/>
    <cellStyle name="Titulo1 2 9 8" xfId="1932"/>
    <cellStyle name="Titulo1 2 9 9" xfId="1931"/>
    <cellStyle name="Titulo1 3" xfId="1930"/>
    <cellStyle name="Titulo1 3 2" xfId="1929"/>
    <cellStyle name="Titulo1 3 3" xfId="41589"/>
    <cellStyle name="Titulo1 3 4" xfId="41590"/>
    <cellStyle name="Titulo1 3 5" xfId="41591"/>
    <cellStyle name="Titulo1 3 6" xfId="41592"/>
    <cellStyle name="Titulo1 3 7" xfId="41593"/>
    <cellStyle name="Titulo1 4" xfId="1928"/>
    <cellStyle name="Titulo1 4 2" xfId="1927"/>
    <cellStyle name="Titulo1 4 3" xfId="41594"/>
    <cellStyle name="Titulo1 4 4" xfId="41597"/>
    <cellStyle name="Titulo1 4 5" xfId="41598"/>
    <cellStyle name="Titulo1 5" xfId="1926"/>
    <cellStyle name="Titulo1 5 2" xfId="1925"/>
    <cellStyle name="Titulo1 5 3" xfId="41599"/>
    <cellStyle name="Titulo1 5 4" xfId="41602"/>
    <cellStyle name="Titulo1 5 5" xfId="41603"/>
    <cellStyle name="Titulo1 6" xfId="1924"/>
    <cellStyle name="Titulo1 6 2" xfId="1923"/>
    <cellStyle name="Titulo1 6 3" xfId="41604"/>
    <cellStyle name="Titulo1 6 4" xfId="41607"/>
    <cellStyle name="Titulo1 6 5" xfId="41608"/>
    <cellStyle name="Titulo1 7" xfId="1922"/>
    <cellStyle name="Titulo1 7 2" xfId="1921"/>
    <cellStyle name="Titulo1 7 3" xfId="41609"/>
    <cellStyle name="Titulo1 7 4" xfId="41612"/>
    <cellStyle name="Titulo1 7 5" xfId="41613"/>
    <cellStyle name="Titulo1 8" xfId="1920"/>
    <cellStyle name="Titulo1 8 2" xfId="1919"/>
    <cellStyle name="Titulo1 8 3" xfId="41614"/>
    <cellStyle name="Titulo1 8 4" xfId="41615"/>
    <cellStyle name="Titulo1 8 5" xfId="41616"/>
    <cellStyle name="Titulo1 9" xfId="1918"/>
    <cellStyle name="Titulo1_PLANILHA LICITAÇÃO - R5" xfId="36277"/>
    <cellStyle name="Titulo2" xfId="1917"/>
    <cellStyle name="Titulo2 10" xfId="1916"/>
    <cellStyle name="Titulo2 11" xfId="1915"/>
    <cellStyle name="Titulo2 12" xfId="1914"/>
    <cellStyle name="Titulo2 13" xfId="1913"/>
    <cellStyle name="Titulo2 13 2" xfId="41618"/>
    <cellStyle name="Titulo2 14" xfId="41617"/>
    <cellStyle name="Titulo2 2" xfId="1912"/>
    <cellStyle name="Titulo2 2 10" xfId="1911"/>
    <cellStyle name="Titulo2 2 10 10" xfId="1910"/>
    <cellStyle name="Titulo2 2 10 11" xfId="1909"/>
    <cellStyle name="Titulo2 2 10 12" xfId="1908"/>
    <cellStyle name="Titulo2 2 10 2" xfId="1907"/>
    <cellStyle name="Titulo2 2 10 3" xfId="1906"/>
    <cellStyle name="Titulo2 2 10 4" xfId="1905"/>
    <cellStyle name="Titulo2 2 10 5" xfId="1904"/>
    <cellStyle name="Titulo2 2 10 6" xfId="1903"/>
    <cellStyle name="Titulo2 2 10 7" xfId="1902"/>
    <cellStyle name="Titulo2 2 10 8" xfId="1901"/>
    <cellStyle name="Titulo2 2 10 9" xfId="1900"/>
    <cellStyle name="Titulo2 2 11" xfId="1899"/>
    <cellStyle name="Titulo2 2 11 10" xfId="1898"/>
    <cellStyle name="Titulo2 2 11 11" xfId="1897"/>
    <cellStyle name="Titulo2 2 11 12" xfId="1896"/>
    <cellStyle name="Titulo2 2 11 2" xfId="1895"/>
    <cellStyle name="Titulo2 2 11 3" xfId="1894"/>
    <cellStyle name="Titulo2 2 11 4" xfId="1893"/>
    <cellStyle name="Titulo2 2 11 5" xfId="1892"/>
    <cellStyle name="Titulo2 2 11 6" xfId="1891"/>
    <cellStyle name="Titulo2 2 11 7" xfId="1890"/>
    <cellStyle name="Titulo2 2 11 8" xfId="1889"/>
    <cellStyle name="Titulo2 2 11 9" xfId="1888"/>
    <cellStyle name="Titulo2 2 12" xfId="1887"/>
    <cellStyle name="Titulo2 2 12 10" xfId="1886"/>
    <cellStyle name="Titulo2 2 12 11" xfId="1885"/>
    <cellStyle name="Titulo2 2 12 12" xfId="1884"/>
    <cellStyle name="Titulo2 2 12 2" xfId="1883"/>
    <cellStyle name="Titulo2 2 12 3" xfId="1882"/>
    <cellStyle name="Titulo2 2 12 4" xfId="1881"/>
    <cellStyle name="Titulo2 2 12 5" xfId="1880"/>
    <cellStyle name="Titulo2 2 12 6" xfId="1879"/>
    <cellStyle name="Titulo2 2 12 7" xfId="1878"/>
    <cellStyle name="Titulo2 2 12 8" xfId="1877"/>
    <cellStyle name="Titulo2 2 12 9" xfId="1876"/>
    <cellStyle name="Titulo2 2 13" xfId="1875"/>
    <cellStyle name="Titulo2 2 13 10" xfId="1874"/>
    <cellStyle name="Titulo2 2 13 11" xfId="1873"/>
    <cellStyle name="Titulo2 2 13 12" xfId="1872"/>
    <cellStyle name="Titulo2 2 13 2" xfId="1871"/>
    <cellStyle name="Titulo2 2 13 3" xfId="1870"/>
    <cellStyle name="Titulo2 2 13 4" xfId="1869"/>
    <cellStyle name="Titulo2 2 13 5" xfId="1868"/>
    <cellStyle name="Titulo2 2 13 6" xfId="1867"/>
    <cellStyle name="Titulo2 2 13 7" xfId="1866"/>
    <cellStyle name="Titulo2 2 13 8" xfId="1865"/>
    <cellStyle name="Titulo2 2 13 9" xfId="1864"/>
    <cellStyle name="Titulo2 2 14" xfId="1863"/>
    <cellStyle name="Titulo2 2 14 10" xfId="1862"/>
    <cellStyle name="Titulo2 2 14 11" xfId="1861"/>
    <cellStyle name="Titulo2 2 14 12" xfId="1860"/>
    <cellStyle name="Titulo2 2 14 2" xfId="1859"/>
    <cellStyle name="Titulo2 2 14 3" xfId="1858"/>
    <cellStyle name="Titulo2 2 14 4" xfId="1857"/>
    <cellStyle name="Titulo2 2 14 5" xfId="1856"/>
    <cellStyle name="Titulo2 2 14 6" xfId="1855"/>
    <cellStyle name="Titulo2 2 14 7" xfId="1854"/>
    <cellStyle name="Titulo2 2 14 8" xfId="1853"/>
    <cellStyle name="Titulo2 2 14 9" xfId="1852"/>
    <cellStyle name="Titulo2 2 15" xfId="1851"/>
    <cellStyle name="Titulo2 2 15 10" xfId="1850"/>
    <cellStyle name="Titulo2 2 15 11" xfId="1849"/>
    <cellStyle name="Titulo2 2 15 12" xfId="1848"/>
    <cellStyle name="Titulo2 2 15 2" xfId="1847"/>
    <cellStyle name="Titulo2 2 15 3" xfId="1846"/>
    <cellStyle name="Titulo2 2 15 4" xfId="1845"/>
    <cellStyle name="Titulo2 2 15 5" xfId="1844"/>
    <cellStyle name="Titulo2 2 15 6" xfId="1843"/>
    <cellStyle name="Titulo2 2 15 7" xfId="1842"/>
    <cellStyle name="Titulo2 2 15 8" xfId="1841"/>
    <cellStyle name="Titulo2 2 15 9" xfId="1840"/>
    <cellStyle name="Titulo2 2 16" xfId="1839"/>
    <cellStyle name="Titulo2 2 17" xfId="1838"/>
    <cellStyle name="Titulo2 2 18" xfId="1837"/>
    <cellStyle name="Titulo2 2 19" xfId="1836"/>
    <cellStyle name="Titulo2 2 2" xfId="1835"/>
    <cellStyle name="Titulo2 2 2 10" xfId="1834"/>
    <cellStyle name="Titulo2 2 2 11" xfId="1833"/>
    <cellStyle name="Titulo2 2 2 12" xfId="1832"/>
    <cellStyle name="Titulo2 2 2 13" xfId="1831"/>
    <cellStyle name="Titulo2 2 2 14" xfId="1830"/>
    <cellStyle name="Titulo2 2 2 15" xfId="1829"/>
    <cellStyle name="Titulo2 2 2 16" xfId="1828"/>
    <cellStyle name="Titulo2 2 2 17" xfId="1827"/>
    <cellStyle name="Titulo2 2 2 18" xfId="1826"/>
    <cellStyle name="Titulo2 2 2 19" xfId="1825"/>
    <cellStyle name="Titulo2 2 2 2" xfId="1824"/>
    <cellStyle name="Titulo2 2 2 2 10" xfId="1823"/>
    <cellStyle name="Titulo2 2 2 2 11" xfId="1822"/>
    <cellStyle name="Titulo2 2 2 2 12" xfId="1821"/>
    <cellStyle name="Titulo2 2 2 2 13" xfId="36279"/>
    <cellStyle name="Titulo2 2 2 2 2" xfId="1820"/>
    <cellStyle name="Titulo2 2 2 2 3" xfId="1819"/>
    <cellStyle name="Titulo2 2 2 2 4" xfId="1818"/>
    <cellStyle name="Titulo2 2 2 2 5" xfId="1817"/>
    <cellStyle name="Titulo2 2 2 2 6" xfId="1816"/>
    <cellStyle name="Titulo2 2 2 2 7" xfId="1815"/>
    <cellStyle name="Titulo2 2 2 2 8" xfId="1814"/>
    <cellStyle name="Titulo2 2 2 2 9" xfId="1813"/>
    <cellStyle name="Titulo2 2 2 20" xfId="36278"/>
    <cellStyle name="Titulo2 2 2 3" xfId="1812"/>
    <cellStyle name="Titulo2 2 2 3 10" xfId="1811"/>
    <cellStyle name="Titulo2 2 2 3 11" xfId="1810"/>
    <cellStyle name="Titulo2 2 2 3 12" xfId="1809"/>
    <cellStyle name="Titulo2 2 2 3 2" xfId="1808"/>
    <cellStyle name="Titulo2 2 2 3 3" xfId="1807"/>
    <cellStyle name="Titulo2 2 2 3 4" xfId="1806"/>
    <cellStyle name="Titulo2 2 2 3 5" xfId="1805"/>
    <cellStyle name="Titulo2 2 2 3 6" xfId="1804"/>
    <cellStyle name="Titulo2 2 2 3 7" xfId="1803"/>
    <cellStyle name="Titulo2 2 2 3 8" xfId="1802"/>
    <cellStyle name="Titulo2 2 2 3 9" xfId="1801"/>
    <cellStyle name="Titulo2 2 2 4" xfId="1800"/>
    <cellStyle name="Titulo2 2 2 4 10" xfId="1799"/>
    <cellStyle name="Titulo2 2 2 4 11" xfId="1798"/>
    <cellStyle name="Titulo2 2 2 4 12" xfId="1797"/>
    <cellStyle name="Titulo2 2 2 4 2" xfId="1796"/>
    <cellStyle name="Titulo2 2 2 4 3" xfId="1795"/>
    <cellStyle name="Titulo2 2 2 4 4" xfId="1794"/>
    <cellStyle name="Titulo2 2 2 4 5" xfId="1793"/>
    <cellStyle name="Titulo2 2 2 4 6" xfId="1792"/>
    <cellStyle name="Titulo2 2 2 4 7" xfId="1791"/>
    <cellStyle name="Titulo2 2 2 4 8" xfId="1790"/>
    <cellStyle name="Titulo2 2 2 4 9" xfId="1789"/>
    <cellStyle name="Titulo2 2 2 5" xfId="1788"/>
    <cellStyle name="Titulo2 2 2 5 10" xfId="1787"/>
    <cellStyle name="Titulo2 2 2 5 11" xfId="1786"/>
    <cellStyle name="Titulo2 2 2 5 12" xfId="1785"/>
    <cellStyle name="Titulo2 2 2 5 2" xfId="1784"/>
    <cellStyle name="Titulo2 2 2 5 3" xfId="1783"/>
    <cellStyle name="Titulo2 2 2 5 4" xfId="1782"/>
    <cellStyle name="Titulo2 2 2 5 5" xfId="1781"/>
    <cellStyle name="Titulo2 2 2 5 6" xfId="1780"/>
    <cellStyle name="Titulo2 2 2 5 7" xfId="1779"/>
    <cellStyle name="Titulo2 2 2 5 8" xfId="1778"/>
    <cellStyle name="Titulo2 2 2 5 9" xfId="1777"/>
    <cellStyle name="Titulo2 2 2 6" xfId="1776"/>
    <cellStyle name="Titulo2 2 2 6 10" xfId="1775"/>
    <cellStyle name="Titulo2 2 2 6 11" xfId="1774"/>
    <cellStyle name="Titulo2 2 2 6 12" xfId="1773"/>
    <cellStyle name="Titulo2 2 2 6 2" xfId="1772"/>
    <cellStyle name="Titulo2 2 2 6 3" xfId="1771"/>
    <cellStyle name="Titulo2 2 2 6 4" xfId="1770"/>
    <cellStyle name="Titulo2 2 2 6 5" xfId="1769"/>
    <cellStyle name="Titulo2 2 2 6 6" xfId="1768"/>
    <cellStyle name="Titulo2 2 2 6 7" xfId="1767"/>
    <cellStyle name="Titulo2 2 2 6 8" xfId="1766"/>
    <cellStyle name="Titulo2 2 2 6 9" xfId="1765"/>
    <cellStyle name="Titulo2 2 2 7" xfId="1764"/>
    <cellStyle name="Titulo2 2 2 7 10" xfId="1763"/>
    <cellStyle name="Titulo2 2 2 7 11" xfId="1762"/>
    <cellStyle name="Titulo2 2 2 7 12" xfId="1761"/>
    <cellStyle name="Titulo2 2 2 7 2" xfId="1760"/>
    <cellStyle name="Titulo2 2 2 7 3" xfId="1759"/>
    <cellStyle name="Titulo2 2 2 7 4" xfId="1758"/>
    <cellStyle name="Titulo2 2 2 7 5" xfId="1757"/>
    <cellStyle name="Titulo2 2 2 7 6" xfId="1756"/>
    <cellStyle name="Titulo2 2 2 7 7" xfId="1755"/>
    <cellStyle name="Titulo2 2 2 7 8" xfId="1754"/>
    <cellStyle name="Titulo2 2 2 7 9" xfId="1753"/>
    <cellStyle name="Titulo2 2 2 8" xfId="1752"/>
    <cellStyle name="Titulo2 2 2 8 10" xfId="1751"/>
    <cellStyle name="Titulo2 2 2 8 11" xfId="1750"/>
    <cellStyle name="Titulo2 2 2 8 12" xfId="1749"/>
    <cellStyle name="Titulo2 2 2 8 2" xfId="1748"/>
    <cellStyle name="Titulo2 2 2 8 3" xfId="1747"/>
    <cellStyle name="Titulo2 2 2 8 4" xfId="1746"/>
    <cellStyle name="Titulo2 2 2 8 5" xfId="1745"/>
    <cellStyle name="Titulo2 2 2 8 6" xfId="1744"/>
    <cellStyle name="Titulo2 2 2 8 7" xfId="1743"/>
    <cellStyle name="Titulo2 2 2 8 8" xfId="1742"/>
    <cellStyle name="Titulo2 2 2 8 9" xfId="1741"/>
    <cellStyle name="Titulo2 2 2 9" xfId="1740"/>
    <cellStyle name="Titulo2 2 20" xfId="1739"/>
    <cellStyle name="Titulo2 2 21" xfId="1738"/>
    <cellStyle name="Titulo2 2 22" xfId="1737"/>
    <cellStyle name="Titulo2 2 23" xfId="1736"/>
    <cellStyle name="Titulo2 2 24" xfId="1735"/>
    <cellStyle name="Titulo2 2 25" xfId="1734"/>
    <cellStyle name="Titulo2 2 26" xfId="1733"/>
    <cellStyle name="Titulo2 2 27" xfId="41619"/>
    <cellStyle name="Titulo2 2 3" xfId="1732"/>
    <cellStyle name="Titulo2 2 3 10" xfId="1731"/>
    <cellStyle name="Titulo2 2 3 11" xfId="1730"/>
    <cellStyle name="Titulo2 2 3 12" xfId="1729"/>
    <cellStyle name="Titulo2 2 3 2" xfId="1728"/>
    <cellStyle name="Titulo2 2 3 3" xfId="1727"/>
    <cellStyle name="Titulo2 2 3 4" xfId="1726"/>
    <cellStyle name="Titulo2 2 3 5" xfId="1725"/>
    <cellStyle name="Titulo2 2 3 6" xfId="1724"/>
    <cellStyle name="Titulo2 2 3 7" xfId="1723"/>
    <cellStyle name="Titulo2 2 3 8" xfId="1722"/>
    <cellStyle name="Titulo2 2 3 9" xfId="1721"/>
    <cellStyle name="Titulo2 2 4" xfId="1720"/>
    <cellStyle name="Titulo2 2 4 10" xfId="1719"/>
    <cellStyle name="Titulo2 2 4 11" xfId="1718"/>
    <cellStyle name="Titulo2 2 4 12" xfId="1717"/>
    <cellStyle name="Titulo2 2 4 2" xfId="1716"/>
    <cellStyle name="Titulo2 2 4 3" xfId="1715"/>
    <cellStyle name="Titulo2 2 4 4" xfId="1714"/>
    <cellStyle name="Titulo2 2 4 5" xfId="1713"/>
    <cellStyle name="Titulo2 2 4 6" xfId="1712"/>
    <cellStyle name="Titulo2 2 4 7" xfId="1711"/>
    <cellStyle name="Titulo2 2 4 8" xfId="1710"/>
    <cellStyle name="Titulo2 2 4 9" xfId="1709"/>
    <cellStyle name="Titulo2 2 5" xfId="1708"/>
    <cellStyle name="Titulo2 2 5 10" xfId="1707"/>
    <cellStyle name="Titulo2 2 5 11" xfId="1706"/>
    <cellStyle name="Titulo2 2 5 12" xfId="1705"/>
    <cellStyle name="Titulo2 2 5 2" xfId="1704"/>
    <cellStyle name="Titulo2 2 5 3" xfId="1703"/>
    <cellStyle name="Titulo2 2 5 4" xfId="1702"/>
    <cellStyle name="Titulo2 2 5 5" xfId="1701"/>
    <cellStyle name="Titulo2 2 5 6" xfId="1700"/>
    <cellStyle name="Titulo2 2 5 7" xfId="1699"/>
    <cellStyle name="Titulo2 2 5 8" xfId="1698"/>
    <cellStyle name="Titulo2 2 5 9" xfId="1697"/>
    <cellStyle name="Titulo2 2 6" xfId="1696"/>
    <cellStyle name="Titulo2 2 6 10" xfId="1695"/>
    <cellStyle name="Titulo2 2 6 11" xfId="1694"/>
    <cellStyle name="Titulo2 2 6 12" xfId="1693"/>
    <cellStyle name="Titulo2 2 6 2" xfId="1692"/>
    <cellStyle name="Titulo2 2 6 3" xfId="1691"/>
    <cellStyle name="Titulo2 2 6 4" xfId="1690"/>
    <cellStyle name="Titulo2 2 6 5" xfId="1689"/>
    <cellStyle name="Titulo2 2 6 6" xfId="1688"/>
    <cellStyle name="Titulo2 2 6 7" xfId="1687"/>
    <cellStyle name="Titulo2 2 6 8" xfId="1686"/>
    <cellStyle name="Titulo2 2 6 9" xfId="1685"/>
    <cellStyle name="Titulo2 2 7" xfId="1684"/>
    <cellStyle name="Titulo2 2 7 10" xfId="1683"/>
    <cellStyle name="Titulo2 2 7 11" xfId="1682"/>
    <cellStyle name="Titulo2 2 7 12" xfId="1681"/>
    <cellStyle name="Titulo2 2 7 2" xfId="1680"/>
    <cellStyle name="Titulo2 2 7 3" xfId="1679"/>
    <cellStyle name="Titulo2 2 7 4" xfId="1678"/>
    <cellStyle name="Titulo2 2 7 5" xfId="1677"/>
    <cellStyle name="Titulo2 2 7 6" xfId="1676"/>
    <cellStyle name="Titulo2 2 7 7" xfId="1675"/>
    <cellStyle name="Titulo2 2 7 8" xfId="1674"/>
    <cellStyle name="Titulo2 2 7 9" xfId="1673"/>
    <cellStyle name="Titulo2 2 8" xfId="1672"/>
    <cellStyle name="Titulo2 2 8 10" xfId="1671"/>
    <cellStyle name="Titulo2 2 8 11" xfId="1670"/>
    <cellStyle name="Titulo2 2 8 12" xfId="1669"/>
    <cellStyle name="Titulo2 2 8 2" xfId="1668"/>
    <cellStyle name="Titulo2 2 8 3" xfId="1667"/>
    <cellStyle name="Titulo2 2 8 4" xfId="1666"/>
    <cellStyle name="Titulo2 2 8 5" xfId="1665"/>
    <cellStyle name="Titulo2 2 8 6" xfId="1664"/>
    <cellStyle name="Titulo2 2 8 7" xfId="1663"/>
    <cellStyle name="Titulo2 2 8 8" xfId="1662"/>
    <cellStyle name="Titulo2 2 8 9" xfId="1661"/>
    <cellStyle name="Titulo2 2 9" xfId="1660"/>
    <cellStyle name="Titulo2 2 9 10" xfId="1659"/>
    <cellStyle name="Titulo2 2 9 11" xfId="1658"/>
    <cellStyle name="Titulo2 2 9 12" xfId="1657"/>
    <cellStyle name="Titulo2 2 9 2" xfId="1656"/>
    <cellStyle name="Titulo2 2 9 3" xfId="1655"/>
    <cellStyle name="Titulo2 2 9 4" xfId="1654"/>
    <cellStyle name="Titulo2 2 9 5" xfId="1653"/>
    <cellStyle name="Titulo2 2 9 6" xfId="1652"/>
    <cellStyle name="Titulo2 2 9 7" xfId="1651"/>
    <cellStyle name="Titulo2 2 9 8" xfId="1650"/>
    <cellStyle name="Titulo2 2 9 9" xfId="1649"/>
    <cellStyle name="Titulo2 3" xfId="1648"/>
    <cellStyle name="Titulo2 3 2" xfId="1647"/>
    <cellStyle name="Titulo2 3 3" xfId="41620"/>
    <cellStyle name="Titulo2 3 4" xfId="41621"/>
    <cellStyle name="Titulo2 3 5" xfId="41622"/>
    <cellStyle name="Titulo2 3 6" xfId="41623"/>
    <cellStyle name="Titulo2 3 7" xfId="41624"/>
    <cellStyle name="Titulo2 4" xfId="1646"/>
    <cellStyle name="Titulo2 4 2" xfId="1645"/>
    <cellStyle name="Titulo2 4 3" xfId="41625"/>
    <cellStyle name="Titulo2 4 4" xfId="41626"/>
    <cellStyle name="Titulo2 4 5" xfId="41627"/>
    <cellStyle name="Titulo2 5" xfId="1644"/>
    <cellStyle name="Titulo2 5 2" xfId="1643"/>
    <cellStyle name="Titulo2 5 3" xfId="41628"/>
    <cellStyle name="Titulo2 5 4" xfId="41629"/>
    <cellStyle name="Titulo2 5 5" xfId="41630"/>
    <cellStyle name="Titulo2 6" xfId="1642"/>
    <cellStyle name="Titulo2 6 2" xfId="1641"/>
    <cellStyle name="Titulo2 6 3" xfId="41631"/>
    <cellStyle name="Titulo2 6 4" xfId="41632"/>
    <cellStyle name="Titulo2 6 5" xfId="41633"/>
    <cellStyle name="Titulo2 7" xfId="1640"/>
    <cellStyle name="Titulo2 7 2" xfId="1639"/>
    <cellStyle name="Titulo2 7 3" xfId="41634"/>
    <cellStyle name="Titulo2 7 4" xfId="41635"/>
    <cellStyle name="Titulo2 7 5" xfId="41636"/>
    <cellStyle name="Titulo2 8" xfId="1638"/>
    <cellStyle name="Titulo2 8 2" xfId="1637"/>
    <cellStyle name="Titulo2 8 3" xfId="41637"/>
    <cellStyle name="Titulo2 8 4" xfId="41638"/>
    <cellStyle name="Titulo2 8 5" xfId="41639"/>
    <cellStyle name="Titulo2 9" xfId="1636"/>
    <cellStyle name="Titulo2_PLANILHA LICITAÇÃO - R5" xfId="36280"/>
    <cellStyle name="Total 10" xfId="1635"/>
    <cellStyle name="Total 10 10" xfId="1634"/>
    <cellStyle name="Total 10 11" xfId="1633"/>
    <cellStyle name="Total 10 12" xfId="1632"/>
    <cellStyle name="Total 10 13" xfId="1631"/>
    <cellStyle name="Total 10 14" xfId="1630"/>
    <cellStyle name="Total 10 15" xfId="1629"/>
    <cellStyle name="Total 10 16" xfId="1628"/>
    <cellStyle name="Total 10 17" xfId="1627"/>
    <cellStyle name="Total 10 18" xfId="1626"/>
    <cellStyle name="Total 10 19" xfId="1625"/>
    <cellStyle name="Total 10 2" xfId="1624"/>
    <cellStyle name="Total 10 20" xfId="1623"/>
    <cellStyle name="Total 10 21" xfId="1622"/>
    <cellStyle name="Total 10 22" xfId="1621"/>
    <cellStyle name="Total 10 23" xfId="1620"/>
    <cellStyle name="Total 10 24" xfId="1619"/>
    <cellStyle name="Total 10 3" xfId="1618"/>
    <cellStyle name="Total 10 4" xfId="1617"/>
    <cellStyle name="Total 10 5" xfId="1616"/>
    <cellStyle name="Total 10 6" xfId="1615"/>
    <cellStyle name="Total 10 7" xfId="1614"/>
    <cellStyle name="Total 10 8" xfId="1613"/>
    <cellStyle name="Total 10 9" xfId="1612"/>
    <cellStyle name="Total 11" xfId="1611"/>
    <cellStyle name="Total 11 10" xfId="1610"/>
    <cellStyle name="Total 11 11" xfId="1609"/>
    <cellStyle name="Total 11 12" xfId="1608"/>
    <cellStyle name="Total 11 13" xfId="1607"/>
    <cellStyle name="Total 11 14" xfId="1606"/>
    <cellStyle name="Total 11 15" xfId="1605"/>
    <cellStyle name="Total 11 16" xfId="1604"/>
    <cellStyle name="Total 11 17" xfId="1603"/>
    <cellStyle name="Total 11 18" xfId="1602"/>
    <cellStyle name="Total 11 19" xfId="1601"/>
    <cellStyle name="Total 11 2" xfId="1600"/>
    <cellStyle name="Total 11 20" xfId="1599"/>
    <cellStyle name="Total 11 21" xfId="1598"/>
    <cellStyle name="Total 11 22" xfId="1597"/>
    <cellStyle name="Total 11 23" xfId="1596"/>
    <cellStyle name="Total 11 24" xfId="1595"/>
    <cellStyle name="Total 11 3" xfId="1594"/>
    <cellStyle name="Total 11 4" xfId="1593"/>
    <cellStyle name="Total 11 5" xfId="1592"/>
    <cellStyle name="Total 11 6" xfId="1591"/>
    <cellStyle name="Total 11 7" xfId="1590"/>
    <cellStyle name="Total 11 8" xfId="1589"/>
    <cellStyle name="Total 11 9" xfId="1588"/>
    <cellStyle name="Total 12" xfId="1587"/>
    <cellStyle name="Total 12 10" xfId="1586"/>
    <cellStyle name="Total 12 11" xfId="1585"/>
    <cellStyle name="Total 12 12" xfId="1584"/>
    <cellStyle name="Total 12 13" xfId="1583"/>
    <cellStyle name="Total 12 14" xfId="1582"/>
    <cellStyle name="Total 12 15" xfId="1581"/>
    <cellStyle name="Total 12 16" xfId="1580"/>
    <cellStyle name="Total 12 17" xfId="1579"/>
    <cellStyle name="Total 12 18" xfId="1578"/>
    <cellStyle name="Total 12 19" xfId="1577"/>
    <cellStyle name="Total 12 2" xfId="1576"/>
    <cellStyle name="Total 12 20" xfId="1575"/>
    <cellStyle name="Total 12 21" xfId="1574"/>
    <cellStyle name="Total 12 22" xfId="1573"/>
    <cellStyle name="Total 12 23" xfId="1572"/>
    <cellStyle name="Total 12 24" xfId="1571"/>
    <cellStyle name="Total 12 3" xfId="1570"/>
    <cellStyle name="Total 12 4" xfId="1569"/>
    <cellStyle name="Total 12 5" xfId="1568"/>
    <cellStyle name="Total 12 6" xfId="1567"/>
    <cellStyle name="Total 12 7" xfId="1566"/>
    <cellStyle name="Total 12 8" xfId="1565"/>
    <cellStyle name="Total 12 9" xfId="1564"/>
    <cellStyle name="Total 13" xfId="1563"/>
    <cellStyle name="Total 13 10" xfId="1562"/>
    <cellStyle name="Total 13 11" xfId="1561"/>
    <cellStyle name="Total 13 12" xfId="1560"/>
    <cellStyle name="Total 13 13" xfId="1559"/>
    <cellStyle name="Total 13 14" xfId="1558"/>
    <cellStyle name="Total 13 15" xfId="1557"/>
    <cellStyle name="Total 13 16" xfId="1556"/>
    <cellStyle name="Total 13 17" xfId="1555"/>
    <cellStyle name="Total 13 18" xfId="1554"/>
    <cellStyle name="Total 13 19" xfId="1553"/>
    <cellStyle name="Total 13 2" xfId="1552"/>
    <cellStyle name="Total 13 20" xfId="1551"/>
    <cellStyle name="Total 13 21" xfId="1550"/>
    <cellStyle name="Total 13 22" xfId="1549"/>
    <cellStyle name="Total 13 23" xfId="1548"/>
    <cellStyle name="Total 13 24" xfId="1547"/>
    <cellStyle name="Total 13 3" xfId="1546"/>
    <cellStyle name="Total 13 4" xfId="1545"/>
    <cellStyle name="Total 13 5" xfId="1544"/>
    <cellStyle name="Total 13 6" xfId="1543"/>
    <cellStyle name="Total 13 7" xfId="1542"/>
    <cellStyle name="Total 13 8" xfId="1541"/>
    <cellStyle name="Total 13 9" xfId="1540"/>
    <cellStyle name="Total 14" xfId="1539"/>
    <cellStyle name="Total 14 10" xfId="1538"/>
    <cellStyle name="Total 14 11" xfId="1537"/>
    <cellStyle name="Total 14 12" xfId="1536"/>
    <cellStyle name="Total 14 13" xfId="1535"/>
    <cellStyle name="Total 14 14" xfId="1534"/>
    <cellStyle name="Total 14 15" xfId="1533"/>
    <cellStyle name="Total 14 16" xfId="1532"/>
    <cellStyle name="Total 14 17" xfId="1531"/>
    <cellStyle name="Total 14 18" xfId="1530"/>
    <cellStyle name="Total 14 19" xfId="1529"/>
    <cellStyle name="Total 14 2" xfId="1528"/>
    <cellStyle name="Total 14 20" xfId="1527"/>
    <cellStyle name="Total 14 21" xfId="1526"/>
    <cellStyle name="Total 14 22" xfId="1525"/>
    <cellStyle name="Total 14 23" xfId="1524"/>
    <cellStyle name="Total 14 24" xfId="1523"/>
    <cellStyle name="Total 14 3" xfId="1522"/>
    <cellStyle name="Total 14 4" xfId="1521"/>
    <cellStyle name="Total 14 5" xfId="1520"/>
    <cellStyle name="Total 14 6" xfId="1519"/>
    <cellStyle name="Total 14 7" xfId="1518"/>
    <cellStyle name="Total 14 8" xfId="1517"/>
    <cellStyle name="Total 14 9" xfId="1516"/>
    <cellStyle name="Total 15" xfId="1515"/>
    <cellStyle name="Total 15 10" xfId="1514"/>
    <cellStyle name="Total 15 11" xfId="1513"/>
    <cellStyle name="Total 15 12" xfId="1512"/>
    <cellStyle name="Total 15 13" xfId="1511"/>
    <cellStyle name="Total 15 14" xfId="1510"/>
    <cellStyle name="Total 15 15" xfId="1509"/>
    <cellStyle name="Total 15 16" xfId="1508"/>
    <cellStyle name="Total 15 17" xfId="1507"/>
    <cellStyle name="Total 15 18" xfId="1506"/>
    <cellStyle name="Total 15 19" xfId="1505"/>
    <cellStyle name="Total 15 2" xfId="1504"/>
    <cellStyle name="Total 15 20" xfId="1503"/>
    <cellStyle name="Total 15 21" xfId="1502"/>
    <cellStyle name="Total 15 22" xfId="1501"/>
    <cellStyle name="Total 15 23" xfId="1500"/>
    <cellStyle name="Total 15 24" xfId="1499"/>
    <cellStyle name="Total 15 3" xfId="1498"/>
    <cellStyle name="Total 15 4" xfId="1497"/>
    <cellStyle name="Total 15 5" xfId="1496"/>
    <cellStyle name="Total 15 6" xfId="1495"/>
    <cellStyle name="Total 15 7" xfId="1494"/>
    <cellStyle name="Total 15 8" xfId="1493"/>
    <cellStyle name="Total 15 9" xfId="1492"/>
    <cellStyle name="Total 16" xfId="1491"/>
    <cellStyle name="Total 16 10" xfId="1490"/>
    <cellStyle name="Total 16 11" xfId="1489"/>
    <cellStyle name="Total 16 12" xfId="1488"/>
    <cellStyle name="Total 16 13" xfId="1487"/>
    <cellStyle name="Total 16 14" xfId="1486"/>
    <cellStyle name="Total 16 15" xfId="1485"/>
    <cellStyle name="Total 16 16" xfId="1484"/>
    <cellStyle name="Total 16 17" xfId="1483"/>
    <cellStyle name="Total 16 18" xfId="1482"/>
    <cellStyle name="Total 16 19" xfId="1481"/>
    <cellStyle name="Total 16 2" xfId="1480"/>
    <cellStyle name="Total 16 20" xfId="1479"/>
    <cellStyle name="Total 16 21" xfId="1478"/>
    <cellStyle name="Total 16 22" xfId="1477"/>
    <cellStyle name="Total 16 23" xfId="1476"/>
    <cellStyle name="Total 16 24" xfId="1475"/>
    <cellStyle name="Total 16 3" xfId="1474"/>
    <cellStyle name="Total 16 4" xfId="1473"/>
    <cellStyle name="Total 16 5" xfId="1472"/>
    <cellStyle name="Total 16 6" xfId="1471"/>
    <cellStyle name="Total 16 7" xfId="1470"/>
    <cellStyle name="Total 16 8" xfId="1469"/>
    <cellStyle name="Total 16 9" xfId="1468"/>
    <cellStyle name="Total 17" xfId="1467"/>
    <cellStyle name="Total 18" xfId="1466"/>
    <cellStyle name="Total 2" xfId="1465"/>
    <cellStyle name="Total 2 10" xfId="1464"/>
    <cellStyle name="Total 2 10 10" xfId="1463"/>
    <cellStyle name="Total 2 10 11" xfId="1462"/>
    <cellStyle name="Total 2 10 12" xfId="1461"/>
    <cellStyle name="Total 2 10 2" xfId="1460"/>
    <cellStyle name="Total 2 10 3" xfId="1459"/>
    <cellStyle name="Total 2 10 4" xfId="1458"/>
    <cellStyle name="Total 2 10 5" xfId="1457"/>
    <cellStyle name="Total 2 10 6" xfId="1456"/>
    <cellStyle name="Total 2 10 7" xfId="1455"/>
    <cellStyle name="Total 2 10 8" xfId="1454"/>
    <cellStyle name="Total 2 10 9" xfId="1453"/>
    <cellStyle name="Total 2 11" xfId="1452"/>
    <cellStyle name="Total 2 11 10" xfId="1451"/>
    <cellStyle name="Total 2 11 11" xfId="1450"/>
    <cellStyle name="Total 2 11 12" xfId="1449"/>
    <cellStyle name="Total 2 11 2" xfId="1448"/>
    <cellStyle name="Total 2 11 3" xfId="1447"/>
    <cellStyle name="Total 2 11 4" xfId="1446"/>
    <cellStyle name="Total 2 11 5" xfId="1445"/>
    <cellStyle name="Total 2 11 6" xfId="1444"/>
    <cellStyle name="Total 2 11 7" xfId="1443"/>
    <cellStyle name="Total 2 11 8" xfId="1442"/>
    <cellStyle name="Total 2 11 9" xfId="1441"/>
    <cellStyle name="Total 2 12" xfId="1440"/>
    <cellStyle name="Total 2 12 10" xfId="1439"/>
    <cellStyle name="Total 2 12 11" xfId="1438"/>
    <cellStyle name="Total 2 12 12" xfId="1437"/>
    <cellStyle name="Total 2 12 2" xfId="1436"/>
    <cellStyle name="Total 2 12 3" xfId="1435"/>
    <cellStyle name="Total 2 12 4" xfId="1434"/>
    <cellStyle name="Total 2 12 5" xfId="1433"/>
    <cellStyle name="Total 2 12 6" xfId="1432"/>
    <cellStyle name="Total 2 12 7" xfId="1431"/>
    <cellStyle name="Total 2 12 8" xfId="1430"/>
    <cellStyle name="Total 2 12 9" xfId="1429"/>
    <cellStyle name="Total 2 13" xfId="1428"/>
    <cellStyle name="Total 2 13 10" xfId="1427"/>
    <cellStyle name="Total 2 13 11" xfId="1426"/>
    <cellStyle name="Total 2 13 12" xfId="1425"/>
    <cellStyle name="Total 2 13 2" xfId="1424"/>
    <cellStyle name="Total 2 13 3" xfId="1423"/>
    <cellStyle name="Total 2 13 4" xfId="1422"/>
    <cellStyle name="Total 2 13 5" xfId="1421"/>
    <cellStyle name="Total 2 13 6" xfId="1420"/>
    <cellStyle name="Total 2 13 7" xfId="1419"/>
    <cellStyle name="Total 2 13 8" xfId="1418"/>
    <cellStyle name="Total 2 13 9" xfId="1417"/>
    <cellStyle name="Total 2 14" xfId="1416"/>
    <cellStyle name="Total 2 14 10" xfId="1415"/>
    <cellStyle name="Total 2 14 11" xfId="1414"/>
    <cellStyle name="Total 2 14 12" xfId="1413"/>
    <cellStyle name="Total 2 14 2" xfId="1412"/>
    <cellStyle name="Total 2 14 3" xfId="1411"/>
    <cellStyle name="Total 2 14 4" xfId="1410"/>
    <cellStyle name="Total 2 14 5" xfId="1409"/>
    <cellStyle name="Total 2 14 6" xfId="1408"/>
    <cellStyle name="Total 2 14 7" xfId="1407"/>
    <cellStyle name="Total 2 14 8" xfId="1406"/>
    <cellStyle name="Total 2 14 9" xfId="1405"/>
    <cellStyle name="Total 2 15" xfId="1404"/>
    <cellStyle name="Total 2 15 10" xfId="1403"/>
    <cellStyle name="Total 2 15 11" xfId="1402"/>
    <cellStyle name="Total 2 15 12" xfId="1401"/>
    <cellStyle name="Total 2 15 2" xfId="1400"/>
    <cellStyle name="Total 2 15 3" xfId="1399"/>
    <cellStyle name="Total 2 15 4" xfId="1398"/>
    <cellStyle name="Total 2 15 5" xfId="1397"/>
    <cellStyle name="Total 2 15 6" xfId="1396"/>
    <cellStyle name="Total 2 15 7" xfId="1395"/>
    <cellStyle name="Total 2 15 8" xfId="1394"/>
    <cellStyle name="Total 2 15 9" xfId="1393"/>
    <cellStyle name="Total 2 16" xfId="1392"/>
    <cellStyle name="Total 2 17" xfId="1391"/>
    <cellStyle name="Total 2 18" xfId="1390"/>
    <cellStyle name="Total 2 19" xfId="1389"/>
    <cellStyle name="Total 2 2" xfId="1388"/>
    <cellStyle name="Total 2 2 10" xfId="1387"/>
    <cellStyle name="Total 2 2 11" xfId="1386"/>
    <cellStyle name="Total 2 2 12" xfId="1385"/>
    <cellStyle name="Total 2 2 13" xfId="41641"/>
    <cellStyle name="Total 2 2 2" xfId="1384"/>
    <cellStyle name="Total 2 2 3" xfId="1383"/>
    <cellStyle name="Total 2 2 4" xfId="1382"/>
    <cellStyle name="Total 2 2 5" xfId="1381"/>
    <cellStyle name="Total 2 2 6" xfId="1380"/>
    <cellStyle name="Total 2 2 7" xfId="1379"/>
    <cellStyle name="Total 2 2 8" xfId="1378"/>
    <cellStyle name="Total 2 2 9" xfId="1377"/>
    <cellStyle name="Total 2 20" xfId="1376"/>
    <cellStyle name="Total 2 21" xfId="1375"/>
    <cellStyle name="Total 2 22" xfId="1374"/>
    <cellStyle name="Total 2 23" xfId="1373"/>
    <cellStyle name="Total 2 24" xfId="1372"/>
    <cellStyle name="Total 2 25" xfId="1371"/>
    <cellStyle name="Total 2 26" xfId="1370"/>
    <cellStyle name="Total 2 27" xfId="1369"/>
    <cellStyle name="Total 2 28" xfId="1368"/>
    <cellStyle name="Total 2 29" xfId="1367"/>
    <cellStyle name="Total 2 3" xfId="1366"/>
    <cellStyle name="Total 2 3 10" xfId="1365"/>
    <cellStyle name="Total 2 3 11" xfId="1364"/>
    <cellStyle name="Total 2 3 12" xfId="1363"/>
    <cellStyle name="Total 2 3 2" xfId="1362"/>
    <cellStyle name="Total 2 3 3" xfId="1361"/>
    <cellStyle name="Total 2 3 4" xfId="1360"/>
    <cellStyle name="Total 2 3 5" xfId="1359"/>
    <cellStyle name="Total 2 3 6" xfId="1358"/>
    <cellStyle name="Total 2 3 7" xfId="1357"/>
    <cellStyle name="Total 2 3 8" xfId="1356"/>
    <cellStyle name="Total 2 3 9" xfId="1355"/>
    <cellStyle name="Total 2 30" xfId="1354"/>
    <cellStyle name="Total 2 31" xfId="1353"/>
    <cellStyle name="Total 2 32" xfId="1352"/>
    <cellStyle name="Total 2 33" xfId="1351"/>
    <cellStyle name="Total 2 34" xfId="1350"/>
    <cellStyle name="Total 2 35" xfId="1349"/>
    <cellStyle name="Total 2 36" xfId="1348"/>
    <cellStyle name="Total 2 37" xfId="1347"/>
    <cellStyle name="Total 2 38" xfId="1346"/>
    <cellStyle name="Total 2 39" xfId="41640"/>
    <cellStyle name="Total 2 4" xfId="1345"/>
    <cellStyle name="Total 2 4 10" xfId="1344"/>
    <cellStyle name="Total 2 4 11" xfId="1343"/>
    <cellStyle name="Total 2 4 12" xfId="1342"/>
    <cellStyle name="Total 2 4 2" xfId="1341"/>
    <cellStyle name="Total 2 4 3" xfId="1340"/>
    <cellStyle name="Total 2 4 4" xfId="1339"/>
    <cellStyle name="Total 2 4 5" xfId="1338"/>
    <cellStyle name="Total 2 4 6" xfId="1337"/>
    <cellStyle name="Total 2 4 7" xfId="1336"/>
    <cellStyle name="Total 2 4 8" xfId="1335"/>
    <cellStyle name="Total 2 4 9" xfId="1334"/>
    <cellStyle name="Total 2 5" xfId="1333"/>
    <cellStyle name="Total 2 5 10" xfId="1332"/>
    <cellStyle name="Total 2 5 11" xfId="1331"/>
    <cellStyle name="Total 2 5 12" xfId="1330"/>
    <cellStyle name="Total 2 5 2" xfId="1329"/>
    <cellStyle name="Total 2 5 3" xfId="1328"/>
    <cellStyle name="Total 2 5 4" xfId="1327"/>
    <cellStyle name="Total 2 5 5" xfId="1326"/>
    <cellStyle name="Total 2 5 6" xfId="1325"/>
    <cellStyle name="Total 2 5 7" xfId="1324"/>
    <cellStyle name="Total 2 5 8" xfId="1323"/>
    <cellStyle name="Total 2 5 9" xfId="1322"/>
    <cellStyle name="Total 2 6" xfId="1321"/>
    <cellStyle name="Total 2 6 10" xfId="1320"/>
    <cellStyle name="Total 2 6 11" xfId="1319"/>
    <cellStyle name="Total 2 6 12" xfId="1318"/>
    <cellStyle name="Total 2 6 2" xfId="1317"/>
    <cellStyle name="Total 2 6 3" xfId="1316"/>
    <cellStyle name="Total 2 6 4" xfId="1315"/>
    <cellStyle name="Total 2 6 5" xfId="1314"/>
    <cellStyle name="Total 2 6 6" xfId="1313"/>
    <cellStyle name="Total 2 6 7" xfId="1312"/>
    <cellStyle name="Total 2 6 8" xfId="1311"/>
    <cellStyle name="Total 2 6 9" xfId="1310"/>
    <cellStyle name="Total 2 7" xfId="1309"/>
    <cellStyle name="Total 2 7 10" xfId="1308"/>
    <cellStyle name="Total 2 7 11" xfId="1307"/>
    <cellStyle name="Total 2 7 12" xfId="1306"/>
    <cellStyle name="Total 2 7 2" xfId="1305"/>
    <cellStyle name="Total 2 7 3" xfId="1304"/>
    <cellStyle name="Total 2 7 4" xfId="1303"/>
    <cellStyle name="Total 2 7 5" xfId="1302"/>
    <cellStyle name="Total 2 7 6" xfId="1301"/>
    <cellStyle name="Total 2 7 7" xfId="1300"/>
    <cellStyle name="Total 2 7 8" xfId="1299"/>
    <cellStyle name="Total 2 7 9" xfId="1298"/>
    <cellStyle name="Total 2 8" xfId="1297"/>
    <cellStyle name="Total 2 8 10" xfId="1296"/>
    <cellStyle name="Total 2 8 11" xfId="1295"/>
    <cellStyle name="Total 2 8 12" xfId="1294"/>
    <cellStyle name="Total 2 8 2" xfId="1293"/>
    <cellStyle name="Total 2 8 3" xfId="1292"/>
    <cellStyle name="Total 2 8 4" xfId="1291"/>
    <cellStyle name="Total 2 8 5" xfId="1290"/>
    <cellStyle name="Total 2 8 6" xfId="1289"/>
    <cellStyle name="Total 2 8 7" xfId="1288"/>
    <cellStyle name="Total 2 8 8" xfId="1287"/>
    <cellStyle name="Total 2 8 9" xfId="1286"/>
    <cellStyle name="Total 2 9" xfId="1285"/>
    <cellStyle name="Total 2 9 10" xfId="1284"/>
    <cellStyle name="Total 2 9 11" xfId="1283"/>
    <cellStyle name="Total 2 9 12" xfId="1282"/>
    <cellStyle name="Total 2 9 2" xfId="1281"/>
    <cellStyle name="Total 2 9 3" xfId="1280"/>
    <cellStyle name="Total 2 9 4" xfId="1279"/>
    <cellStyle name="Total 2 9 5" xfId="1278"/>
    <cellStyle name="Total 2 9 6" xfId="1277"/>
    <cellStyle name="Total 2 9 7" xfId="1276"/>
    <cellStyle name="Total 2 9 8" xfId="1275"/>
    <cellStyle name="Total 2 9 9" xfId="1274"/>
    <cellStyle name="Total 2_PLANILHA CONSILL LICITAÇÃO" xfId="36281"/>
    <cellStyle name="Total 3" xfId="1273"/>
    <cellStyle name="Total 3 10" xfId="1272"/>
    <cellStyle name="Total 3 11" xfId="1271"/>
    <cellStyle name="Total 3 12" xfId="1270"/>
    <cellStyle name="Total 3 13" xfId="1269"/>
    <cellStyle name="Total 3 14" xfId="41642"/>
    <cellStyle name="Total 3 2" xfId="1268"/>
    <cellStyle name="Total 3 2 10" xfId="1267"/>
    <cellStyle name="Total 3 2 11" xfId="1266"/>
    <cellStyle name="Total 3 2 12" xfId="1265"/>
    <cellStyle name="Total 3 2 13" xfId="41643"/>
    <cellStyle name="Total 3 2 2" xfId="1264"/>
    <cellStyle name="Total 3 2 3" xfId="1263"/>
    <cellStyle name="Total 3 2 4" xfId="1262"/>
    <cellStyle name="Total 3 2 5" xfId="1261"/>
    <cellStyle name="Total 3 2 6" xfId="1260"/>
    <cellStyle name="Total 3 2 7" xfId="1259"/>
    <cellStyle name="Total 3 2 8" xfId="1258"/>
    <cellStyle name="Total 3 2 9" xfId="1257"/>
    <cellStyle name="Total 3 3" xfId="1256"/>
    <cellStyle name="Total 3 4" xfId="1255"/>
    <cellStyle name="Total 3 5" xfId="1254"/>
    <cellStyle name="Total 3 6" xfId="1253"/>
    <cellStyle name="Total 3 7" xfId="1252"/>
    <cellStyle name="Total 3 8" xfId="1251"/>
    <cellStyle name="Total 3 9" xfId="1250"/>
    <cellStyle name="Total 3_PLANILHA CONSILL LICITAÇÃO" xfId="36282"/>
    <cellStyle name="Total 4" xfId="1249"/>
    <cellStyle name="Total 4 10" xfId="1248"/>
    <cellStyle name="Total 4 11" xfId="1247"/>
    <cellStyle name="Total 4 12" xfId="1246"/>
    <cellStyle name="Total 4 13" xfId="1245"/>
    <cellStyle name="Total 4 14" xfId="1244"/>
    <cellStyle name="Total 4 15" xfId="1243"/>
    <cellStyle name="Total 4 16" xfId="1242"/>
    <cellStyle name="Total 4 17" xfId="1241"/>
    <cellStyle name="Total 4 18" xfId="1240"/>
    <cellStyle name="Total 4 19" xfId="1239"/>
    <cellStyle name="Total 4 2" xfId="1238"/>
    <cellStyle name="Total 4 2 2" xfId="1237"/>
    <cellStyle name="Total 4 2 2 2" xfId="41646"/>
    <cellStyle name="Total 4 2 2 3" xfId="41647"/>
    <cellStyle name="Total 4 2 2 4" xfId="41648"/>
    <cellStyle name="Total 4 2 2 5" xfId="41649"/>
    <cellStyle name="Total 4 2 3" xfId="1236"/>
    <cellStyle name="Total 4 2 4" xfId="41645"/>
    <cellStyle name="Total 4 2 5" xfId="41650"/>
    <cellStyle name="Total 4 2 6" xfId="41651"/>
    <cellStyle name="Total 4 20" xfId="1235"/>
    <cellStyle name="Total 4 21" xfId="1234"/>
    <cellStyle name="Total 4 22" xfId="1233"/>
    <cellStyle name="Total 4 23" xfId="1232"/>
    <cellStyle name="Total 4 24" xfId="1231"/>
    <cellStyle name="Total 4 25" xfId="41644"/>
    <cellStyle name="Total 4 3" xfId="1230"/>
    <cellStyle name="Total 4 3 2" xfId="1229"/>
    <cellStyle name="Total 4 3 3" xfId="41652"/>
    <cellStyle name="Total 4 3 4" xfId="41653"/>
    <cellStyle name="Total 4 3 5" xfId="41654"/>
    <cellStyle name="Total 4 4" xfId="1228"/>
    <cellStyle name="Total 4 4 2" xfId="41655"/>
    <cellStyle name="Total 4 5" xfId="1227"/>
    <cellStyle name="Total 4 5 2" xfId="41656"/>
    <cellStyle name="Total 4 6" xfId="1226"/>
    <cellStyle name="Total 4 6 2" xfId="41657"/>
    <cellStyle name="Total 4 7" xfId="1225"/>
    <cellStyle name="Total 4 7 2" xfId="41658"/>
    <cellStyle name="Total 4 8" xfId="1224"/>
    <cellStyle name="Total 4 9" xfId="1223"/>
    <cellStyle name="Total 5" xfId="1222"/>
    <cellStyle name="Total 5 10" xfId="1221"/>
    <cellStyle name="Total 5 11" xfId="1220"/>
    <cellStyle name="Total 5 12" xfId="1219"/>
    <cellStyle name="Total 5 13" xfId="1218"/>
    <cellStyle name="Total 5 14" xfId="1217"/>
    <cellStyle name="Total 5 15" xfId="1216"/>
    <cellStyle name="Total 5 16" xfId="1215"/>
    <cellStyle name="Total 5 17" xfId="1214"/>
    <cellStyle name="Total 5 18" xfId="1213"/>
    <cellStyle name="Total 5 19" xfId="1212"/>
    <cellStyle name="Total 5 2" xfId="1211"/>
    <cellStyle name="Total 5 2 2" xfId="1210"/>
    <cellStyle name="Total 5 2 2 2" xfId="41661"/>
    <cellStyle name="Total 5 2 3" xfId="41660"/>
    <cellStyle name="Total 5 2 4" xfId="41662"/>
    <cellStyle name="Total 5 2 5" xfId="41663"/>
    <cellStyle name="Total 5 20" xfId="1209"/>
    <cellStyle name="Total 5 21" xfId="1208"/>
    <cellStyle name="Total 5 22" xfId="1207"/>
    <cellStyle name="Total 5 23" xfId="1206"/>
    <cellStyle name="Total 5 24" xfId="1205"/>
    <cellStyle name="Total 5 25" xfId="41659"/>
    <cellStyle name="Total 5 3" xfId="1204"/>
    <cellStyle name="Total 5 3 2" xfId="1203"/>
    <cellStyle name="Total 5 3 3" xfId="41664"/>
    <cellStyle name="Total 5 3 4" xfId="41665"/>
    <cellStyle name="Total 5 3 5" xfId="41666"/>
    <cellStyle name="Total 5 4" xfId="1202"/>
    <cellStyle name="Total 5 5" xfId="1201"/>
    <cellStyle name="Total 5 6" xfId="1200"/>
    <cellStyle name="Total 5 7" xfId="1199"/>
    <cellStyle name="Total 5 8" xfId="1198"/>
    <cellStyle name="Total 5 9" xfId="1197"/>
    <cellStyle name="Total 6" xfId="1196"/>
    <cellStyle name="Total 6 10" xfId="1195"/>
    <cellStyle name="Total 6 11" xfId="1194"/>
    <cellStyle name="Total 6 12" xfId="1193"/>
    <cellStyle name="Total 6 13" xfId="1192"/>
    <cellStyle name="Total 6 14" xfId="1191"/>
    <cellStyle name="Total 6 15" xfId="1190"/>
    <cellStyle name="Total 6 16" xfId="1189"/>
    <cellStyle name="Total 6 17" xfId="1188"/>
    <cellStyle name="Total 6 18" xfId="1187"/>
    <cellStyle name="Total 6 19" xfId="1186"/>
    <cellStyle name="Total 6 2" xfId="1185"/>
    <cellStyle name="Total 6 2 2" xfId="1184"/>
    <cellStyle name="Total 6 2 3" xfId="41668"/>
    <cellStyle name="Total 6 2 4" xfId="41669"/>
    <cellStyle name="Total 6 2 5" xfId="41670"/>
    <cellStyle name="Total 6 20" xfId="1183"/>
    <cellStyle name="Total 6 21" xfId="1182"/>
    <cellStyle name="Total 6 22" xfId="1181"/>
    <cellStyle name="Total 6 23" xfId="1180"/>
    <cellStyle name="Total 6 24" xfId="1179"/>
    <cellStyle name="Total 6 25" xfId="41667"/>
    <cellStyle name="Total 6 3" xfId="1178"/>
    <cellStyle name="Total 6 4" xfId="1177"/>
    <cellStyle name="Total 6 5" xfId="1176"/>
    <cellStyle name="Total 6 6" xfId="1175"/>
    <cellStyle name="Total 6 7" xfId="1174"/>
    <cellStyle name="Total 6 8" xfId="1173"/>
    <cellStyle name="Total 6 9" xfId="1172"/>
    <cellStyle name="Total 7" xfId="1171"/>
    <cellStyle name="Total 7 10" xfId="1170"/>
    <cellStyle name="Total 7 11" xfId="1169"/>
    <cellStyle name="Total 7 12" xfId="1168"/>
    <cellStyle name="Total 7 13" xfId="1167"/>
    <cellStyle name="Total 7 14" xfId="1166"/>
    <cellStyle name="Total 7 15" xfId="1165"/>
    <cellStyle name="Total 7 16" xfId="1164"/>
    <cellStyle name="Total 7 17" xfId="1163"/>
    <cellStyle name="Total 7 18" xfId="1162"/>
    <cellStyle name="Total 7 19" xfId="1161"/>
    <cellStyle name="Total 7 2" xfId="1160"/>
    <cellStyle name="Total 7 20" xfId="1159"/>
    <cellStyle name="Total 7 21" xfId="1158"/>
    <cellStyle name="Total 7 22" xfId="1157"/>
    <cellStyle name="Total 7 23" xfId="1156"/>
    <cellStyle name="Total 7 24" xfId="1155"/>
    <cellStyle name="Total 7 25" xfId="41671"/>
    <cellStyle name="Total 7 3" xfId="1154"/>
    <cellStyle name="Total 7 4" xfId="1153"/>
    <cellStyle name="Total 7 5" xfId="1152"/>
    <cellStyle name="Total 7 6" xfId="1151"/>
    <cellStyle name="Total 7 7" xfId="1150"/>
    <cellStyle name="Total 7 8" xfId="1149"/>
    <cellStyle name="Total 7 9" xfId="1148"/>
    <cellStyle name="Total 8" xfId="1147"/>
    <cellStyle name="Total 8 10" xfId="1146"/>
    <cellStyle name="Total 8 11" xfId="1145"/>
    <cellStyle name="Total 8 12" xfId="1144"/>
    <cellStyle name="Total 8 13" xfId="1143"/>
    <cellStyle name="Total 8 14" xfId="1142"/>
    <cellStyle name="Total 8 15" xfId="1141"/>
    <cellStyle name="Total 8 16" xfId="1140"/>
    <cellStyle name="Total 8 17" xfId="1139"/>
    <cellStyle name="Total 8 18" xfId="1138"/>
    <cellStyle name="Total 8 19" xfId="1137"/>
    <cellStyle name="Total 8 2" xfId="1136"/>
    <cellStyle name="Total 8 20" xfId="1135"/>
    <cellStyle name="Total 8 21" xfId="1134"/>
    <cellStyle name="Total 8 22" xfId="1133"/>
    <cellStyle name="Total 8 23" xfId="1132"/>
    <cellStyle name="Total 8 24" xfId="1131"/>
    <cellStyle name="Total 8 25" xfId="41672"/>
    <cellStyle name="Total 8 3" xfId="1130"/>
    <cellStyle name="Total 8 4" xfId="1129"/>
    <cellStyle name="Total 8 5" xfId="1128"/>
    <cellStyle name="Total 8 6" xfId="1127"/>
    <cellStyle name="Total 8 7" xfId="1126"/>
    <cellStyle name="Total 8 8" xfId="1125"/>
    <cellStyle name="Total 8 9" xfId="1124"/>
    <cellStyle name="Total 9" xfId="1123"/>
    <cellStyle name="Total 9 10" xfId="1122"/>
    <cellStyle name="Total 9 11" xfId="1121"/>
    <cellStyle name="Total 9 12" xfId="1120"/>
    <cellStyle name="Total 9 13" xfId="1119"/>
    <cellStyle name="Total 9 14" xfId="1118"/>
    <cellStyle name="Total 9 15" xfId="1117"/>
    <cellStyle name="Total 9 16" xfId="1116"/>
    <cellStyle name="Total 9 17" xfId="1115"/>
    <cellStyle name="Total 9 18" xfId="1114"/>
    <cellStyle name="Total 9 19" xfId="1113"/>
    <cellStyle name="Total 9 2" xfId="1112"/>
    <cellStyle name="Total 9 20" xfId="1111"/>
    <cellStyle name="Total 9 21" xfId="1110"/>
    <cellStyle name="Total 9 22" xfId="1109"/>
    <cellStyle name="Total 9 23" xfId="1108"/>
    <cellStyle name="Total 9 24" xfId="1107"/>
    <cellStyle name="Total 9 3" xfId="1106"/>
    <cellStyle name="Total 9 4" xfId="1105"/>
    <cellStyle name="Total 9 5" xfId="1104"/>
    <cellStyle name="Total 9 6" xfId="1103"/>
    <cellStyle name="Total 9 7" xfId="1102"/>
    <cellStyle name="Total 9 8" xfId="1101"/>
    <cellStyle name="Total 9 9" xfId="1100"/>
    <cellStyle name="Vírgula 2" xfId="1099"/>
    <cellStyle name="Vírgula 2 10" xfId="1098"/>
    <cellStyle name="Vírgula 2 10 10" xfId="1097"/>
    <cellStyle name="Vírgula 2 10 11" xfId="1096"/>
    <cellStyle name="Vírgula 2 10 12" xfId="1095"/>
    <cellStyle name="Vírgula 2 10 2" xfId="1094"/>
    <cellStyle name="Vírgula 2 10 3" xfId="1093"/>
    <cellStyle name="Vírgula 2 10 4" xfId="1092"/>
    <cellStyle name="Vírgula 2 10 5" xfId="1091"/>
    <cellStyle name="Vírgula 2 10 6" xfId="1090"/>
    <cellStyle name="Vírgula 2 10 7" xfId="1089"/>
    <cellStyle name="Vírgula 2 10 8" xfId="1088"/>
    <cellStyle name="Vírgula 2 10 9" xfId="1087"/>
    <cellStyle name="Vírgula 2 11" xfId="1086"/>
    <cellStyle name="Vírgula 2 11 10" xfId="1085"/>
    <cellStyle name="Vírgula 2 11 11" xfId="1084"/>
    <cellStyle name="Vírgula 2 11 12" xfId="1083"/>
    <cellStyle name="Vírgula 2 11 2" xfId="1082"/>
    <cellStyle name="Vírgula 2 11 3" xfId="1081"/>
    <cellStyle name="Vírgula 2 11 4" xfId="1080"/>
    <cellStyle name="Vírgula 2 11 5" xfId="1079"/>
    <cellStyle name="Vírgula 2 11 6" xfId="1078"/>
    <cellStyle name="Vírgula 2 11 7" xfId="1077"/>
    <cellStyle name="Vírgula 2 11 8" xfId="1076"/>
    <cellStyle name="Vírgula 2 11 9" xfId="1075"/>
    <cellStyle name="Vírgula 2 12" xfId="1074"/>
    <cellStyle name="Vírgula 2 12 10" xfId="1073"/>
    <cellStyle name="Vírgula 2 12 11" xfId="1072"/>
    <cellStyle name="Vírgula 2 12 12" xfId="1071"/>
    <cellStyle name="Vírgula 2 12 2" xfId="1070"/>
    <cellStyle name="Vírgula 2 12 3" xfId="1069"/>
    <cellStyle name="Vírgula 2 12 4" xfId="1068"/>
    <cellStyle name="Vírgula 2 12 5" xfId="1067"/>
    <cellStyle name="Vírgula 2 12 6" xfId="1066"/>
    <cellStyle name="Vírgula 2 12 7" xfId="1065"/>
    <cellStyle name="Vírgula 2 12 8" xfId="1064"/>
    <cellStyle name="Vírgula 2 12 9" xfId="1063"/>
    <cellStyle name="Vírgula 2 13" xfId="1062"/>
    <cellStyle name="Vírgula 2 13 10" xfId="1061"/>
    <cellStyle name="Vírgula 2 13 11" xfId="1060"/>
    <cellStyle name="Vírgula 2 13 12" xfId="1059"/>
    <cellStyle name="Vírgula 2 13 2" xfId="1058"/>
    <cellStyle name="Vírgula 2 13 3" xfId="1057"/>
    <cellStyle name="Vírgula 2 13 4" xfId="1056"/>
    <cellStyle name="Vírgula 2 13 5" xfId="1055"/>
    <cellStyle name="Vírgula 2 13 6" xfId="1054"/>
    <cellStyle name="Vírgula 2 13 7" xfId="1053"/>
    <cellStyle name="Vírgula 2 13 8" xfId="1052"/>
    <cellStyle name="Vírgula 2 13 9" xfId="1051"/>
    <cellStyle name="Vírgula 2 14" xfId="1050"/>
    <cellStyle name="Vírgula 2 14 10" xfId="1049"/>
    <cellStyle name="Vírgula 2 14 11" xfId="1048"/>
    <cellStyle name="Vírgula 2 14 12" xfId="1047"/>
    <cellStyle name="Vírgula 2 14 2" xfId="1046"/>
    <cellStyle name="Vírgula 2 14 3" xfId="1045"/>
    <cellStyle name="Vírgula 2 14 4" xfId="1044"/>
    <cellStyle name="Vírgula 2 14 5" xfId="1043"/>
    <cellStyle name="Vírgula 2 14 6" xfId="1042"/>
    <cellStyle name="Vírgula 2 14 7" xfId="1041"/>
    <cellStyle name="Vírgula 2 14 8" xfId="1040"/>
    <cellStyle name="Vírgula 2 14 9" xfId="1039"/>
    <cellStyle name="Vírgula 2 15" xfId="1038"/>
    <cellStyle name="Vírgula 2 15 10" xfId="1037"/>
    <cellStyle name="Vírgula 2 15 11" xfId="1036"/>
    <cellStyle name="Vírgula 2 15 12" xfId="1035"/>
    <cellStyle name="Vírgula 2 15 2" xfId="1034"/>
    <cellStyle name="Vírgula 2 15 3" xfId="1033"/>
    <cellStyle name="Vírgula 2 15 4" xfId="1032"/>
    <cellStyle name="Vírgula 2 15 5" xfId="1031"/>
    <cellStyle name="Vírgula 2 15 6" xfId="1030"/>
    <cellStyle name="Vírgula 2 15 7" xfId="1029"/>
    <cellStyle name="Vírgula 2 15 8" xfId="1028"/>
    <cellStyle name="Vírgula 2 15 9" xfId="1027"/>
    <cellStyle name="Vírgula 2 16" xfId="1026"/>
    <cellStyle name="Vírgula 2 16 10" xfId="1025"/>
    <cellStyle name="Vírgula 2 16 11" xfId="1024"/>
    <cellStyle name="Vírgula 2 16 12" xfId="1023"/>
    <cellStyle name="Vírgula 2 16 2" xfId="1022"/>
    <cellStyle name="Vírgula 2 16 3" xfId="1021"/>
    <cellStyle name="Vírgula 2 16 4" xfId="1020"/>
    <cellStyle name="Vírgula 2 16 5" xfId="1019"/>
    <cellStyle name="Vírgula 2 16 6" xfId="1018"/>
    <cellStyle name="Vírgula 2 16 7" xfId="1017"/>
    <cellStyle name="Vírgula 2 16 8" xfId="1016"/>
    <cellStyle name="Vírgula 2 16 9" xfId="1015"/>
    <cellStyle name="Vírgula 2 17" xfId="1014"/>
    <cellStyle name="Vírgula 2 17 10" xfId="1013"/>
    <cellStyle name="Vírgula 2 17 11" xfId="1012"/>
    <cellStyle name="Vírgula 2 17 12" xfId="1011"/>
    <cellStyle name="Vírgula 2 17 2" xfId="1010"/>
    <cellStyle name="Vírgula 2 17 3" xfId="1009"/>
    <cellStyle name="Vírgula 2 17 4" xfId="1008"/>
    <cellStyle name="Vírgula 2 17 5" xfId="1007"/>
    <cellStyle name="Vírgula 2 17 6" xfId="1006"/>
    <cellStyle name="Vírgula 2 17 7" xfId="1005"/>
    <cellStyle name="Vírgula 2 17 8" xfId="1004"/>
    <cellStyle name="Vírgula 2 17 9" xfId="1003"/>
    <cellStyle name="Vírgula 2 18" xfId="1002"/>
    <cellStyle name="Vírgula 2 18 10" xfId="1001"/>
    <cellStyle name="Vírgula 2 18 11" xfId="1000"/>
    <cellStyle name="Vírgula 2 18 12" xfId="999"/>
    <cellStyle name="Vírgula 2 18 2" xfId="998"/>
    <cellStyle name="Vírgula 2 18 3" xfId="997"/>
    <cellStyle name="Vírgula 2 18 4" xfId="996"/>
    <cellStyle name="Vírgula 2 18 5" xfId="995"/>
    <cellStyle name="Vírgula 2 18 6" xfId="994"/>
    <cellStyle name="Vírgula 2 18 7" xfId="993"/>
    <cellStyle name="Vírgula 2 18 8" xfId="992"/>
    <cellStyle name="Vírgula 2 18 9" xfId="991"/>
    <cellStyle name="Vírgula 2 19" xfId="990"/>
    <cellStyle name="Vírgula 2 2" xfId="989"/>
    <cellStyle name="Vírgula 2 2 10" xfId="988"/>
    <cellStyle name="Vírgula 2 2 10 10" xfId="987"/>
    <cellStyle name="Vírgula 2 2 10 11" xfId="986"/>
    <cellStyle name="Vírgula 2 2 10 12" xfId="985"/>
    <cellStyle name="Vírgula 2 2 10 13" xfId="41675"/>
    <cellStyle name="Vírgula 2 2 10 2" xfId="984"/>
    <cellStyle name="Vírgula 2 2 10 2 2" xfId="983"/>
    <cellStyle name="Vírgula 2 2 10 2 3" xfId="41676"/>
    <cellStyle name="Vírgula 2 2 10 2 3 2" xfId="41677"/>
    <cellStyle name="Vírgula 2 2 10 2 4" xfId="41678"/>
    <cellStyle name="Vírgula 2 2 10 2 5" xfId="41679"/>
    <cellStyle name="Vírgula 2 2 10 2 6" xfId="41680"/>
    <cellStyle name="Vírgula 2 2 10 2 7" xfId="41681"/>
    <cellStyle name="Vírgula 2 2 10 2 8" xfId="41682"/>
    <cellStyle name="Vírgula 2 2 10 2 9" xfId="41683"/>
    <cellStyle name="Vírgula 2 2 10 3" xfId="982"/>
    <cellStyle name="Vírgula 2 2 10 3 2" xfId="41684"/>
    <cellStyle name="Vírgula 2 2 10 4" xfId="981"/>
    <cellStyle name="Vírgula 2 2 10 4 2" xfId="41685"/>
    <cellStyle name="Vírgula 2 2 10 5" xfId="980"/>
    <cellStyle name="Vírgula 2 2 10 5 2" xfId="41686"/>
    <cellStyle name="Vírgula 2 2 10 6" xfId="979"/>
    <cellStyle name="Vírgula 2 2 10 7" xfId="978"/>
    <cellStyle name="Vírgula 2 2 10 8" xfId="977"/>
    <cellStyle name="Vírgula 2 2 10 9" xfId="976"/>
    <cellStyle name="Vírgula 2 2 11" xfId="975"/>
    <cellStyle name="Vírgula 2 2 11 10" xfId="974"/>
    <cellStyle name="Vírgula 2 2 11 11" xfId="973"/>
    <cellStyle name="Vírgula 2 2 11 12" xfId="972"/>
    <cellStyle name="Vírgula 2 2 11 13" xfId="41687"/>
    <cellStyle name="Vírgula 2 2 11 2" xfId="971"/>
    <cellStyle name="Vírgula 2 2 11 2 2" xfId="970"/>
    <cellStyle name="Vírgula 2 2 11 2 3" xfId="41688"/>
    <cellStyle name="Vírgula 2 2 11 2 3 2" xfId="41689"/>
    <cellStyle name="Vírgula 2 2 11 2 4" xfId="41690"/>
    <cellStyle name="Vírgula 2 2 11 2 5" xfId="41691"/>
    <cellStyle name="Vírgula 2 2 11 2 6" xfId="41692"/>
    <cellStyle name="Vírgula 2 2 11 2 7" xfId="41693"/>
    <cellStyle name="Vírgula 2 2 11 2 8" xfId="41694"/>
    <cellStyle name="Vírgula 2 2 11 2 9" xfId="41695"/>
    <cellStyle name="Vírgula 2 2 11 3" xfId="969"/>
    <cellStyle name="Vírgula 2 2 11 3 2" xfId="41696"/>
    <cellStyle name="Vírgula 2 2 11 4" xfId="968"/>
    <cellStyle name="Vírgula 2 2 11 4 2" xfId="41697"/>
    <cellStyle name="Vírgula 2 2 11 5" xfId="967"/>
    <cellStyle name="Vírgula 2 2 11 5 2" xfId="41698"/>
    <cellStyle name="Vírgula 2 2 11 6" xfId="966"/>
    <cellStyle name="Vírgula 2 2 11 7" xfId="965"/>
    <cellStyle name="Vírgula 2 2 11 8" xfId="964"/>
    <cellStyle name="Vírgula 2 2 11 9" xfId="963"/>
    <cellStyle name="Vírgula 2 2 12" xfId="962"/>
    <cellStyle name="Vírgula 2 2 12 10" xfId="961"/>
    <cellStyle name="Vírgula 2 2 12 11" xfId="960"/>
    <cellStyle name="Vírgula 2 2 12 12" xfId="959"/>
    <cellStyle name="Vírgula 2 2 12 13" xfId="41699"/>
    <cellStyle name="Vírgula 2 2 12 2" xfId="958"/>
    <cellStyle name="Vírgula 2 2 12 2 2" xfId="957"/>
    <cellStyle name="Vírgula 2 2 12 2 3" xfId="41700"/>
    <cellStyle name="Vírgula 2 2 12 2 3 2" xfId="41701"/>
    <cellStyle name="Vírgula 2 2 12 2 4" xfId="41702"/>
    <cellStyle name="Vírgula 2 2 12 2 5" xfId="41703"/>
    <cellStyle name="Vírgula 2 2 12 2 6" xfId="41704"/>
    <cellStyle name="Vírgula 2 2 12 2 7" xfId="41705"/>
    <cellStyle name="Vírgula 2 2 12 2 8" xfId="41706"/>
    <cellStyle name="Vírgula 2 2 12 2 9" xfId="41707"/>
    <cellStyle name="Vírgula 2 2 12 3" xfId="956"/>
    <cellStyle name="Vírgula 2 2 12 3 2" xfId="41708"/>
    <cellStyle name="Vírgula 2 2 12 4" xfId="955"/>
    <cellStyle name="Vírgula 2 2 12 4 2" xfId="41709"/>
    <cellStyle name="Vírgula 2 2 12 5" xfId="954"/>
    <cellStyle name="Vírgula 2 2 12 5 2" xfId="41710"/>
    <cellStyle name="Vírgula 2 2 12 6" xfId="953"/>
    <cellStyle name="Vírgula 2 2 12 7" xfId="952"/>
    <cellStyle name="Vírgula 2 2 12 8" xfId="951"/>
    <cellStyle name="Vírgula 2 2 12 9" xfId="950"/>
    <cellStyle name="Vírgula 2 2 13" xfId="949"/>
    <cellStyle name="Vírgula 2 2 13 10" xfId="948"/>
    <cellStyle name="Vírgula 2 2 13 11" xfId="947"/>
    <cellStyle name="Vírgula 2 2 13 12" xfId="946"/>
    <cellStyle name="Vírgula 2 2 13 13" xfId="41711"/>
    <cellStyle name="Vírgula 2 2 13 2" xfId="945"/>
    <cellStyle name="Vírgula 2 2 13 2 2" xfId="41712"/>
    <cellStyle name="Vírgula 2 2 13 3" xfId="944"/>
    <cellStyle name="Vírgula 2 2 13 3 2" xfId="41713"/>
    <cellStyle name="Vírgula 2 2 13 4" xfId="943"/>
    <cellStyle name="Vírgula 2 2 13 4 2" xfId="41714"/>
    <cellStyle name="Vírgula 2 2 13 5" xfId="942"/>
    <cellStyle name="Vírgula 2 2 13 5 2" xfId="41715"/>
    <cellStyle name="Vírgula 2 2 13 6" xfId="941"/>
    <cellStyle name="Vírgula 2 2 13 7" xfId="940"/>
    <cellStyle name="Vírgula 2 2 13 8" xfId="939"/>
    <cellStyle name="Vírgula 2 2 13 9" xfId="938"/>
    <cellStyle name="Vírgula 2 2 14" xfId="937"/>
    <cellStyle name="Vírgula 2 2 14 10" xfId="936"/>
    <cellStyle name="Vírgula 2 2 14 11" xfId="935"/>
    <cellStyle name="Vírgula 2 2 14 12" xfId="934"/>
    <cellStyle name="Vírgula 2 2 14 13" xfId="41716"/>
    <cellStyle name="Vírgula 2 2 14 2" xfId="933"/>
    <cellStyle name="Vírgula 2 2 14 2 2" xfId="41717"/>
    <cellStyle name="Vírgula 2 2 14 3" xfId="932"/>
    <cellStyle name="Vírgula 2 2 14 3 2" xfId="41718"/>
    <cellStyle name="Vírgula 2 2 14 4" xfId="931"/>
    <cellStyle name="Vírgula 2 2 14 4 2" xfId="41719"/>
    <cellStyle name="Vírgula 2 2 14 5" xfId="930"/>
    <cellStyle name="Vírgula 2 2 14 5 2" xfId="41720"/>
    <cellStyle name="Vírgula 2 2 14 6" xfId="929"/>
    <cellStyle name="Vírgula 2 2 14 7" xfId="928"/>
    <cellStyle name="Vírgula 2 2 14 8" xfId="927"/>
    <cellStyle name="Vírgula 2 2 14 9" xfId="926"/>
    <cellStyle name="Vírgula 2 2 15" xfId="925"/>
    <cellStyle name="Vírgula 2 2 15 10" xfId="924"/>
    <cellStyle name="Vírgula 2 2 15 11" xfId="923"/>
    <cellStyle name="Vírgula 2 2 15 12" xfId="922"/>
    <cellStyle name="Vírgula 2 2 15 13" xfId="41721"/>
    <cellStyle name="Vírgula 2 2 15 2" xfId="921"/>
    <cellStyle name="Vírgula 2 2 15 2 2" xfId="41722"/>
    <cellStyle name="Vírgula 2 2 15 3" xfId="920"/>
    <cellStyle name="Vírgula 2 2 15 3 2" xfId="41723"/>
    <cellStyle name="Vírgula 2 2 15 4" xfId="919"/>
    <cellStyle name="Vírgula 2 2 15 4 2" xfId="41724"/>
    <cellStyle name="Vírgula 2 2 15 5" xfId="918"/>
    <cellStyle name="Vírgula 2 2 15 5 2" xfId="41725"/>
    <cellStyle name="Vírgula 2 2 15 6" xfId="917"/>
    <cellStyle name="Vírgula 2 2 15 7" xfId="916"/>
    <cellStyle name="Vírgula 2 2 15 8" xfId="915"/>
    <cellStyle name="Vírgula 2 2 15 9" xfId="914"/>
    <cellStyle name="Vírgula 2 2 16" xfId="913"/>
    <cellStyle name="Vírgula 2 2 16 10" xfId="912"/>
    <cellStyle name="Vírgula 2 2 16 11" xfId="911"/>
    <cellStyle name="Vírgula 2 2 16 12" xfId="910"/>
    <cellStyle name="Vírgula 2 2 16 13" xfId="41726"/>
    <cellStyle name="Vírgula 2 2 16 2" xfId="909"/>
    <cellStyle name="Vírgula 2 2 16 2 2" xfId="41727"/>
    <cellStyle name="Vírgula 2 2 16 3" xfId="908"/>
    <cellStyle name="Vírgula 2 2 16 3 2" xfId="41728"/>
    <cellStyle name="Vírgula 2 2 16 4" xfId="907"/>
    <cellStyle name="Vírgula 2 2 16 4 2" xfId="41729"/>
    <cellStyle name="Vírgula 2 2 16 5" xfId="906"/>
    <cellStyle name="Vírgula 2 2 16 5 2" xfId="41730"/>
    <cellStyle name="Vírgula 2 2 16 6" xfId="905"/>
    <cellStyle name="Vírgula 2 2 16 7" xfId="904"/>
    <cellStyle name="Vírgula 2 2 16 8" xfId="903"/>
    <cellStyle name="Vírgula 2 2 16 9" xfId="902"/>
    <cellStyle name="Vírgula 2 2 17" xfId="901"/>
    <cellStyle name="Vírgula 2 2 17 2" xfId="900"/>
    <cellStyle name="Vírgula 2 2 17 2 2" xfId="41732"/>
    <cellStyle name="Vírgula 2 2 17 3" xfId="41731"/>
    <cellStyle name="Vírgula 2 2 17 4" xfId="41733"/>
    <cellStyle name="Vírgula 2 2 17 5" xfId="41734"/>
    <cellStyle name="Vírgula 2 2 18" xfId="899"/>
    <cellStyle name="Vírgula 2 2 18 10" xfId="41736"/>
    <cellStyle name="Vírgula 2 2 18 11" xfId="41737"/>
    <cellStyle name="Vírgula 2 2 18 12" xfId="41738"/>
    <cellStyle name="Vírgula 2 2 18 13" xfId="41739"/>
    <cellStyle name="Vírgula 2 2 18 14" xfId="41740"/>
    <cellStyle name="Vírgula 2 2 18 15" xfId="41741"/>
    <cellStyle name="Vírgula 2 2 18 16" xfId="41742"/>
    <cellStyle name="Vírgula 2 2 18 17" xfId="41743"/>
    <cellStyle name="Vírgula 2 2 18 2" xfId="898"/>
    <cellStyle name="Vírgula 2 2 18 2 2" xfId="41744"/>
    <cellStyle name="Vírgula 2 2 18 2 2 2" xfId="41745"/>
    <cellStyle name="Vírgula 2 2 18 2 3" xfId="41746"/>
    <cellStyle name="Vírgula 2 2 18 2 4" xfId="41747"/>
    <cellStyle name="Vírgula 2 2 18 2 5" xfId="41748"/>
    <cellStyle name="Vírgula 2 2 18 2 6" xfId="41749"/>
    <cellStyle name="Vírgula 2 2 18 2 7" xfId="41750"/>
    <cellStyle name="Vírgula 2 2 18 2 8" xfId="41751"/>
    <cellStyle name="Vírgula 2 2 18 2 9" xfId="41752"/>
    <cellStyle name="Vírgula 2 2 18 3" xfId="897"/>
    <cellStyle name="Vírgula 2 2 18 3 2" xfId="41753"/>
    <cellStyle name="Vírgula 2 2 18 3 2 2" xfId="41754"/>
    <cellStyle name="Vírgula 2 2 18 3 3" xfId="41755"/>
    <cellStyle name="Vírgula 2 2 18 3 4" xfId="41756"/>
    <cellStyle name="Vírgula 2 2 18 3 5" xfId="41757"/>
    <cellStyle name="Vírgula 2 2 18 3 6" xfId="41758"/>
    <cellStyle name="Vírgula 2 2 18 3 7" xfId="41759"/>
    <cellStyle name="Vírgula 2 2 18 3 8" xfId="41760"/>
    <cellStyle name="Vírgula 2 2 18 3 9" xfId="41761"/>
    <cellStyle name="Vírgula 2 2 18 4" xfId="36283"/>
    <cellStyle name="Vírgula 2 2 18 4 2" xfId="41762"/>
    <cellStyle name="Vírgula 2 2 18 4 2 2" xfId="41763"/>
    <cellStyle name="Vírgula 2 2 18 5" xfId="41735"/>
    <cellStyle name="Vírgula 2 2 18 5 2" xfId="41764"/>
    <cellStyle name="Vírgula 2 2 18 6" xfId="41765"/>
    <cellStyle name="Vírgula 2 2 18 7" xfId="41766"/>
    <cellStyle name="Vírgula 2 2 18 8" xfId="41767"/>
    <cellStyle name="Vírgula 2 2 18 9" xfId="41768"/>
    <cellStyle name="Vírgula 2 2 19" xfId="896"/>
    <cellStyle name="Vírgula 2 2 19 10" xfId="41770"/>
    <cellStyle name="Vírgula 2 2 19 11" xfId="41771"/>
    <cellStyle name="Vírgula 2 2 19 12" xfId="41772"/>
    <cellStyle name="Vírgula 2 2 19 13" xfId="41773"/>
    <cellStyle name="Vírgula 2 2 19 14" xfId="41774"/>
    <cellStyle name="Vírgula 2 2 19 15" xfId="41775"/>
    <cellStyle name="Vírgula 2 2 19 16" xfId="41776"/>
    <cellStyle name="Vírgula 2 2 19 17" xfId="41777"/>
    <cellStyle name="Vírgula 2 2 19 2" xfId="895"/>
    <cellStyle name="Vírgula 2 2 19 2 10" xfId="41779"/>
    <cellStyle name="Vírgula 2 2 19 2 11" xfId="41780"/>
    <cellStyle name="Vírgula 2 2 19 2 12" xfId="41781"/>
    <cellStyle name="Vírgula 2 2 19 2 13" xfId="41782"/>
    <cellStyle name="Vírgula 2 2 19 2 14" xfId="41783"/>
    <cellStyle name="Vírgula 2 2 19 2 15" xfId="41784"/>
    <cellStyle name="Vírgula 2 2 19 2 16" xfId="41785"/>
    <cellStyle name="Vírgula 2 2 19 2 17" xfId="41786"/>
    <cellStyle name="Vírgula 2 2 19 2 2" xfId="41778"/>
    <cellStyle name="Vírgula 2 2 19 2 2 10" xfId="41788"/>
    <cellStyle name="Vírgula 2 2 19 2 2 11" xfId="41789"/>
    <cellStyle name="Vírgula 2 2 19 2 2 12" xfId="41790"/>
    <cellStyle name="Vírgula 2 2 19 2 2 2" xfId="41787"/>
    <cellStyle name="Vírgula 2 2 19 2 2 2 2" xfId="41791"/>
    <cellStyle name="Vírgula 2 2 19 2 2 2 2 2" xfId="41792"/>
    <cellStyle name="Vírgula 2 2 19 2 2 2 2 2 2" xfId="41793"/>
    <cellStyle name="Vírgula 2 2 19 2 2 2 2 3" xfId="41794"/>
    <cellStyle name="Vírgula 2 2 19 2 2 2 2 4" xfId="41795"/>
    <cellStyle name="Vírgula 2 2 19 2 2 2 2 5" xfId="41796"/>
    <cellStyle name="Vírgula 2 2 19 2 2 2 3" xfId="41797"/>
    <cellStyle name="Vírgula 2 2 19 2 2 2 4" xfId="41798"/>
    <cellStyle name="Vírgula 2 2 19 2 2 2 5" xfId="41799"/>
    <cellStyle name="Vírgula 2 2 19 2 2 3" xfId="41800"/>
    <cellStyle name="Vírgula 2 2 19 2 2 4" xfId="41801"/>
    <cellStyle name="Vírgula 2 2 19 2 2 5" xfId="41802"/>
    <cellStyle name="Vírgula 2 2 19 2 2 6" xfId="41803"/>
    <cellStyle name="Vírgula 2 2 19 2 2 7" xfId="41804"/>
    <cellStyle name="Vírgula 2 2 19 2 2 8" xfId="41805"/>
    <cellStyle name="Vírgula 2 2 19 2 2 9" xfId="41806"/>
    <cellStyle name="Vírgula 2 2 19 2 3" xfId="41807"/>
    <cellStyle name="Vírgula 2 2 19 2 4" xfId="41808"/>
    <cellStyle name="Vírgula 2 2 19 2 4 2" xfId="41809"/>
    <cellStyle name="Vírgula 2 2 19 2 5" xfId="41810"/>
    <cellStyle name="Vírgula 2 2 19 2 6" xfId="41811"/>
    <cellStyle name="Vírgula 2 2 19 2 7" xfId="41812"/>
    <cellStyle name="Vírgula 2 2 19 2 8" xfId="41813"/>
    <cellStyle name="Vírgula 2 2 19 2 9" xfId="41814"/>
    <cellStyle name="Vírgula 2 2 19 3" xfId="894"/>
    <cellStyle name="Vírgula 2 2 19 3 2" xfId="41815"/>
    <cellStyle name="Vírgula 2 2 19 3 2 2" xfId="41816"/>
    <cellStyle name="Vírgula 2 2 19 3 2 2 2" xfId="41817"/>
    <cellStyle name="Vírgula 2 2 19 3 3" xfId="41818"/>
    <cellStyle name="Vírgula 2 2 19 3 4" xfId="41819"/>
    <cellStyle name="Vírgula 2 2 19 3 5" xfId="41820"/>
    <cellStyle name="Vírgula 2 2 19 3 6" xfId="41821"/>
    <cellStyle name="Vírgula 2 2 19 3 7" xfId="41822"/>
    <cellStyle name="Vírgula 2 2 19 3 8" xfId="41823"/>
    <cellStyle name="Vírgula 2 2 19 3 9" xfId="41824"/>
    <cellStyle name="Vírgula 2 2 19 4" xfId="36284"/>
    <cellStyle name="Vírgula 2 2 19 4 2" xfId="41825"/>
    <cellStyle name="Vírgula 2 2 19 4 2 2" xfId="41826"/>
    <cellStyle name="Vírgula 2 2 19 5" xfId="41769"/>
    <cellStyle name="Vírgula 2 2 19 6" xfId="41827"/>
    <cellStyle name="Vírgula 2 2 19 7" xfId="41828"/>
    <cellStyle name="Vírgula 2 2 19 8" xfId="41829"/>
    <cellStyle name="Vírgula 2 2 19 9" xfId="41830"/>
    <cellStyle name="Vírgula 2 2 2" xfId="893"/>
    <cellStyle name="Vírgula 2 2 2 10" xfId="892"/>
    <cellStyle name="Vírgula 2 2 2 10 2" xfId="891"/>
    <cellStyle name="Vírgula 2 2 2 10 3" xfId="41832"/>
    <cellStyle name="Vírgula 2 2 2 10 4" xfId="41833"/>
    <cellStyle name="Vírgula 2 2 2 10 5" xfId="41834"/>
    <cellStyle name="Vírgula 2 2 2 11" xfId="890"/>
    <cellStyle name="Vírgula 2 2 2 11 2" xfId="889"/>
    <cellStyle name="Vírgula 2 2 2 11 3" xfId="41835"/>
    <cellStyle name="Vírgula 2 2 2 11 4" xfId="41836"/>
    <cellStyle name="Vírgula 2 2 2 11 5" xfId="41837"/>
    <cellStyle name="Vírgula 2 2 2 12" xfId="888"/>
    <cellStyle name="Vírgula 2 2 2 12 2" xfId="887"/>
    <cellStyle name="Vírgula 2 2 2 12 3" xfId="41838"/>
    <cellStyle name="Vírgula 2 2 2 12 4" xfId="41839"/>
    <cellStyle name="Vírgula 2 2 2 12 5" xfId="41840"/>
    <cellStyle name="Vírgula 2 2 2 13" xfId="886"/>
    <cellStyle name="Vírgula 2 2 2 13 2" xfId="885"/>
    <cellStyle name="Vírgula 2 2 2 13 3" xfId="41841"/>
    <cellStyle name="Vírgula 2 2 2 13 4" xfId="41842"/>
    <cellStyle name="Vírgula 2 2 2 13 5" xfId="41843"/>
    <cellStyle name="Vírgula 2 2 2 14" xfId="884"/>
    <cellStyle name="Vírgula 2 2 2 14 2" xfId="883"/>
    <cellStyle name="Vírgula 2 2 2 14 3" xfId="41844"/>
    <cellStyle name="Vírgula 2 2 2 14 4" xfId="41845"/>
    <cellStyle name="Vírgula 2 2 2 14 5" xfId="41846"/>
    <cellStyle name="Vírgula 2 2 2 15" xfId="882"/>
    <cellStyle name="Vírgula 2 2 2 15 2" xfId="881"/>
    <cellStyle name="Vírgula 2 2 2 15 3" xfId="41847"/>
    <cellStyle name="Vírgula 2 2 2 15 4" xfId="41848"/>
    <cellStyle name="Vírgula 2 2 2 15 5" xfId="41849"/>
    <cellStyle name="Vírgula 2 2 2 16" xfId="880"/>
    <cellStyle name="Vírgula 2 2 2 16 2" xfId="879"/>
    <cellStyle name="Vírgula 2 2 2 16 3" xfId="36285"/>
    <cellStyle name="Vírgula 2 2 2 16 3 2" xfId="41851"/>
    <cellStyle name="Vírgula 2 2 2 16 4" xfId="41850"/>
    <cellStyle name="Vírgula 2 2 2 16 5" xfId="41852"/>
    <cellStyle name="Vírgula 2 2 2 16 6" xfId="41853"/>
    <cellStyle name="Vírgula 2 2 2 16 7" xfId="41854"/>
    <cellStyle name="Vírgula 2 2 2 16 8" xfId="41855"/>
    <cellStyle name="Vírgula 2 2 2 16 9" xfId="41856"/>
    <cellStyle name="Vírgula 2 2 2 17" xfId="878"/>
    <cellStyle name="Vírgula 2 2 2 17 2" xfId="36286"/>
    <cellStyle name="Vírgula 2 2 2 17 2 2" xfId="41857"/>
    <cellStyle name="Vírgula 2 2 2 17 3" xfId="41858"/>
    <cellStyle name="Vírgula 2 2 2 17 4" xfId="41859"/>
    <cellStyle name="Vírgula 2 2 2 17 5" xfId="41860"/>
    <cellStyle name="Vírgula 2 2 2 18" xfId="877"/>
    <cellStyle name="Vírgula 2 2 2 18 2" xfId="41861"/>
    <cellStyle name="Vírgula 2 2 2 18 3" xfId="41862"/>
    <cellStyle name="Vírgula 2 2 2 18 4" xfId="41863"/>
    <cellStyle name="Vírgula 2 2 2 18 5" xfId="41864"/>
    <cellStyle name="Vírgula 2 2 2 19" xfId="876"/>
    <cellStyle name="Vírgula 2 2 2 19 2" xfId="41865"/>
    <cellStyle name="Vírgula 2 2 2 19 3" xfId="41866"/>
    <cellStyle name="Vírgula 2 2 2 19 4" xfId="41867"/>
    <cellStyle name="Vírgula 2 2 2 19 5" xfId="41868"/>
    <cellStyle name="Vírgula 2 2 2 2" xfId="875"/>
    <cellStyle name="Vírgula 2 2 2 2 10" xfId="874"/>
    <cellStyle name="Vírgula 2 2 2 2 11" xfId="873"/>
    <cellStyle name="Vírgula 2 2 2 2 12" xfId="872"/>
    <cellStyle name="Vírgula 2 2 2 2 13" xfId="41869"/>
    <cellStyle name="Vírgula 2 2 2 2 2" xfId="871"/>
    <cellStyle name="Vírgula 2 2 2 2 3" xfId="870"/>
    <cellStyle name="Vírgula 2 2 2 2 4" xfId="869"/>
    <cellStyle name="Vírgula 2 2 2 2 5" xfId="868"/>
    <cellStyle name="Vírgula 2 2 2 2 6" xfId="867"/>
    <cellStyle name="Vírgula 2 2 2 2 7" xfId="866"/>
    <cellStyle name="Vírgula 2 2 2 2 8" xfId="865"/>
    <cellStyle name="Vírgula 2 2 2 2 9" xfId="864"/>
    <cellStyle name="Vírgula 2 2 2 20" xfId="41831"/>
    <cellStyle name="Vírgula 2 2 2 20 2" xfId="41870"/>
    <cellStyle name="Vírgula 2 2 2 20 3" xfId="41871"/>
    <cellStyle name="Vírgula 2 2 2 20 4" xfId="41872"/>
    <cellStyle name="Vírgula 2 2 2 20 5" xfId="41873"/>
    <cellStyle name="Vírgula 2 2 2 21" xfId="41874"/>
    <cellStyle name="Vírgula 2 2 2 22" xfId="41875"/>
    <cellStyle name="Vírgula 2 2 2 23" xfId="41876"/>
    <cellStyle name="Vírgula 2 2 2 24" xfId="41877"/>
    <cellStyle name="Vírgula 2 2 2 25" xfId="41878"/>
    <cellStyle name="Vírgula 2 2 2 26" xfId="41879"/>
    <cellStyle name="Vírgula 2 2 2 27" xfId="41880"/>
    <cellStyle name="Vírgula 2 2 2 28" xfId="41881"/>
    <cellStyle name="Vírgula 2 2 2 29" xfId="41882"/>
    <cellStyle name="Vírgula 2 2 2 3" xfId="863"/>
    <cellStyle name="Vírgula 2 2 2 3 10" xfId="862"/>
    <cellStyle name="Vírgula 2 2 2 3 11" xfId="861"/>
    <cellStyle name="Vírgula 2 2 2 3 12" xfId="860"/>
    <cellStyle name="Vírgula 2 2 2 3 13" xfId="41883"/>
    <cellStyle name="Vírgula 2 2 2 3 2" xfId="859"/>
    <cellStyle name="Vírgula 2 2 2 3 3" xfId="858"/>
    <cellStyle name="Vírgula 2 2 2 3 4" xfId="857"/>
    <cellStyle name="Vírgula 2 2 2 3 5" xfId="856"/>
    <cellStyle name="Vírgula 2 2 2 3 6" xfId="855"/>
    <cellStyle name="Vírgula 2 2 2 3 7" xfId="854"/>
    <cellStyle name="Vírgula 2 2 2 3 8" xfId="853"/>
    <cellStyle name="Vírgula 2 2 2 3 9" xfId="852"/>
    <cellStyle name="Vírgula 2 2 2 30" xfId="41884"/>
    <cellStyle name="Vírgula 2 2 2 31" xfId="41885"/>
    <cellStyle name="Vírgula 2 2 2 32" xfId="41886"/>
    <cellStyle name="Vírgula 2 2 2 33" xfId="41887"/>
    <cellStyle name="Vírgula 2 2 2 34" xfId="41888"/>
    <cellStyle name="Vírgula 2 2 2 35" xfId="41889"/>
    <cellStyle name="Vírgula 2 2 2 36" xfId="41890"/>
    <cellStyle name="Vírgula 2 2 2 37" xfId="41891"/>
    <cellStyle name="Vírgula 2 2 2 38" xfId="41892"/>
    <cellStyle name="Vírgula 2 2 2 39" xfId="41893"/>
    <cellStyle name="Vírgula 2 2 2 4" xfId="851"/>
    <cellStyle name="Vírgula 2 2 2 4 10" xfId="850"/>
    <cellStyle name="Vírgula 2 2 2 4 11" xfId="849"/>
    <cellStyle name="Vírgula 2 2 2 4 12" xfId="848"/>
    <cellStyle name="Vírgula 2 2 2 4 13" xfId="41894"/>
    <cellStyle name="Vírgula 2 2 2 4 2" xfId="847"/>
    <cellStyle name="Vírgula 2 2 2 4 3" xfId="846"/>
    <cellStyle name="Vírgula 2 2 2 4 4" xfId="845"/>
    <cellStyle name="Vírgula 2 2 2 4 5" xfId="844"/>
    <cellStyle name="Vírgula 2 2 2 4 6" xfId="843"/>
    <cellStyle name="Vírgula 2 2 2 4 7" xfId="842"/>
    <cellStyle name="Vírgula 2 2 2 4 8" xfId="841"/>
    <cellStyle name="Vírgula 2 2 2 4 9" xfId="840"/>
    <cellStyle name="Vírgula 2 2 2 5" xfId="839"/>
    <cellStyle name="Vírgula 2 2 2 5 10" xfId="838"/>
    <cellStyle name="Vírgula 2 2 2 5 11" xfId="837"/>
    <cellStyle name="Vírgula 2 2 2 5 12" xfId="836"/>
    <cellStyle name="Vírgula 2 2 2 5 13" xfId="41895"/>
    <cellStyle name="Vírgula 2 2 2 5 2" xfId="835"/>
    <cellStyle name="Vírgula 2 2 2 5 3" xfId="834"/>
    <cellStyle name="Vírgula 2 2 2 5 4" xfId="833"/>
    <cellStyle name="Vírgula 2 2 2 5 5" xfId="832"/>
    <cellStyle name="Vírgula 2 2 2 5 6" xfId="831"/>
    <cellStyle name="Vírgula 2 2 2 5 7" xfId="830"/>
    <cellStyle name="Vírgula 2 2 2 5 8" xfId="829"/>
    <cellStyle name="Vírgula 2 2 2 5 9" xfId="828"/>
    <cellStyle name="Vírgula 2 2 2 6" xfId="827"/>
    <cellStyle name="Vírgula 2 2 2 6 10" xfId="826"/>
    <cellStyle name="Vírgula 2 2 2 6 11" xfId="825"/>
    <cellStyle name="Vírgula 2 2 2 6 12" xfId="824"/>
    <cellStyle name="Vírgula 2 2 2 6 13" xfId="41896"/>
    <cellStyle name="Vírgula 2 2 2 6 2" xfId="823"/>
    <cellStyle name="Vírgula 2 2 2 6 3" xfId="822"/>
    <cellStyle name="Vírgula 2 2 2 6 4" xfId="821"/>
    <cellStyle name="Vírgula 2 2 2 6 5" xfId="820"/>
    <cellStyle name="Vírgula 2 2 2 6 6" xfId="819"/>
    <cellStyle name="Vírgula 2 2 2 6 7" xfId="818"/>
    <cellStyle name="Vírgula 2 2 2 6 8" xfId="817"/>
    <cellStyle name="Vírgula 2 2 2 6 9" xfId="816"/>
    <cellStyle name="Vírgula 2 2 2 7" xfId="815"/>
    <cellStyle name="Vírgula 2 2 2 7 10" xfId="814"/>
    <cellStyle name="Vírgula 2 2 2 7 11" xfId="813"/>
    <cellStyle name="Vírgula 2 2 2 7 12" xfId="812"/>
    <cellStyle name="Vírgula 2 2 2 7 13" xfId="41897"/>
    <cellStyle name="Vírgula 2 2 2 7 2" xfId="811"/>
    <cellStyle name="Vírgula 2 2 2 7 3" xfId="810"/>
    <cellStyle name="Vírgula 2 2 2 7 4" xfId="809"/>
    <cellStyle name="Vírgula 2 2 2 7 5" xfId="808"/>
    <cellStyle name="Vírgula 2 2 2 7 6" xfId="807"/>
    <cellStyle name="Vírgula 2 2 2 7 7" xfId="806"/>
    <cellStyle name="Vírgula 2 2 2 7 8" xfId="805"/>
    <cellStyle name="Vírgula 2 2 2 7 9" xfId="804"/>
    <cellStyle name="Vírgula 2 2 2 8" xfId="803"/>
    <cellStyle name="Vírgula 2 2 2 8 10" xfId="802"/>
    <cellStyle name="Vírgula 2 2 2 8 11" xfId="801"/>
    <cellStyle name="Vírgula 2 2 2 8 12" xfId="800"/>
    <cellStyle name="Vírgula 2 2 2 8 13" xfId="41898"/>
    <cellStyle name="Vírgula 2 2 2 8 2" xfId="799"/>
    <cellStyle name="Vírgula 2 2 2 8 3" xfId="798"/>
    <cellStyle name="Vírgula 2 2 2 8 4" xfId="797"/>
    <cellStyle name="Vírgula 2 2 2 8 5" xfId="796"/>
    <cellStyle name="Vírgula 2 2 2 8 6" xfId="795"/>
    <cellStyle name="Vírgula 2 2 2 8 7" xfId="794"/>
    <cellStyle name="Vírgula 2 2 2 8 8" xfId="793"/>
    <cellStyle name="Vírgula 2 2 2 8 9" xfId="792"/>
    <cellStyle name="Vírgula 2 2 2 9" xfId="791"/>
    <cellStyle name="Vírgula 2 2 2 9 2" xfId="790"/>
    <cellStyle name="Vírgula 2 2 2 9 3" xfId="41899"/>
    <cellStyle name="Vírgula 2 2 2 9 4" xfId="41900"/>
    <cellStyle name="Vírgula 2 2 2 9 5" xfId="41901"/>
    <cellStyle name="Vírgula 2 2 20" xfId="789"/>
    <cellStyle name="Vírgula 2 2 20 10" xfId="41903"/>
    <cellStyle name="Vírgula 2 2 20 11" xfId="41904"/>
    <cellStyle name="Vírgula 2 2 20 12" xfId="41905"/>
    <cellStyle name="Vírgula 2 2 20 13" xfId="41906"/>
    <cellStyle name="Vírgula 2 2 20 14" xfId="41907"/>
    <cellStyle name="Vírgula 2 2 20 15" xfId="41908"/>
    <cellStyle name="Vírgula 2 2 20 16" xfId="41909"/>
    <cellStyle name="Vírgula 2 2 20 17" xfId="41910"/>
    <cellStyle name="Vírgula 2 2 20 2" xfId="788"/>
    <cellStyle name="Vírgula 2 2 20 2 10" xfId="41912"/>
    <cellStyle name="Vírgula 2 2 20 2 11" xfId="41913"/>
    <cellStyle name="Vírgula 2 2 20 2 12" xfId="41914"/>
    <cellStyle name="Vírgula 2 2 20 2 2" xfId="41911"/>
    <cellStyle name="Vírgula 2 2 20 2 2 2" xfId="41915"/>
    <cellStyle name="Vírgula 2 2 20 2 2 2 2" xfId="41916"/>
    <cellStyle name="Vírgula 2 2 20 2 2 2 2 2" xfId="41917"/>
    <cellStyle name="Vírgula 2 2 20 2 2 2 3" xfId="41918"/>
    <cellStyle name="Vírgula 2 2 20 2 2 2 4" xfId="41919"/>
    <cellStyle name="Vírgula 2 2 20 2 2 2 5" xfId="41920"/>
    <cellStyle name="Vírgula 2 2 20 2 2 3" xfId="41921"/>
    <cellStyle name="Vírgula 2 2 20 2 2 4" xfId="41922"/>
    <cellStyle name="Vírgula 2 2 20 2 2 5" xfId="41923"/>
    <cellStyle name="Vírgula 2 2 20 2 3" xfId="41924"/>
    <cellStyle name="Vírgula 2 2 20 2 4" xfId="41925"/>
    <cellStyle name="Vírgula 2 2 20 2 5" xfId="41926"/>
    <cellStyle name="Vírgula 2 2 20 2 6" xfId="41927"/>
    <cellStyle name="Vírgula 2 2 20 2 7" xfId="41928"/>
    <cellStyle name="Vírgula 2 2 20 2 8" xfId="41929"/>
    <cellStyle name="Vírgula 2 2 20 2 9" xfId="41930"/>
    <cellStyle name="Vírgula 2 2 20 3" xfId="36311"/>
    <cellStyle name="Vírgula 2 2 20 3 2" xfId="41931"/>
    <cellStyle name="Vírgula 2 2 20 4" xfId="41902"/>
    <cellStyle name="Vírgula 2 2 20 4 2" xfId="41932"/>
    <cellStyle name="Vírgula 2 2 20 4 2 2" xfId="41933"/>
    <cellStyle name="Vírgula 2 2 20 5" xfId="41934"/>
    <cellStyle name="Vírgula 2 2 20 6" xfId="41935"/>
    <cellStyle name="Vírgula 2 2 20 7" xfId="41936"/>
    <cellStyle name="Vírgula 2 2 20 8" xfId="41937"/>
    <cellStyle name="Vírgula 2 2 20 9" xfId="41938"/>
    <cellStyle name="Vírgula 2 2 21" xfId="787"/>
    <cellStyle name="Vírgula 2 2 21 10" xfId="41940"/>
    <cellStyle name="Vírgula 2 2 21 11" xfId="41941"/>
    <cellStyle name="Vírgula 2 2 21 12" xfId="41942"/>
    <cellStyle name="Vírgula 2 2 21 13" xfId="41943"/>
    <cellStyle name="Vírgula 2 2 21 14" xfId="41944"/>
    <cellStyle name="Vírgula 2 2 21 15" xfId="41945"/>
    <cellStyle name="Vírgula 2 2 21 16" xfId="41946"/>
    <cellStyle name="Vírgula 2 2 21 17" xfId="41947"/>
    <cellStyle name="Vírgula 2 2 21 2" xfId="786"/>
    <cellStyle name="Vírgula 2 2 21 2 10" xfId="41949"/>
    <cellStyle name="Vírgula 2 2 21 2 11" xfId="41950"/>
    <cellStyle name="Vírgula 2 2 21 2 12" xfId="41951"/>
    <cellStyle name="Vírgula 2 2 21 2 2" xfId="41948"/>
    <cellStyle name="Vírgula 2 2 21 2 2 2" xfId="41952"/>
    <cellStyle name="Vírgula 2 2 21 2 2 2 2" xfId="41953"/>
    <cellStyle name="Vírgula 2 2 21 2 2 2 2 2" xfId="41954"/>
    <cellStyle name="Vírgula 2 2 21 2 2 2 3" xfId="41955"/>
    <cellStyle name="Vírgula 2 2 21 2 2 2 4" xfId="41956"/>
    <cellStyle name="Vírgula 2 2 21 2 2 2 5" xfId="41957"/>
    <cellStyle name="Vírgula 2 2 21 2 2 3" xfId="41958"/>
    <cellStyle name="Vírgula 2 2 21 2 2 4" xfId="41959"/>
    <cellStyle name="Vírgula 2 2 21 2 2 5" xfId="41960"/>
    <cellStyle name="Vírgula 2 2 21 2 3" xfId="41961"/>
    <cellStyle name="Vírgula 2 2 21 2 4" xfId="41962"/>
    <cellStyle name="Vírgula 2 2 21 2 5" xfId="41963"/>
    <cellStyle name="Vírgula 2 2 21 2 6" xfId="41964"/>
    <cellStyle name="Vírgula 2 2 21 2 7" xfId="41965"/>
    <cellStyle name="Vírgula 2 2 21 2 8" xfId="41966"/>
    <cellStyle name="Vírgula 2 2 21 2 9" xfId="41967"/>
    <cellStyle name="Vírgula 2 2 21 3" xfId="41939"/>
    <cellStyle name="Vírgula 2 2 21 3 2" xfId="41968"/>
    <cellStyle name="Vírgula 2 2 21 4" xfId="41969"/>
    <cellStyle name="Vírgula 2 2 21 4 2" xfId="41970"/>
    <cellStyle name="Vírgula 2 2 21 5" xfId="41971"/>
    <cellStyle name="Vírgula 2 2 21 6" xfId="41972"/>
    <cellStyle name="Vírgula 2 2 21 7" xfId="41973"/>
    <cellStyle name="Vírgula 2 2 21 8" xfId="41974"/>
    <cellStyle name="Vírgula 2 2 21 9" xfId="41975"/>
    <cellStyle name="Vírgula 2 2 22" xfId="785"/>
    <cellStyle name="Vírgula 2 2 22 2" xfId="784"/>
    <cellStyle name="Vírgula 2 2 22 3" xfId="41976"/>
    <cellStyle name="Vírgula 2 2 22 3 2" xfId="41977"/>
    <cellStyle name="Vírgula 2 2 22 4" xfId="41978"/>
    <cellStyle name="Vírgula 2 2 22 5" xfId="41979"/>
    <cellStyle name="Vírgula 2 2 22 6" xfId="41980"/>
    <cellStyle name="Vírgula 2 2 22 7" xfId="41981"/>
    <cellStyle name="Vírgula 2 2 22 8" xfId="41982"/>
    <cellStyle name="Vírgula 2 2 22 9" xfId="41983"/>
    <cellStyle name="Vírgula 2 2 23" xfId="783"/>
    <cellStyle name="Vírgula 2 2 24" xfId="782"/>
    <cellStyle name="Vírgula 2 2 25" xfId="781"/>
    <cellStyle name="Vírgula 2 2 26" xfId="780"/>
    <cellStyle name="Vírgula 2 2 27" xfId="779"/>
    <cellStyle name="Vírgula 2 2 27 2" xfId="41984"/>
    <cellStyle name="Vírgula 2 2 28" xfId="778"/>
    <cellStyle name="Vírgula 2 2 28 2" xfId="41985"/>
    <cellStyle name="Vírgula 2 2 29" xfId="41674"/>
    <cellStyle name="Vírgula 2 2 3" xfId="777"/>
    <cellStyle name="Vírgula 2 2 3 10" xfId="776"/>
    <cellStyle name="Vírgula 2 2 3 10 2" xfId="775"/>
    <cellStyle name="Vírgula 2 2 3 10 3" xfId="41987"/>
    <cellStyle name="Vírgula 2 2 3 10 4" xfId="41988"/>
    <cellStyle name="Vírgula 2 2 3 10 5" xfId="41989"/>
    <cellStyle name="Vírgula 2 2 3 11" xfId="774"/>
    <cellStyle name="Vírgula 2 2 3 11 2" xfId="773"/>
    <cellStyle name="Vírgula 2 2 3 11 3" xfId="41990"/>
    <cellStyle name="Vírgula 2 2 3 11 4" xfId="41991"/>
    <cellStyle name="Vírgula 2 2 3 11 5" xfId="41992"/>
    <cellStyle name="Vírgula 2 2 3 12" xfId="772"/>
    <cellStyle name="Vírgula 2 2 3 12 2" xfId="771"/>
    <cellStyle name="Vírgula 2 2 3 12 3" xfId="41993"/>
    <cellStyle name="Vírgula 2 2 3 12 4" xfId="41994"/>
    <cellStyle name="Vírgula 2 2 3 12 5" xfId="41995"/>
    <cellStyle name="Vírgula 2 2 3 13" xfId="770"/>
    <cellStyle name="Vírgula 2 2 3 13 2" xfId="769"/>
    <cellStyle name="Vírgula 2 2 3 13 3" xfId="41996"/>
    <cellStyle name="Vírgula 2 2 3 13 4" xfId="41997"/>
    <cellStyle name="Vírgula 2 2 3 13 5" xfId="41998"/>
    <cellStyle name="Vírgula 2 2 3 14" xfId="768"/>
    <cellStyle name="Vírgula 2 2 3 14 2" xfId="767"/>
    <cellStyle name="Vírgula 2 2 3 14 3" xfId="41999"/>
    <cellStyle name="Vírgula 2 2 3 14 4" xfId="42000"/>
    <cellStyle name="Vírgula 2 2 3 14 5" xfId="42001"/>
    <cellStyle name="Vírgula 2 2 3 15" xfId="766"/>
    <cellStyle name="Vírgula 2 2 3 15 2" xfId="765"/>
    <cellStyle name="Vírgula 2 2 3 15 3" xfId="42002"/>
    <cellStyle name="Vírgula 2 2 3 15 4" xfId="42003"/>
    <cellStyle name="Vírgula 2 2 3 15 5" xfId="42004"/>
    <cellStyle name="Vírgula 2 2 3 16" xfId="764"/>
    <cellStyle name="Vírgula 2 2 3 16 2" xfId="763"/>
    <cellStyle name="Vírgula 2 2 3 16 3" xfId="36287"/>
    <cellStyle name="Vírgula 2 2 3 16 3 2" xfId="42006"/>
    <cellStyle name="Vírgula 2 2 3 16 4" xfId="42005"/>
    <cellStyle name="Vírgula 2 2 3 16 5" xfId="42007"/>
    <cellStyle name="Vírgula 2 2 3 16 6" xfId="42008"/>
    <cellStyle name="Vírgula 2 2 3 16 7" xfId="42009"/>
    <cellStyle name="Vírgula 2 2 3 16 8" xfId="42010"/>
    <cellStyle name="Vírgula 2 2 3 16 9" xfId="42011"/>
    <cellStyle name="Vírgula 2 2 3 17" xfId="762"/>
    <cellStyle name="Vírgula 2 2 3 17 2" xfId="36288"/>
    <cellStyle name="Vírgula 2 2 3 17 2 2" xfId="42012"/>
    <cellStyle name="Vírgula 2 2 3 17 3" xfId="42013"/>
    <cellStyle name="Vírgula 2 2 3 17 4" xfId="42014"/>
    <cellStyle name="Vírgula 2 2 3 17 5" xfId="42015"/>
    <cellStyle name="Vírgula 2 2 3 18" xfId="761"/>
    <cellStyle name="Vírgula 2 2 3 18 2" xfId="42016"/>
    <cellStyle name="Vírgula 2 2 3 18 3" xfId="42017"/>
    <cellStyle name="Vírgula 2 2 3 18 4" xfId="42018"/>
    <cellStyle name="Vírgula 2 2 3 18 5" xfId="42019"/>
    <cellStyle name="Vírgula 2 2 3 19" xfId="760"/>
    <cellStyle name="Vírgula 2 2 3 19 2" xfId="42020"/>
    <cellStyle name="Vírgula 2 2 3 19 3" xfId="42021"/>
    <cellStyle name="Vírgula 2 2 3 19 4" xfId="42022"/>
    <cellStyle name="Vírgula 2 2 3 19 5" xfId="42023"/>
    <cellStyle name="Vírgula 2 2 3 2" xfId="759"/>
    <cellStyle name="Vírgula 2 2 3 2 10" xfId="758"/>
    <cellStyle name="Vírgula 2 2 3 2 11" xfId="757"/>
    <cellStyle name="Vírgula 2 2 3 2 12" xfId="756"/>
    <cellStyle name="Vírgula 2 2 3 2 13" xfId="42024"/>
    <cellStyle name="Vírgula 2 2 3 2 2" xfId="755"/>
    <cellStyle name="Vírgula 2 2 3 2 3" xfId="754"/>
    <cellStyle name="Vírgula 2 2 3 2 4" xfId="753"/>
    <cellStyle name="Vírgula 2 2 3 2 5" xfId="752"/>
    <cellStyle name="Vírgula 2 2 3 2 6" xfId="751"/>
    <cellStyle name="Vírgula 2 2 3 2 7" xfId="750"/>
    <cellStyle name="Vírgula 2 2 3 2 8" xfId="749"/>
    <cellStyle name="Vírgula 2 2 3 2 9" xfId="748"/>
    <cellStyle name="Vírgula 2 2 3 20" xfId="41986"/>
    <cellStyle name="Vírgula 2 2 3 20 2" xfId="42025"/>
    <cellStyle name="Vírgula 2 2 3 20 3" xfId="42026"/>
    <cellStyle name="Vírgula 2 2 3 20 4" xfId="42027"/>
    <cellStyle name="Vírgula 2 2 3 20 5" xfId="42028"/>
    <cellStyle name="Vírgula 2 2 3 21" xfId="42029"/>
    <cellStyle name="Vírgula 2 2 3 22" xfId="42030"/>
    <cellStyle name="Vírgula 2 2 3 23" xfId="42031"/>
    <cellStyle name="Vírgula 2 2 3 24" xfId="42032"/>
    <cellStyle name="Vírgula 2 2 3 25" xfId="42033"/>
    <cellStyle name="Vírgula 2 2 3 26" xfId="42034"/>
    <cellStyle name="Vírgula 2 2 3 27" xfId="42035"/>
    <cellStyle name="Vírgula 2 2 3 28" xfId="42036"/>
    <cellStyle name="Vírgula 2 2 3 29" xfId="42037"/>
    <cellStyle name="Vírgula 2 2 3 3" xfId="747"/>
    <cellStyle name="Vírgula 2 2 3 3 10" xfId="746"/>
    <cellStyle name="Vírgula 2 2 3 3 11" xfId="745"/>
    <cellStyle name="Vírgula 2 2 3 3 12" xfId="744"/>
    <cellStyle name="Vírgula 2 2 3 3 13" xfId="42038"/>
    <cellStyle name="Vírgula 2 2 3 3 2" xfId="743"/>
    <cellStyle name="Vírgula 2 2 3 3 3" xfId="742"/>
    <cellStyle name="Vírgula 2 2 3 3 4" xfId="741"/>
    <cellStyle name="Vírgula 2 2 3 3 5" xfId="740"/>
    <cellStyle name="Vírgula 2 2 3 3 6" xfId="739"/>
    <cellStyle name="Vírgula 2 2 3 3 7" xfId="738"/>
    <cellStyle name="Vírgula 2 2 3 3 8" xfId="737"/>
    <cellStyle name="Vírgula 2 2 3 3 9" xfId="736"/>
    <cellStyle name="Vírgula 2 2 3 30" xfId="42039"/>
    <cellStyle name="Vírgula 2 2 3 31" xfId="42040"/>
    <cellStyle name="Vírgula 2 2 3 32" xfId="42041"/>
    <cellStyle name="Vírgula 2 2 3 33" xfId="42042"/>
    <cellStyle name="Vírgula 2 2 3 34" xfId="42043"/>
    <cellStyle name="Vírgula 2 2 3 35" xfId="42044"/>
    <cellStyle name="Vírgula 2 2 3 36" xfId="42045"/>
    <cellStyle name="Vírgula 2 2 3 37" xfId="42046"/>
    <cellStyle name="Vírgula 2 2 3 38" xfId="42047"/>
    <cellStyle name="Vírgula 2 2 3 39" xfId="42048"/>
    <cellStyle name="Vírgula 2 2 3 4" xfId="735"/>
    <cellStyle name="Vírgula 2 2 3 4 10" xfId="734"/>
    <cellStyle name="Vírgula 2 2 3 4 11" xfId="733"/>
    <cellStyle name="Vírgula 2 2 3 4 12" xfId="732"/>
    <cellStyle name="Vírgula 2 2 3 4 13" xfId="42049"/>
    <cellStyle name="Vírgula 2 2 3 4 2" xfId="731"/>
    <cellStyle name="Vírgula 2 2 3 4 3" xfId="730"/>
    <cellStyle name="Vírgula 2 2 3 4 4" xfId="729"/>
    <cellStyle name="Vírgula 2 2 3 4 5" xfId="728"/>
    <cellStyle name="Vírgula 2 2 3 4 6" xfId="727"/>
    <cellStyle name="Vírgula 2 2 3 4 7" xfId="726"/>
    <cellStyle name="Vírgula 2 2 3 4 8" xfId="725"/>
    <cellStyle name="Vírgula 2 2 3 4 9" xfId="724"/>
    <cellStyle name="Vírgula 2 2 3 5" xfId="723"/>
    <cellStyle name="Vírgula 2 2 3 5 10" xfId="722"/>
    <cellStyle name="Vírgula 2 2 3 5 11" xfId="721"/>
    <cellStyle name="Vírgula 2 2 3 5 12" xfId="720"/>
    <cellStyle name="Vírgula 2 2 3 5 13" xfId="42050"/>
    <cellStyle name="Vírgula 2 2 3 5 2" xfId="719"/>
    <cellStyle name="Vírgula 2 2 3 5 3" xfId="718"/>
    <cellStyle name="Vírgula 2 2 3 5 4" xfId="717"/>
    <cellStyle name="Vírgula 2 2 3 5 5" xfId="716"/>
    <cellStyle name="Vírgula 2 2 3 5 6" xfId="715"/>
    <cellStyle name="Vírgula 2 2 3 5 7" xfId="714"/>
    <cellStyle name="Vírgula 2 2 3 5 8" xfId="713"/>
    <cellStyle name="Vírgula 2 2 3 5 9" xfId="712"/>
    <cellStyle name="Vírgula 2 2 3 6" xfId="711"/>
    <cellStyle name="Vírgula 2 2 3 6 10" xfId="710"/>
    <cellStyle name="Vírgula 2 2 3 6 11" xfId="709"/>
    <cellStyle name="Vírgula 2 2 3 6 12" xfId="708"/>
    <cellStyle name="Vírgula 2 2 3 6 13" xfId="42051"/>
    <cellStyle name="Vírgula 2 2 3 6 2" xfId="707"/>
    <cellStyle name="Vírgula 2 2 3 6 3" xfId="706"/>
    <cellStyle name="Vírgula 2 2 3 6 4" xfId="705"/>
    <cellStyle name="Vírgula 2 2 3 6 5" xfId="704"/>
    <cellStyle name="Vírgula 2 2 3 6 6" xfId="703"/>
    <cellStyle name="Vírgula 2 2 3 6 7" xfId="702"/>
    <cellStyle name="Vírgula 2 2 3 6 8" xfId="701"/>
    <cellStyle name="Vírgula 2 2 3 6 9" xfId="700"/>
    <cellStyle name="Vírgula 2 2 3 7" xfId="699"/>
    <cellStyle name="Vírgula 2 2 3 7 10" xfId="698"/>
    <cellStyle name="Vírgula 2 2 3 7 11" xfId="697"/>
    <cellStyle name="Vírgula 2 2 3 7 12" xfId="696"/>
    <cellStyle name="Vírgula 2 2 3 7 13" xfId="42052"/>
    <cellStyle name="Vírgula 2 2 3 7 2" xfId="695"/>
    <cellStyle name="Vírgula 2 2 3 7 3" xfId="694"/>
    <cellStyle name="Vírgula 2 2 3 7 4" xfId="693"/>
    <cellStyle name="Vírgula 2 2 3 7 5" xfId="692"/>
    <cellStyle name="Vírgula 2 2 3 7 6" xfId="691"/>
    <cellStyle name="Vírgula 2 2 3 7 7" xfId="690"/>
    <cellStyle name="Vírgula 2 2 3 7 8" xfId="689"/>
    <cellStyle name="Vírgula 2 2 3 7 9" xfId="688"/>
    <cellStyle name="Vírgula 2 2 3 8" xfId="687"/>
    <cellStyle name="Vírgula 2 2 3 8 10" xfId="686"/>
    <cellStyle name="Vírgula 2 2 3 8 11" xfId="685"/>
    <cellStyle name="Vírgula 2 2 3 8 12" xfId="684"/>
    <cellStyle name="Vírgula 2 2 3 8 13" xfId="42053"/>
    <cellStyle name="Vírgula 2 2 3 8 2" xfId="683"/>
    <cellStyle name="Vírgula 2 2 3 8 3" xfId="682"/>
    <cellStyle name="Vírgula 2 2 3 8 4" xfId="681"/>
    <cellStyle name="Vírgula 2 2 3 8 5" xfId="680"/>
    <cellStyle name="Vírgula 2 2 3 8 6" xfId="679"/>
    <cellStyle name="Vírgula 2 2 3 8 7" xfId="678"/>
    <cellStyle name="Vírgula 2 2 3 8 8" xfId="677"/>
    <cellStyle name="Vírgula 2 2 3 8 9" xfId="676"/>
    <cellStyle name="Vírgula 2 2 3 9" xfId="675"/>
    <cellStyle name="Vírgula 2 2 3 9 2" xfId="674"/>
    <cellStyle name="Vírgula 2 2 3 9 3" xfId="42054"/>
    <cellStyle name="Vírgula 2 2 3 9 4" xfId="42055"/>
    <cellStyle name="Vírgula 2 2 3 9 5" xfId="42056"/>
    <cellStyle name="Vírgula 2 2 30" xfId="42057"/>
    <cellStyle name="Vírgula 2 2 31" xfId="42058"/>
    <cellStyle name="Vírgula 2 2 32" xfId="42059"/>
    <cellStyle name="Vírgula 2 2 33" xfId="42060"/>
    <cellStyle name="Vírgula 2 2 34" xfId="42061"/>
    <cellStyle name="Vírgula 2 2 35" xfId="42062"/>
    <cellStyle name="Vírgula 2 2 36" xfId="42063"/>
    <cellStyle name="Vírgula 2 2 37" xfId="42064"/>
    <cellStyle name="Vírgula 2 2 38" xfId="42065"/>
    <cellStyle name="Vírgula 2 2 39" xfId="42066"/>
    <cellStyle name="Vírgula 2 2 4" xfId="673"/>
    <cellStyle name="Vírgula 2 2 4 10" xfId="672"/>
    <cellStyle name="Vírgula 2 2 4 10 2" xfId="671"/>
    <cellStyle name="Vírgula 2 2 4 10 3" xfId="42068"/>
    <cellStyle name="Vírgula 2 2 4 10 4" xfId="42069"/>
    <cellStyle name="Vírgula 2 2 4 10 5" xfId="42070"/>
    <cellStyle name="Vírgula 2 2 4 11" xfId="670"/>
    <cellStyle name="Vírgula 2 2 4 11 2" xfId="669"/>
    <cellStyle name="Vírgula 2 2 4 11 3" xfId="42071"/>
    <cellStyle name="Vírgula 2 2 4 11 4" xfId="42072"/>
    <cellStyle name="Vírgula 2 2 4 11 5" xfId="42073"/>
    <cellStyle name="Vírgula 2 2 4 12" xfId="668"/>
    <cellStyle name="Vírgula 2 2 4 12 2" xfId="667"/>
    <cellStyle name="Vírgula 2 2 4 12 2 2" xfId="42075"/>
    <cellStyle name="Vírgula 2 2 4 12 3" xfId="42074"/>
    <cellStyle name="Vírgula 2 2 4 12 4" xfId="42076"/>
    <cellStyle name="Vírgula 2 2 4 12 5" xfId="42077"/>
    <cellStyle name="Vírgula 2 2 4 13" xfId="666"/>
    <cellStyle name="Vírgula 2 2 4 13 2" xfId="42078"/>
    <cellStyle name="Vírgula 2 2 4 13 3" xfId="42079"/>
    <cellStyle name="Vírgula 2 2 4 13 4" xfId="42080"/>
    <cellStyle name="Vírgula 2 2 4 13 5" xfId="42081"/>
    <cellStyle name="Vírgula 2 2 4 14" xfId="665"/>
    <cellStyle name="Vírgula 2 2 4 14 2" xfId="42082"/>
    <cellStyle name="Vírgula 2 2 4 14 3" xfId="42083"/>
    <cellStyle name="Vírgula 2 2 4 14 4" xfId="42084"/>
    <cellStyle name="Vírgula 2 2 4 14 5" xfId="42085"/>
    <cellStyle name="Vírgula 2 2 4 15" xfId="664"/>
    <cellStyle name="Vírgula 2 2 4 15 2" xfId="42086"/>
    <cellStyle name="Vírgula 2 2 4 15 3" xfId="42087"/>
    <cellStyle name="Vírgula 2 2 4 15 4" xfId="42088"/>
    <cellStyle name="Vírgula 2 2 4 15 5" xfId="42089"/>
    <cellStyle name="Vírgula 2 2 4 16" xfId="663"/>
    <cellStyle name="Vírgula 2 2 4 16 10" xfId="42091"/>
    <cellStyle name="Vírgula 2 2 4 16 11" xfId="42092"/>
    <cellStyle name="Vírgula 2 2 4 16 12" xfId="42093"/>
    <cellStyle name="Vírgula 2 2 4 16 13" xfId="42094"/>
    <cellStyle name="Vírgula 2 2 4 16 14" xfId="42095"/>
    <cellStyle name="Vírgula 2 2 4 16 15" xfId="42096"/>
    <cellStyle name="Vírgula 2 2 4 16 16" xfId="42097"/>
    <cellStyle name="Vírgula 2 2 4 16 17" xfId="42098"/>
    <cellStyle name="Vírgula 2 2 4 16 2" xfId="662"/>
    <cellStyle name="Vírgula 2 2 4 16 2 10" xfId="42100"/>
    <cellStyle name="Vírgula 2 2 4 16 2 11" xfId="42101"/>
    <cellStyle name="Vírgula 2 2 4 16 2 12" xfId="42102"/>
    <cellStyle name="Vírgula 2 2 4 16 2 13" xfId="42103"/>
    <cellStyle name="Vírgula 2 2 4 16 2 14" xfId="42104"/>
    <cellStyle name="Vírgula 2 2 4 16 2 2" xfId="42099"/>
    <cellStyle name="Vírgula 2 2 4 16 2 2 2" xfId="42105"/>
    <cellStyle name="Vírgula 2 2 4 16 2 2 2 2" xfId="42106"/>
    <cellStyle name="Vírgula 2 2 4 16 2 2 2 2 2" xfId="42107"/>
    <cellStyle name="Vírgula 2 2 4 16 2 2 3" xfId="42108"/>
    <cellStyle name="Vírgula 2 2 4 16 2 2 4" xfId="42109"/>
    <cellStyle name="Vírgula 2 2 4 16 2 2 5" xfId="42110"/>
    <cellStyle name="Vírgula 2 2 4 16 2 2 6" xfId="42111"/>
    <cellStyle name="Vírgula 2 2 4 16 2 2 7" xfId="42112"/>
    <cellStyle name="Vírgula 2 2 4 16 2 2 8" xfId="42113"/>
    <cellStyle name="Vírgula 2 2 4 16 2 2 9" xfId="42114"/>
    <cellStyle name="Vírgula 2 2 4 16 2 3" xfId="42115"/>
    <cellStyle name="Vírgula 2 2 4 16 2 4" xfId="42116"/>
    <cellStyle name="Vírgula 2 2 4 16 2 4 2" xfId="42117"/>
    <cellStyle name="Vírgula 2 2 4 16 2 5" xfId="42118"/>
    <cellStyle name="Vírgula 2 2 4 16 2 6" xfId="42119"/>
    <cellStyle name="Vírgula 2 2 4 16 2 7" xfId="42120"/>
    <cellStyle name="Vírgula 2 2 4 16 2 8" xfId="42121"/>
    <cellStyle name="Vírgula 2 2 4 16 2 9" xfId="42122"/>
    <cellStyle name="Vírgula 2 2 4 16 3" xfId="36324"/>
    <cellStyle name="Vírgula 2 2 4 16 3 2" xfId="42123"/>
    <cellStyle name="Vírgula 2 2 4 16 3 2 2" xfId="42124"/>
    <cellStyle name="Vírgula 2 2 4 16 3 3" xfId="42125"/>
    <cellStyle name="Vírgula 2 2 4 16 3 4" xfId="42126"/>
    <cellStyle name="Vírgula 2 2 4 16 3 5" xfId="42127"/>
    <cellStyle name="Vírgula 2 2 4 16 3 6" xfId="42128"/>
    <cellStyle name="Vírgula 2 2 4 16 3 7" xfId="42129"/>
    <cellStyle name="Vírgula 2 2 4 16 3 8" xfId="42130"/>
    <cellStyle name="Vírgula 2 2 4 16 3 9" xfId="42131"/>
    <cellStyle name="Vírgula 2 2 4 16 4" xfId="42090"/>
    <cellStyle name="Vírgula 2 2 4 16 4 2" xfId="42132"/>
    <cellStyle name="Vírgula 2 2 4 16 5" xfId="42133"/>
    <cellStyle name="Vírgula 2 2 4 16 6" xfId="42134"/>
    <cellStyle name="Vírgula 2 2 4 16 7" xfId="42135"/>
    <cellStyle name="Vírgula 2 2 4 16 8" xfId="42136"/>
    <cellStyle name="Vírgula 2 2 4 16 9" xfId="42137"/>
    <cellStyle name="Vírgula 2 2 4 17" xfId="661"/>
    <cellStyle name="Vírgula 2 2 4 17 2" xfId="660"/>
    <cellStyle name="Vírgula 2 2 4 17 2 2" xfId="42139"/>
    <cellStyle name="Vírgula 2 2 4 17 2 2 2" xfId="42140"/>
    <cellStyle name="Vírgula 2 2 4 17 2 3" xfId="42141"/>
    <cellStyle name="Vírgula 2 2 4 17 2 4" xfId="42142"/>
    <cellStyle name="Vírgula 2 2 4 17 2 5" xfId="42143"/>
    <cellStyle name="Vírgula 2 2 4 17 2 6" xfId="42144"/>
    <cellStyle name="Vírgula 2 2 4 17 2 7" xfId="42145"/>
    <cellStyle name="Vírgula 2 2 4 17 2 8" xfId="42146"/>
    <cellStyle name="Vírgula 2 2 4 17 2 9" xfId="42147"/>
    <cellStyle name="Vírgula 2 2 4 17 3" xfId="42138"/>
    <cellStyle name="Vírgula 2 2 4 17 4" xfId="42148"/>
    <cellStyle name="Vírgula 2 2 4 17 5" xfId="42149"/>
    <cellStyle name="Vírgula 2 2 4 18" xfId="659"/>
    <cellStyle name="Vírgula 2 2 4 18 10" xfId="42151"/>
    <cellStyle name="Vírgula 2 2 4 18 11" xfId="42152"/>
    <cellStyle name="Vírgula 2 2 4 18 12" xfId="42153"/>
    <cellStyle name="Vírgula 2 2 4 18 13" xfId="42154"/>
    <cellStyle name="Vírgula 2 2 4 18 14" xfId="42155"/>
    <cellStyle name="Vírgula 2 2 4 18 15" xfId="42156"/>
    <cellStyle name="Vírgula 2 2 4 18 16" xfId="42157"/>
    <cellStyle name="Vírgula 2 2 4 18 17" xfId="42158"/>
    <cellStyle name="Vírgula 2 2 4 18 2" xfId="42150"/>
    <cellStyle name="Vírgula 2 2 4 18 2 10" xfId="42159"/>
    <cellStyle name="Vírgula 2 2 4 18 2 11" xfId="42160"/>
    <cellStyle name="Vírgula 2 2 4 18 2 12" xfId="42161"/>
    <cellStyle name="Vírgula 2 2 4 18 2 2" xfId="42162"/>
    <cellStyle name="Vírgula 2 2 4 18 2 2 2" xfId="42163"/>
    <cellStyle name="Vírgula 2 2 4 18 2 2 2 2" xfId="42164"/>
    <cellStyle name="Vírgula 2 2 4 18 2 2 2 3" xfId="42165"/>
    <cellStyle name="Vírgula 2 2 4 18 2 2 2 4" xfId="42166"/>
    <cellStyle name="Vírgula 2 2 4 18 2 2 2 5" xfId="42167"/>
    <cellStyle name="Vírgula 2 2 4 18 2 2 3" xfId="42168"/>
    <cellStyle name="Vírgula 2 2 4 18 2 2 4" xfId="42169"/>
    <cellStyle name="Vírgula 2 2 4 18 2 2 5" xfId="42170"/>
    <cellStyle name="Vírgula 2 2 4 18 2 3" xfId="42171"/>
    <cellStyle name="Vírgula 2 2 4 18 2 4" xfId="42172"/>
    <cellStyle name="Vírgula 2 2 4 18 2 5" xfId="42173"/>
    <cellStyle name="Vírgula 2 2 4 18 2 6" xfId="42174"/>
    <cellStyle name="Vírgula 2 2 4 18 2 7" xfId="42175"/>
    <cellStyle name="Vírgula 2 2 4 18 2 8" xfId="42176"/>
    <cellStyle name="Vírgula 2 2 4 18 2 9" xfId="42177"/>
    <cellStyle name="Vírgula 2 2 4 18 3" xfId="42178"/>
    <cellStyle name="Vírgula 2 2 4 18 4" xfId="42179"/>
    <cellStyle name="Vírgula 2 2 4 18 4 2" xfId="42180"/>
    <cellStyle name="Vírgula 2 2 4 18 5" xfId="42181"/>
    <cellStyle name="Vírgula 2 2 4 18 6" xfId="42182"/>
    <cellStyle name="Vírgula 2 2 4 18 7" xfId="42183"/>
    <cellStyle name="Vírgula 2 2 4 18 8" xfId="42184"/>
    <cellStyle name="Vírgula 2 2 4 18 9" xfId="42185"/>
    <cellStyle name="Vírgula 2 2 4 19" xfId="658"/>
    <cellStyle name="Vírgula 2 2 4 19 2" xfId="42186"/>
    <cellStyle name="Vírgula 2 2 4 19 3" xfId="42187"/>
    <cellStyle name="Vírgula 2 2 4 19 4" xfId="42188"/>
    <cellStyle name="Vírgula 2 2 4 19 5" xfId="42189"/>
    <cellStyle name="Vírgula 2 2 4 2" xfId="657"/>
    <cellStyle name="Vírgula 2 2 4 2 10" xfId="42191"/>
    <cellStyle name="Vírgula 2 2 4 2 2" xfId="656"/>
    <cellStyle name="Vírgula 2 2 4 2 2 2" xfId="655"/>
    <cellStyle name="Vírgula 2 2 4 2 2 2 2" xfId="42193"/>
    <cellStyle name="Vírgula 2 2 4 2 2 2 2 2" xfId="42194"/>
    <cellStyle name="Vírgula 2 2 4 2 2 2 3" xfId="42195"/>
    <cellStyle name="Vírgula 2 2 4 2 2 2 4" xfId="42196"/>
    <cellStyle name="Vírgula 2 2 4 2 2 2 5" xfId="42197"/>
    <cellStyle name="Vírgula 2 2 4 2 2 2 6" xfId="42198"/>
    <cellStyle name="Vírgula 2 2 4 2 2 2 7" xfId="42199"/>
    <cellStyle name="Vírgula 2 2 4 2 2 2 8" xfId="42200"/>
    <cellStyle name="Vírgula 2 2 4 2 2 2 9" xfId="42201"/>
    <cellStyle name="Vírgula 2 2 4 2 2 3" xfId="42192"/>
    <cellStyle name="Vírgula 2 2 4 2 2 3 2" xfId="42202"/>
    <cellStyle name="Vírgula 2 2 4 2 2 4" xfId="42203"/>
    <cellStyle name="Vírgula 2 2 4 2 2 5" xfId="42204"/>
    <cellStyle name="Vírgula 2 2 4 2 2 6" xfId="42205"/>
    <cellStyle name="Vírgula 2 2 4 2 2 7" xfId="42206"/>
    <cellStyle name="Vírgula 2 2 4 2 2 8" xfId="42207"/>
    <cellStyle name="Vírgula 2 2 4 2 2 9" xfId="42208"/>
    <cellStyle name="Vírgula 2 2 4 2 3" xfId="654"/>
    <cellStyle name="Vírgula 2 2 4 2 3 2" xfId="42209"/>
    <cellStyle name="Vírgula 2 2 4 2 3 3" xfId="42210"/>
    <cellStyle name="Vírgula 2 2 4 2 3 4" xfId="42211"/>
    <cellStyle name="Vírgula 2 2 4 2 3 5" xfId="42212"/>
    <cellStyle name="Vírgula 2 2 4 2 4" xfId="653"/>
    <cellStyle name="Vírgula 2 2 4 2 4 2" xfId="42213"/>
    <cellStyle name="Vírgula 2 2 4 2 4 3" xfId="42214"/>
    <cellStyle name="Vírgula 2 2 4 2 4 4" xfId="42215"/>
    <cellStyle name="Vírgula 2 2 4 2 4 5" xfId="42216"/>
    <cellStyle name="Vírgula 2 2 4 2 5" xfId="652"/>
    <cellStyle name="Vírgula 2 2 4 2 5 2" xfId="42217"/>
    <cellStyle name="Vírgula 2 2 4 2 5 3" xfId="42218"/>
    <cellStyle name="Vírgula 2 2 4 2 5 4" xfId="42219"/>
    <cellStyle name="Vírgula 2 2 4 2 5 5" xfId="42220"/>
    <cellStyle name="Vírgula 2 2 4 2 6" xfId="651"/>
    <cellStyle name="Vírgula 2 2 4 2 6 2" xfId="42221"/>
    <cellStyle name="Vírgula 2 2 4 2 6 3" xfId="42222"/>
    <cellStyle name="Vírgula 2 2 4 2 6 4" xfId="42223"/>
    <cellStyle name="Vírgula 2 2 4 2 6 5" xfId="42224"/>
    <cellStyle name="Vírgula 2 2 4 2 7" xfId="650"/>
    <cellStyle name="Vírgula 2 2 4 2 7 2" xfId="42225"/>
    <cellStyle name="Vírgula 2 2 4 2 7 3" xfId="42226"/>
    <cellStyle name="Vírgula 2 2 4 2 7 4" xfId="42227"/>
    <cellStyle name="Vírgula 2 2 4 2 7 5" xfId="42228"/>
    <cellStyle name="Vírgula 2 2 4 2 8" xfId="649"/>
    <cellStyle name="Vírgula 2 2 4 2 9" xfId="42190"/>
    <cellStyle name="Vírgula 2 2 4 20" xfId="648"/>
    <cellStyle name="Vírgula 2 2 4 20 2" xfId="42229"/>
    <cellStyle name="Vírgula 2 2 4 20 3" xfId="42230"/>
    <cellStyle name="Vírgula 2 2 4 20 4" xfId="42231"/>
    <cellStyle name="Vírgula 2 2 4 20 5" xfId="42232"/>
    <cellStyle name="Vírgula 2 2 4 21" xfId="647"/>
    <cellStyle name="Vírgula 2 2 4 21 2" xfId="42233"/>
    <cellStyle name="Vírgula 2 2 4 22" xfId="646"/>
    <cellStyle name="Vírgula 2 2 4 22 2" xfId="42234"/>
    <cellStyle name="Vírgula 2 2 4 23" xfId="42067"/>
    <cellStyle name="Vírgula 2 2 4 24" xfId="42235"/>
    <cellStyle name="Vírgula 2 2 4 25" xfId="42236"/>
    <cellStyle name="Vírgula 2 2 4 26" xfId="42237"/>
    <cellStyle name="Vírgula 2 2 4 27" xfId="42238"/>
    <cellStyle name="Vírgula 2 2 4 3" xfId="645"/>
    <cellStyle name="Vírgula 2 2 4 3 2" xfId="644"/>
    <cellStyle name="Vírgula 2 2 4 3 3" xfId="42239"/>
    <cellStyle name="Vírgula 2 2 4 3 4" xfId="42240"/>
    <cellStyle name="Vírgula 2 2 4 3 5" xfId="42241"/>
    <cellStyle name="Vírgula 2 2 4 4" xfId="643"/>
    <cellStyle name="Vírgula 2 2 4 4 2" xfId="642"/>
    <cellStyle name="Vírgula 2 2 4 4 3" xfId="42242"/>
    <cellStyle name="Vírgula 2 2 4 4 4" xfId="42243"/>
    <cellStyle name="Vírgula 2 2 4 4 5" xfId="42244"/>
    <cellStyle name="Vírgula 2 2 4 5" xfId="641"/>
    <cellStyle name="Vírgula 2 2 4 5 2" xfId="640"/>
    <cellStyle name="Vírgula 2 2 4 5 3" xfId="42245"/>
    <cellStyle name="Vírgula 2 2 4 5 4" xfId="42246"/>
    <cellStyle name="Vírgula 2 2 4 5 5" xfId="42247"/>
    <cellStyle name="Vírgula 2 2 4 6" xfId="639"/>
    <cellStyle name="Vírgula 2 2 4 6 2" xfId="638"/>
    <cellStyle name="Vírgula 2 2 4 6 3" xfId="42248"/>
    <cellStyle name="Vírgula 2 2 4 6 4" xfId="42249"/>
    <cellStyle name="Vírgula 2 2 4 6 5" xfId="42250"/>
    <cellStyle name="Vírgula 2 2 4 7" xfId="637"/>
    <cellStyle name="Vírgula 2 2 4 7 2" xfId="636"/>
    <cellStyle name="Vírgula 2 2 4 7 3" xfId="42251"/>
    <cellStyle name="Vírgula 2 2 4 7 4" xfId="42252"/>
    <cellStyle name="Vírgula 2 2 4 7 5" xfId="42253"/>
    <cellStyle name="Vírgula 2 2 4 8" xfId="635"/>
    <cellStyle name="Vírgula 2 2 4 8 2" xfId="634"/>
    <cellStyle name="Vírgula 2 2 4 8 3" xfId="42254"/>
    <cellStyle name="Vírgula 2 2 4 8 4" xfId="42255"/>
    <cellStyle name="Vírgula 2 2 4 8 5" xfId="42256"/>
    <cellStyle name="Vírgula 2 2 4 9" xfId="633"/>
    <cellStyle name="Vírgula 2 2 4 9 2" xfId="632"/>
    <cellStyle name="Vírgula 2 2 4 9 3" xfId="42257"/>
    <cellStyle name="Vírgula 2 2 4 9 4" xfId="42258"/>
    <cellStyle name="Vírgula 2 2 4 9 5" xfId="42259"/>
    <cellStyle name="Vírgula 2 2 40" xfId="42260"/>
    <cellStyle name="Vírgula 2 2 41" xfId="42261"/>
    <cellStyle name="Vírgula 2 2 5" xfId="631"/>
    <cellStyle name="Vírgula 2 2 5 10" xfId="630"/>
    <cellStyle name="Vírgula 2 2 5 10 2" xfId="42263"/>
    <cellStyle name="Vírgula 2 2 5 11" xfId="629"/>
    <cellStyle name="Vírgula 2 2 5 12" xfId="628"/>
    <cellStyle name="Vírgula 2 2 5 13" xfId="42262"/>
    <cellStyle name="Vírgula 2 2 5 2" xfId="627"/>
    <cellStyle name="Vírgula 2 2 5 2 2" xfId="626"/>
    <cellStyle name="Vírgula 2 2 5 2 2 2" xfId="42265"/>
    <cellStyle name="Vírgula 2 2 5 2 2 2 2" xfId="42266"/>
    <cellStyle name="Vírgula 2 2 5 2 2 3" xfId="42267"/>
    <cellStyle name="Vírgula 2 2 5 2 2 4" xfId="42268"/>
    <cellStyle name="Vírgula 2 2 5 2 2 5" xfId="42269"/>
    <cellStyle name="Vírgula 2 2 5 2 2 6" xfId="42270"/>
    <cellStyle name="Vírgula 2 2 5 2 2 7" xfId="42271"/>
    <cellStyle name="Vírgula 2 2 5 2 2 8" xfId="42272"/>
    <cellStyle name="Vírgula 2 2 5 2 2 9" xfId="42273"/>
    <cellStyle name="Vírgula 2 2 5 2 3" xfId="625"/>
    <cellStyle name="Vírgula 2 2 5 2 4" xfId="42264"/>
    <cellStyle name="Vírgula 2 2 5 2 4 2" xfId="42274"/>
    <cellStyle name="Vírgula 2 2 5 2 5" xfId="42275"/>
    <cellStyle name="Vírgula 2 2 5 2 6" xfId="42276"/>
    <cellStyle name="Vírgula 2 2 5 2 7" xfId="42277"/>
    <cellStyle name="Vírgula 2 2 5 2 8" xfId="42278"/>
    <cellStyle name="Vírgula 2 2 5 2 9" xfId="42279"/>
    <cellStyle name="Vírgula 2 2 5 3" xfId="624"/>
    <cellStyle name="Vírgula 2 2 5 3 2" xfId="623"/>
    <cellStyle name="Vírgula 2 2 5 3 2 2" xfId="42281"/>
    <cellStyle name="Vírgula 2 2 5 3 2 3" xfId="42282"/>
    <cellStyle name="Vírgula 2 2 5 3 2 4" xfId="42283"/>
    <cellStyle name="Vírgula 2 2 5 3 2 5" xfId="42284"/>
    <cellStyle name="Vírgula 2 2 5 3 3" xfId="622"/>
    <cellStyle name="Vírgula 2 2 5 3 4" xfId="42280"/>
    <cellStyle name="Vírgula 2 2 5 3 5" xfId="42285"/>
    <cellStyle name="Vírgula 2 2 5 3 6" xfId="42286"/>
    <cellStyle name="Vírgula 2 2 5 4" xfId="621"/>
    <cellStyle name="Vírgula 2 2 5 4 2" xfId="620"/>
    <cellStyle name="Vírgula 2 2 5 4 2 2" xfId="42288"/>
    <cellStyle name="Vírgula 2 2 5 4 3" xfId="42287"/>
    <cellStyle name="Vírgula 2 2 5 4 4" xfId="42289"/>
    <cellStyle name="Vírgula 2 2 5 4 5" xfId="42290"/>
    <cellStyle name="Vírgula 2 2 5 5" xfId="619"/>
    <cellStyle name="Vírgula 2 2 5 5 2" xfId="618"/>
    <cellStyle name="Vírgula 2 2 5 5 2 2" xfId="42292"/>
    <cellStyle name="Vírgula 2 2 5 5 3" xfId="42291"/>
    <cellStyle name="Vírgula 2 2 5 5 4" xfId="42293"/>
    <cellStyle name="Vírgula 2 2 5 5 5" xfId="42294"/>
    <cellStyle name="Vírgula 2 2 5 6" xfId="617"/>
    <cellStyle name="Vírgula 2 2 5 6 2" xfId="616"/>
    <cellStyle name="Vírgula 2 2 5 6 2 2" xfId="42296"/>
    <cellStyle name="Vírgula 2 2 5 6 3" xfId="42295"/>
    <cellStyle name="Vírgula 2 2 5 6 4" xfId="42297"/>
    <cellStyle name="Vírgula 2 2 5 6 5" xfId="42298"/>
    <cellStyle name="Vírgula 2 2 5 7" xfId="615"/>
    <cellStyle name="Vírgula 2 2 5 7 2" xfId="614"/>
    <cellStyle name="Vírgula 2 2 5 7 2 2" xfId="42300"/>
    <cellStyle name="Vírgula 2 2 5 7 3" xfId="42299"/>
    <cellStyle name="Vírgula 2 2 5 7 4" xfId="42301"/>
    <cellStyle name="Vírgula 2 2 5 7 5" xfId="42302"/>
    <cellStyle name="Vírgula 2 2 5 8" xfId="613"/>
    <cellStyle name="Vírgula 2 2 5 8 2" xfId="42303"/>
    <cellStyle name="Vírgula 2 2 5 9" xfId="612"/>
    <cellStyle name="Vírgula 2 2 5 9 2" xfId="42304"/>
    <cellStyle name="Vírgula 2 2 6" xfId="611"/>
    <cellStyle name="Vírgula 2 2 6 10" xfId="610"/>
    <cellStyle name="Vírgula 2 2 6 11" xfId="609"/>
    <cellStyle name="Vírgula 2 2 6 12" xfId="608"/>
    <cellStyle name="Vírgula 2 2 6 13" xfId="42305"/>
    <cellStyle name="Vírgula 2 2 6 2" xfId="607"/>
    <cellStyle name="Vírgula 2 2 6 2 2" xfId="606"/>
    <cellStyle name="Vírgula 2 2 6 2 3" xfId="42306"/>
    <cellStyle name="Vírgula 2 2 6 2 3 2" xfId="42307"/>
    <cellStyle name="Vírgula 2 2 6 2 4" xfId="42308"/>
    <cellStyle name="Vírgula 2 2 6 2 5" xfId="42309"/>
    <cellStyle name="Vírgula 2 2 6 2 6" xfId="42310"/>
    <cellStyle name="Vírgula 2 2 6 2 7" xfId="42311"/>
    <cellStyle name="Vírgula 2 2 6 2 8" xfId="42312"/>
    <cellStyle name="Vírgula 2 2 6 2 9" xfId="42313"/>
    <cellStyle name="Vírgula 2 2 6 3" xfId="605"/>
    <cellStyle name="Vírgula 2 2 6 3 2" xfId="42314"/>
    <cellStyle name="Vírgula 2 2 6 4" xfId="604"/>
    <cellStyle name="Vírgula 2 2 6 4 2" xfId="42315"/>
    <cellStyle name="Vírgula 2 2 6 5" xfId="603"/>
    <cellStyle name="Vírgula 2 2 6 5 2" xfId="42316"/>
    <cellStyle name="Vírgula 2 2 6 6" xfId="602"/>
    <cellStyle name="Vírgula 2 2 6 7" xfId="601"/>
    <cellStyle name="Vírgula 2 2 6 8" xfId="600"/>
    <cellStyle name="Vírgula 2 2 6 9" xfId="599"/>
    <cellStyle name="Vírgula 2 2 7" xfId="598"/>
    <cellStyle name="Vírgula 2 2 7 10" xfId="597"/>
    <cellStyle name="Vírgula 2 2 7 11" xfId="596"/>
    <cellStyle name="Vírgula 2 2 7 12" xfId="595"/>
    <cellStyle name="Vírgula 2 2 7 13" xfId="42317"/>
    <cellStyle name="Vírgula 2 2 7 2" xfId="594"/>
    <cellStyle name="Vírgula 2 2 7 2 2" xfId="593"/>
    <cellStyle name="Vírgula 2 2 7 2 3" xfId="42318"/>
    <cellStyle name="Vírgula 2 2 7 2 3 2" xfId="42319"/>
    <cellStyle name="Vírgula 2 2 7 2 4" xfId="42320"/>
    <cellStyle name="Vírgula 2 2 7 2 5" xfId="42321"/>
    <cellStyle name="Vírgula 2 2 7 2 6" xfId="42322"/>
    <cellStyle name="Vírgula 2 2 7 2 7" xfId="42323"/>
    <cellStyle name="Vírgula 2 2 7 2 8" xfId="42324"/>
    <cellStyle name="Vírgula 2 2 7 2 9" xfId="42325"/>
    <cellStyle name="Vírgula 2 2 7 3" xfId="592"/>
    <cellStyle name="Vírgula 2 2 7 3 2" xfId="42326"/>
    <cellStyle name="Vírgula 2 2 7 4" xfId="591"/>
    <cellStyle name="Vírgula 2 2 7 4 2" xfId="42327"/>
    <cellStyle name="Vírgula 2 2 7 5" xfId="590"/>
    <cellStyle name="Vírgula 2 2 7 5 2" xfId="42328"/>
    <cellStyle name="Vírgula 2 2 7 6" xfId="589"/>
    <cellStyle name="Vírgula 2 2 7 7" xfId="588"/>
    <cellStyle name="Vírgula 2 2 7 8" xfId="587"/>
    <cellStyle name="Vírgula 2 2 7 9" xfId="586"/>
    <cellStyle name="Vírgula 2 2 8" xfId="585"/>
    <cellStyle name="Vírgula 2 2 8 10" xfId="584"/>
    <cellStyle name="Vírgula 2 2 8 11" xfId="583"/>
    <cellStyle name="Vírgula 2 2 8 12" xfId="582"/>
    <cellStyle name="Vírgula 2 2 8 13" xfId="42329"/>
    <cellStyle name="Vírgula 2 2 8 2" xfId="581"/>
    <cellStyle name="Vírgula 2 2 8 2 2" xfId="580"/>
    <cellStyle name="Vírgula 2 2 8 2 3" xfId="42330"/>
    <cellStyle name="Vírgula 2 2 8 2 3 2" xfId="42331"/>
    <cellStyle name="Vírgula 2 2 8 2 4" xfId="42332"/>
    <cellStyle name="Vírgula 2 2 8 2 5" xfId="42333"/>
    <cellStyle name="Vírgula 2 2 8 2 6" xfId="42334"/>
    <cellStyle name="Vírgula 2 2 8 2 7" xfId="42335"/>
    <cellStyle name="Vírgula 2 2 8 2 8" xfId="42336"/>
    <cellStyle name="Vírgula 2 2 8 2 9" xfId="42337"/>
    <cellStyle name="Vírgula 2 2 8 3" xfId="579"/>
    <cellStyle name="Vírgula 2 2 8 3 2" xfId="42338"/>
    <cellStyle name="Vírgula 2 2 8 4" xfId="578"/>
    <cellStyle name="Vírgula 2 2 8 4 2" xfId="42339"/>
    <cellStyle name="Vírgula 2 2 8 5" xfId="577"/>
    <cellStyle name="Vírgula 2 2 8 5 2" xfId="42340"/>
    <cellStyle name="Vírgula 2 2 8 6" xfId="576"/>
    <cellStyle name="Vírgula 2 2 8 7" xfId="575"/>
    <cellStyle name="Vírgula 2 2 8 8" xfId="574"/>
    <cellStyle name="Vírgula 2 2 8 9" xfId="573"/>
    <cellStyle name="Vírgula 2 2 9" xfId="572"/>
    <cellStyle name="Vírgula 2 2 9 10" xfId="571"/>
    <cellStyle name="Vírgula 2 2 9 11" xfId="570"/>
    <cellStyle name="Vírgula 2 2 9 12" xfId="569"/>
    <cellStyle name="Vírgula 2 2 9 13" xfId="42341"/>
    <cellStyle name="Vírgula 2 2 9 2" xfId="568"/>
    <cellStyle name="Vírgula 2 2 9 2 2" xfId="567"/>
    <cellStyle name="Vírgula 2 2 9 2 3" xfId="42342"/>
    <cellStyle name="Vírgula 2 2 9 2 3 2" xfId="42343"/>
    <cellStyle name="Vírgula 2 2 9 2 4" xfId="42344"/>
    <cellStyle name="Vírgula 2 2 9 2 5" xfId="42345"/>
    <cellStyle name="Vírgula 2 2 9 2 6" xfId="42346"/>
    <cellStyle name="Vírgula 2 2 9 2 7" xfId="42347"/>
    <cellStyle name="Vírgula 2 2 9 2 8" xfId="42348"/>
    <cellStyle name="Vírgula 2 2 9 2 9" xfId="42349"/>
    <cellStyle name="Vírgula 2 2 9 3" xfId="566"/>
    <cellStyle name="Vírgula 2 2 9 3 2" xfId="42350"/>
    <cellStyle name="Vírgula 2 2 9 4" xfId="565"/>
    <cellStyle name="Vírgula 2 2 9 4 2" xfId="42351"/>
    <cellStyle name="Vírgula 2 2 9 5" xfId="564"/>
    <cellStyle name="Vírgula 2 2 9 5 2" xfId="42352"/>
    <cellStyle name="Vírgula 2 2 9 6" xfId="563"/>
    <cellStyle name="Vírgula 2 2 9 7" xfId="562"/>
    <cellStyle name="Vírgula 2 2 9 8" xfId="561"/>
    <cellStyle name="Vírgula 2 2 9 9" xfId="560"/>
    <cellStyle name="Vírgula 2 20" xfId="559"/>
    <cellStyle name="Vírgula 2 21" xfId="558"/>
    <cellStyle name="Vírgula 2 22" xfId="557"/>
    <cellStyle name="Vírgula 2 23" xfId="556"/>
    <cellStyle name="Vírgula 2 24" xfId="555"/>
    <cellStyle name="Vírgula 2 25" xfId="554"/>
    <cellStyle name="Vírgula 2 26" xfId="553"/>
    <cellStyle name="Vírgula 2 27" xfId="552"/>
    <cellStyle name="Vírgula 2 28" xfId="551"/>
    <cellStyle name="Vírgula 2 29" xfId="550"/>
    <cellStyle name="Vírgula 2 3" xfId="549"/>
    <cellStyle name="Vírgula 2 3 10" xfId="548"/>
    <cellStyle name="Vírgula 2 3 10 10" xfId="547"/>
    <cellStyle name="Vírgula 2 3 10 11" xfId="546"/>
    <cellStyle name="Vírgula 2 3 10 12" xfId="545"/>
    <cellStyle name="Vírgula 2 3 10 13" xfId="42354"/>
    <cellStyle name="Vírgula 2 3 10 2" xfId="544"/>
    <cellStyle name="Vírgula 2 3 10 3" xfId="543"/>
    <cellStyle name="Vírgula 2 3 10 4" xfId="542"/>
    <cellStyle name="Vírgula 2 3 10 5" xfId="541"/>
    <cellStyle name="Vírgula 2 3 10 6" xfId="540"/>
    <cellStyle name="Vírgula 2 3 10 7" xfId="539"/>
    <cellStyle name="Vírgula 2 3 10 8" xfId="538"/>
    <cellStyle name="Vírgula 2 3 10 9" xfId="537"/>
    <cellStyle name="Vírgula 2 3 11" xfId="536"/>
    <cellStyle name="Vírgula 2 3 11 10" xfId="535"/>
    <cellStyle name="Vírgula 2 3 11 11" xfId="534"/>
    <cellStyle name="Vírgula 2 3 11 12" xfId="533"/>
    <cellStyle name="Vírgula 2 3 11 13" xfId="42355"/>
    <cellStyle name="Vírgula 2 3 11 2" xfId="532"/>
    <cellStyle name="Vírgula 2 3 11 3" xfId="531"/>
    <cellStyle name="Vírgula 2 3 11 4" xfId="530"/>
    <cellStyle name="Vírgula 2 3 11 5" xfId="529"/>
    <cellStyle name="Vírgula 2 3 11 6" xfId="528"/>
    <cellStyle name="Vírgula 2 3 11 7" xfId="527"/>
    <cellStyle name="Vírgula 2 3 11 8" xfId="526"/>
    <cellStyle name="Vírgula 2 3 11 9" xfId="525"/>
    <cellStyle name="Vírgula 2 3 12" xfId="524"/>
    <cellStyle name="Vírgula 2 3 12 10" xfId="523"/>
    <cellStyle name="Vírgula 2 3 12 11" xfId="522"/>
    <cellStyle name="Vírgula 2 3 12 12" xfId="521"/>
    <cellStyle name="Vírgula 2 3 12 13" xfId="42356"/>
    <cellStyle name="Vírgula 2 3 12 2" xfId="520"/>
    <cellStyle name="Vírgula 2 3 12 3" xfId="519"/>
    <cellStyle name="Vírgula 2 3 12 4" xfId="518"/>
    <cellStyle name="Vírgula 2 3 12 5" xfId="517"/>
    <cellStyle name="Vírgula 2 3 12 6" xfId="516"/>
    <cellStyle name="Vírgula 2 3 12 7" xfId="515"/>
    <cellStyle name="Vírgula 2 3 12 8" xfId="514"/>
    <cellStyle name="Vírgula 2 3 12 9" xfId="513"/>
    <cellStyle name="Vírgula 2 3 13" xfId="512"/>
    <cellStyle name="Vírgula 2 3 13 10" xfId="511"/>
    <cellStyle name="Vírgula 2 3 13 11" xfId="510"/>
    <cellStyle name="Vírgula 2 3 13 12" xfId="509"/>
    <cellStyle name="Vírgula 2 3 13 13" xfId="42357"/>
    <cellStyle name="Vírgula 2 3 13 2" xfId="508"/>
    <cellStyle name="Vírgula 2 3 13 3" xfId="507"/>
    <cellStyle name="Vírgula 2 3 13 4" xfId="506"/>
    <cellStyle name="Vírgula 2 3 13 5" xfId="505"/>
    <cellStyle name="Vírgula 2 3 13 6" xfId="504"/>
    <cellStyle name="Vírgula 2 3 13 7" xfId="503"/>
    <cellStyle name="Vírgula 2 3 13 8" xfId="502"/>
    <cellStyle name="Vírgula 2 3 13 9" xfId="501"/>
    <cellStyle name="Vírgula 2 3 14" xfId="500"/>
    <cellStyle name="Vírgula 2 3 14 10" xfId="499"/>
    <cellStyle name="Vírgula 2 3 14 11" xfId="498"/>
    <cellStyle name="Vírgula 2 3 14 12" xfId="497"/>
    <cellStyle name="Vírgula 2 3 14 13" xfId="42358"/>
    <cellStyle name="Vírgula 2 3 14 2" xfId="496"/>
    <cellStyle name="Vírgula 2 3 14 3" xfId="495"/>
    <cellStyle name="Vírgula 2 3 14 4" xfId="494"/>
    <cellStyle name="Vírgula 2 3 14 5" xfId="493"/>
    <cellStyle name="Vírgula 2 3 14 6" xfId="492"/>
    <cellStyle name="Vírgula 2 3 14 7" xfId="491"/>
    <cellStyle name="Vírgula 2 3 14 8" xfId="490"/>
    <cellStyle name="Vírgula 2 3 14 9" xfId="489"/>
    <cellStyle name="Vírgula 2 3 15" xfId="488"/>
    <cellStyle name="Vírgula 2 3 15 10" xfId="487"/>
    <cellStyle name="Vírgula 2 3 15 11" xfId="486"/>
    <cellStyle name="Vírgula 2 3 15 12" xfId="485"/>
    <cellStyle name="Vírgula 2 3 15 13" xfId="42359"/>
    <cellStyle name="Vírgula 2 3 15 2" xfId="484"/>
    <cellStyle name="Vírgula 2 3 15 3" xfId="483"/>
    <cellStyle name="Vírgula 2 3 15 4" xfId="482"/>
    <cellStyle name="Vírgula 2 3 15 5" xfId="481"/>
    <cellStyle name="Vírgula 2 3 15 6" xfId="480"/>
    <cellStyle name="Vírgula 2 3 15 7" xfId="479"/>
    <cellStyle name="Vírgula 2 3 15 8" xfId="478"/>
    <cellStyle name="Vírgula 2 3 15 9" xfId="477"/>
    <cellStyle name="Vírgula 2 3 16" xfId="476"/>
    <cellStyle name="Vírgula 2 3 16 2" xfId="475"/>
    <cellStyle name="Vírgula 2 3 16 3" xfId="42360"/>
    <cellStyle name="Vírgula 2 3 16 4" xfId="42361"/>
    <cellStyle name="Vírgula 2 3 16 5" xfId="42362"/>
    <cellStyle name="Vírgula 2 3 17" xfId="474"/>
    <cellStyle name="Vírgula 2 3 17 2" xfId="473"/>
    <cellStyle name="Vírgula 2 3 17 3" xfId="36289"/>
    <cellStyle name="Vírgula 2 3 17 3 2" xfId="42364"/>
    <cellStyle name="Vírgula 2 3 17 4" xfId="42363"/>
    <cellStyle name="Vírgula 2 3 17 5" xfId="42365"/>
    <cellStyle name="Vírgula 2 3 17 6" xfId="42366"/>
    <cellStyle name="Vírgula 2 3 17 7" xfId="42367"/>
    <cellStyle name="Vírgula 2 3 17 8" xfId="42368"/>
    <cellStyle name="Vírgula 2 3 17 9" xfId="42369"/>
    <cellStyle name="Vírgula 2 3 18" xfId="472"/>
    <cellStyle name="Vírgula 2 3 18 2" xfId="36290"/>
    <cellStyle name="Vírgula 2 3 18 2 2" xfId="42370"/>
    <cellStyle name="Vírgula 2 3 18 3" xfId="42371"/>
    <cellStyle name="Vírgula 2 3 18 4" xfId="42372"/>
    <cellStyle name="Vírgula 2 3 18 5" xfId="42373"/>
    <cellStyle name="Vírgula 2 3 19" xfId="471"/>
    <cellStyle name="Vírgula 2 3 19 2" xfId="42374"/>
    <cellStyle name="Vírgula 2 3 19 3" xfId="42375"/>
    <cellStyle name="Vírgula 2 3 19 4" xfId="42376"/>
    <cellStyle name="Vírgula 2 3 19 5" xfId="42377"/>
    <cellStyle name="Vírgula 2 3 2" xfId="470"/>
    <cellStyle name="Vírgula 2 3 2 10" xfId="469"/>
    <cellStyle name="Vírgula 2 3 2 10 2" xfId="468"/>
    <cellStyle name="Vírgula 2 3 2 10 3" xfId="42379"/>
    <cellStyle name="Vírgula 2 3 2 10 4" xfId="42380"/>
    <cellStyle name="Vírgula 2 3 2 10 5" xfId="42381"/>
    <cellStyle name="Vírgula 2 3 2 11" xfId="467"/>
    <cellStyle name="Vírgula 2 3 2 11 2" xfId="466"/>
    <cellStyle name="Vírgula 2 3 2 11 3" xfId="42382"/>
    <cellStyle name="Vírgula 2 3 2 11 4" xfId="42383"/>
    <cellStyle name="Vírgula 2 3 2 11 5" xfId="42384"/>
    <cellStyle name="Vírgula 2 3 2 12" xfId="465"/>
    <cellStyle name="Vírgula 2 3 2 12 2" xfId="464"/>
    <cellStyle name="Vírgula 2 3 2 12 2 2" xfId="42386"/>
    <cellStyle name="Vírgula 2 3 2 12 3" xfId="42385"/>
    <cellStyle name="Vírgula 2 3 2 12 4" xfId="42387"/>
    <cellStyle name="Vírgula 2 3 2 12 5" xfId="42388"/>
    <cellStyle name="Vírgula 2 3 2 13" xfId="463"/>
    <cellStyle name="Vírgula 2 3 2 13 2" xfId="42389"/>
    <cellStyle name="Vírgula 2 3 2 13 3" xfId="42390"/>
    <cellStyle name="Vírgula 2 3 2 13 4" xfId="42391"/>
    <cellStyle name="Vírgula 2 3 2 13 5" xfId="42392"/>
    <cellStyle name="Vírgula 2 3 2 14" xfId="462"/>
    <cellStyle name="Vírgula 2 3 2 14 2" xfId="42393"/>
    <cellStyle name="Vírgula 2 3 2 14 3" xfId="42394"/>
    <cellStyle name="Vírgula 2 3 2 14 4" xfId="42395"/>
    <cellStyle name="Vírgula 2 3 2 14 5" xfId="42396"/>
    <cellStyle name="Vírgula 2 3 2 15" xfId="461"/>
    <cellStyle name="Vírgula 2 3 2 15 2" xfId="42397"/>
    <cellStyle name="Vírgula 2 3 2 15 3" xfId="42398"/>
    <cellStyle name="Vírgula 2 3 2 15 4" xfId="42399"/>
    <cellStyle name="Vírgula 2 3 2 15 5" xfId="42400"/>
    <cellStyle name="Vírgula 2 3 2 16" xfId="460"/>
    <cellStyle name="Vírgula 2 3 2 16 2" xfId="42401"/>
    <cellStyle name="Vírgula 2 3 2 16 3" xfId="42402"/>
    <cellStyle name="Vírgula 2 3 2 16 4" xfId="42403"/>
    <cellStyle name="Vírgula 2 3 2 16 5" xfId="42404"/>
    <cellStyle name="Vírgula 2 3 2 17" xfId="459"/>
    <cellStyle name="Vírgula 2 3 2 17 2" xfId="42405"/>
    <cellStyle name="Vírgula 2 3 2 17 3" xfId="42406"/>
    <cellStyle name="Vírgula 2 3 2 17 4" xfId="42407"/>
    <cellStyle name="Vírgula 2 3 2 17 5" xfId="42408"/>
    <cellStyle name="Vírgula 2 3 2 18" xfId="42378"/>
    <cellStyle name="Vírgula 2 3 2 18 2" xfId="42409"/>
    <cellStyle name="Vírgula 2 3 2 18 3" xfId="42410"/>
    <cellStyle name="Vírgula 2 3 2 18 4" xfId="42411"/>
    <cellStyle name="Vírgula 2 3 2 18 5" xfId="42412"/>
    <cellStyle name="Vírgula 2 3 2 19" xfId="42413"/>
    <cellStyle name="Vírgula 2 3 2 19 2" xfId="42414"/>
    <cellStyle name="Vírgula 2 3 2 19 3" xfId="42415"/>
    <cellStyle name="Vírgula 2 3 2 19 4" xfId="42416"/>
    <cellStyle name="Vírgula 2 3 2 19 5" xfId="42417"/>
    <cellStyle name="Vírgula 2 3 2 2" xfId="458"/>
    <cellStyle name="Vírgula 2 3 2 2 2" xfId="457"/>
    <cellStyle name="Vírgula 2 3 2 2 3" xfId="42418"/>
    <cellStyle name="Vírgula 2 3 2 2 4" xfId="42419"/>
    <cellStyle name="Vírgula 2 3 2 2 5" xfId="42420"/>
    <cellStyle name="Vírgula 2 3 2 20" xfId="42421"/>
    <cellStyle name="Vírgula 2 3 2 21" xfId="42422"/>
    <cellStyle name="Vírgula 2 3 2 22" xfId="42423"/>
    <cellStyle name="Vírgula 2 3 2 23" xfId="42424"/>
    <cellStyle name="Vírgula 2 3 2 24" xfId="42425"/>
    <cellStyle name="Vírgula 2 3 2 25" xfId="42426"/>
    <cellStyle name="Vírgula 2 3 2 26" xfId="42427"/>
    <cellStyle name="Vírgula 2 3 2 27" xfId="42428"/>
    <cellStyle name="Vírgula 2 3 2 28" xfId="42429"/>
    <cellStyle name="Vírgula 2 3 2 29" xfId="42430"/>
    <cellStyle name="Vírgula 2 3 2 3" xfId="456"/>
    <cellStyle name="Vírgula 2 3 2 3 2" xfId="455"/>
    <cellStyle name="Vírgula 2 3 2 3 3" xfId="42431"/>
    <cellStyle name="Vírgula 2 3 2 3 4" xfId="42432"/>
    <cellStyle name="Vírgula 2 3 2 3 5" xfId="42433"/>
    <cellStyle name="Vírgula 2 3 2 30" xfId="42434"/>
    <cellStyle name="Vírgula 2 3 2 31" xfId="42435"/>
    <cellStyle name="Vírgula 2 3 2 32" xfId="42436"/>
    <cellStyle name="Vírgula 2 3 2 33" xfId="42437"/>
    <cellStyle name="Vírgula 2 3 2 34" xfId="42438"/>
    <cellStyle name="Vírgula 2 3 2 35" xfId="42439"/>
    <cellStyle name="Vírgula 2 3 2 36" xfId="42440"/>
    <cellStyle name="Vírgula 2 3 2 37" xfId="42441"/>
    <cellStyle name="Vírgula 2 3 2 38" xfId="42442"/>
    <cellStyle name="Vírgula 2 3 2 39" xfId="42443"/>
    <cellStyle name="Vírgula 2 3 2 4" xfId="454"/>
    <cellStyle name="Vírgula 2 3 2 4 2" xfId="453"/>
    <cellStyle name="Vírgula 2 3 2 4 3" xfId="42444"/>
    <cellStyle name="Vírgula 2 3 2 4 4" xfId="42445"/>
    <cellStyle name="Vírgula 2 3 2 4 5" xfId="42446"/>
    <cellStyle name="Vírgula 2 3 2 5" xfId="452"/>
    <cellStyle name="Vírgula 2 3 2 5 2" xfId="451"/>
    <cellStyle name="Vírgula 2 3 2 5 3" xfId="42447"/>
    <cellStyle name="Vírgula 2 3 2 5 4" xfId="42448"/>
    <cellStyle name="Vírgula 2 3 2 5 5" xfId="42449"/>
    <cellStyle name="Vírgula 2 3 2 6" xfId="450"/>
    <cellStyle name="Vírgula 2 3 2 6 2" xfId="449"/>
    <cellStyle name="Vírgula 2 3 2 6 3" xfId="42450"/>
    <cellStyle name="Vírgula 2 3 2 6 4" xfId="42451"/>
    <cellStyle name="Vírgula 2 3 2 6 5" xfId="42452"/>
    <cellStyle name="Vírgula 2 3 2 7" xfId="448"/>
    <cellStyle name="Vírgula 2 3 2 7 2" xfId="447"/>
    <cellStyle name="Vírgula 2 3 2 7 3" xfId="42453"/>
    <cellStyle name="Vírgula 2 3 2 7 4" xfId="42454"/>
    <cellStyle name="Vírgula 2 3 2 7 5" xfId="42455"/>
    <cellStyle name="Vírgula 2 3 2 8" xfId="446"/>
    <cellStyle name="Vírgula 2 3 2 8 2" xfId="445"/>
    <cellStyle name="Vírgula 2 3 2 8 3" xfId="42456"/>
    <cellStyle name="Vírgula 2 3 2 8 4" xfId="42457"/>
    <cellStyle name="Vírgula 2 3 2 8 5" xfId="42458"/>
    <cellStyle name="Vírgula 2 3 2 9" xfId="444"/>
    <cellStyle name="Vírgula 2 3 2 9 2" xfId="443"/>
    <cellStyle name="Vírgula 2 3 2 9 3" xfId="42459"/>
    <cellStyle name="Vírgula 2 3 2 9 4" xfId="42460"/>
    <cellStyle name="Vírgula 2 3 2 9 5" xfId="42461"/>
    <cellStyle name="Vírgula 2 3 20" xfId="442"/>
    <cellStyle name="Vírgula 2 3 20 2" xfId="42462"/>
    <cellStyle name="Vírgula 2 3 20 3" xfId="42463"/>
    <cellStyle name="Vírgula 2 3 20 4" xfId="42464"/>
    <cellStyle name="Vírgula 2 3 20 5" xfId="42465"/>
    <cellStyle name="Vírgula 2 3 21" xfId="441"/>
    <cellStyle name="Vírgula 2 3 21 2" xfId="42466"/>
    <cellStyle name="Vírgula 2 3 21 3" xfId="42467"/>
    <cellStyle name="Vírgula 2 3 21 4" xfId="42468"/>
    <cellStyle name="Vírgula 2 3 21 5" xfId="42469"/>
    <cellStyle name="Vírgula 2 3 22" xfId="440"/>
    <cellStyle name="Vírgula 2 3 23" xfId="439"/>
    <cellStyle name="Vírgula 2 3 24" xfId="438"/>
    <cellStyle name="Vírgula 2 3 25" xfId="437"/>
    <cellStyle name="Vírgula 2 3 26" xfId="436"/>
    <cellStyle name="Vírgula 2 3 26 2" xfId="42470"/>
    <cellStyle name="Vírgula 2 3 27" xfId="42353"/>
    <cellStyle name="Vírgula 2 3 28" xfId="42471"/>
    <cellStyle name="Vírgula 2 3 29" xfId="42472"/>
    <cellStyle name="Vírgula 2 3 3" xfId="435"/>
    <cellStyle name="Vírgula 2 3 3 10" xfId="434"/>
    <cellStyle name="Vírgula 2 3 3 11" xfId="433"/>
    <cellStyle name="Vírgula 2 3 3 12" xfId="432"/>
    <cellStyle name="Vírgula 2 3 3 13" xfId="42473"/>
    <cellStyle name="Vírgula 2 3 3 2" xfId="431"/>
    <cellStyle name="Vírgula 2 3 3 3" xfId="430"/>
    <cellStyle name="Vírgula 2 3 3 4" xfId="429"/>
    <cellStyle name="Vírgula 2 3 3 5" xfId="428"/>
    <cellStyle name="Vírgula 2 3 3 6" xfId="427"/>
    <cellStyle name="Vírgula 2 3 3 7" xfId="426"/>
    <cellStyle name="Vírgula 2 3 3 8" xfId="425"/>
    <cellStyle name="Vírgula 2 3 3 9" xfId="424"/>
    <cellStyle name="Vírgula 2 3 30" xfId="42474"/>
    <cellStyle name="Vírgula 2 3 31" xfId="42475"/>
    <cellStyle name="Vírgula 2 3 32" xfId="42476"/>
    <cellStyle name="Vírgula 2 3 33" xfId="42477"/>
    <cellStyle name="Vírgula 2 3 34" xfId="42478"/>
    <cellStyle name="Vírgula 2 3 35" xfId="42479"/>
    <cellStyle name="Vírgula 2 3 36" xfId="42480"/>
    <cellStyle name="Vírgula 2 3 37" xfId="42481"/>
    <cellStyle name="Vírgula 2 3 38" xfId="42482"/>
    <cellStyle name="Vírgula 2 3 39" xfId="42483"/>
    <cellStyle name="Vírgula 2 3 4" xfId="423"/>
    <cellStyle name="Vírgula 2 3 4 10" xfId="422"/>
    <cellStyle name="Vírgula 2 3 4 11" xfId="421"/>
    <cellStyle name="Vírgula 2 3 4 12" xfId="420"/>
    <cellStyle name="Vírgula 2 3 4 13" xfId="42484"/>
    <cellStyle name="Vírgula 2 3 4 2" xfId="419"/>
    <cellStyle name="Vírgula 2 3 4 3" xfId="418"/>
    <cellStyle name="Vírgula 2 3 4 4" xfId="417"/>
    <cellStyle name="Vírgula 2 3 4 5" xfId="416"/>
    <cellStyle name="Vírgula 2 3 4 6" xfId="415"/>
    <cellStyle name="Vírgula 2 3 4 7" xfId="414"/>
    <cellStyle name="Vírgula 2 3 4 8" xfId="413"/>
    <cellStyle name="Vírgula 2 3 4 9" xfId="412"/>
    <cellStyle name="Vírgula 2 3 40" xfId="42485"/>
    <cellStyle name="Vírgula 2 3 5" xfId="411"/>
    <cellStyle name="Vírgula 2 3 5 10" xfId="410"/>
    <cellStyle name="Vírgula 2 3 5 11" xfId="409"/>
    <cellStyle name="Vírgula 2 3 5 12" xfId="408"/>
    <cellStyle name="Vírgula 2 3 5 13" xfId="42486"/>
    <cellStyle name="Vírgula 2 3 5 2" xfId="407"/>
    <cellStyle name="Vírgula 2 3 5 3" xfId="406"/>
    <cellStyle name="Vírgula 2 3 5 4" xfId="405"/>
    <cellStyle name="Vírgula 2 3 5 5" xfId="404"/>
    <cellStyle name="Vírgula 2 3 5 6" xfId="403"/>
    <cellStyle name="Vírgula 2 3 5 7" xfId="402"/>
    <cellStyle name="Vírgula 2 3 5 8" xfId="401"/>
    <cellStyle name="Vírgula 2 3 5 9" xfId="400"/>
    <cellStyle name="Vírgula 2 3 6" xfId="399"/>
    <cellStyle name="Vírgula 2 3 6 10" xfId="398"/>
    <cellStyle name="Vírgula 2 3 6 11" xfId="397"/>
    <cellStyle name="Vírgula 2 3 6 12" xfId="396"/>
    <cellStyle name="Vírgula 2 3 6 13" xfId="42487"/>
    <cellStyle name="Vírgula 2 3 6 2" xfId="395"/>
    <cellStyle name="Vírgula 2 3 6 3" xfId="394"/>
    <cellStyle name="Vírgula 2 3 6 4" xfId="393"/>
    <cellStyle name="Vírgula 2 3 6 5" xfId="392"/>
    <cellStyle name="Vírgula 2 3 6 6" xfId="391"/>
    <cellStyle name="Vírgula 2 3 6 7" xfId="390"/>
    <cellStyle name="Vírgula 2 3 6 8" xfId="389"/>
    <cellStyle name="Vírgula 2 3 6 9" xfId="388"/>
    <cellStyle name="Vírgula 2 3 7" xfId="387"/>
    <cellStyle name="Vírgula 2 3 7 10" xfId="386"/>
    <cellStyle name="Vírgula 2 3 7 11" xfId="385"/>
    <cellStyle name="Vírgula 2 3 7 12" xfId="384"/>
    <cellStyle name="Vírgula 2 3 7 13" xfId="42488"/>
    <cellStyle name="Vírgula 2 3 7 2" xfId="383"/>
    <cellStyle name="Vírgula 2 3 7 3" xfId="382"/>
    <cellStyle name="Vírgula 2 3 7 4" xfId="381"/>
    <cellStyle name="Vírgula 2 3 7 5" xfId="380"/>
    <cellStyle name="Vírgula 2 3 7 6" xfId="379"/>
    <cellStyle name="Vírgula 2 3 7 7" xfId="378"/>
    <cellStyle name="Vírgula 2 3 7 8" xfId="377"/>
    <cellStyle name="Vírgula 2 3 7 9" xfId="376"/>
    <cellStyle name="Vírgula 2 3 8" xfId="375"/>
    <cellStyle name="Vírgula 2 3 8 10" xfId="374"/>
    <cellStyle name="Vírgula 2 3 8 11" xfId="373"/>
    <cellStyle name="Vírgula 2 3 8 12" xfId="372"/>
    <cellStyle name="Vírgula 2 3 8 13" xfId="42489"/>
    <cellStyle name="Vírgula 2 3 8 2" xfId="371"/>
    <cellStyle name="Vírgula 2 3 8 3" xfId="370"/>
    <cellStyle name="Vírgula 2 3 8 4" xfId="369"/>
    <cellStyle name="Vírgula 2 3 8 5" xfId="368"/>
    <cellStyle name="Vírgula 2 3 8 6" xfId="367"/>
    <cellStyle name="Vírgula 2 3 8 7" xfId="366"/>
    <cellStyle name="Vírgula 2 3 8 8" xfId="365"/>
    <cellStyle name="Vírgula 2 3 8 9" xfId="364"/>
    <cellStyle name="Vírgula 2 3 9" xfId="363"/>
    <cellStyle name="Vírgula 2 3 9 10" xfId="362"/>
    <cellStyle name="Vírgula 2 3 9 11" xfId="361"/>
    <cellStyle name="Vírgula 2 3 9 12" xfId="360"/>
    <cellStyle name="Vírgula 2 3 9 13" xfId="42490"/>
    <cellStyle name="Vírgula 2 3 9 2" xfId="359"/>
    <cellStyle name="Vírgula 2 3 9 3" xfId="358"/>
    <cellStyle name="Vírgula 2 3 9 4" xfId="357"/>
    <cellStyle name="Vírgula 2 3 9 5" xfId="356"/>
    <cellStyle name="Vírgula 2 3 9 6" xfId="355"/>
    <cellStyle name="Vírgula 2 3 9 7" xfId="354"/>
    <cellStyle name="Vírgula 2 3 9 8" xfId="353"/>
    <cellStyle name="Vírgula 2 3 9 9" xfId="352"/>
    <cellStyle name="Vírgula 2 30" xfId="351"/>
    <cellStyle name="Vírgula 2 31" xfId="350"/>
    <cellStyle name="Vírgula 2 32" xfId="41673"/>
    <cellStyle name="Vírgula 2 4" xfId="349"/>
    <cellStyle name="Vírgula 2 4 10" xfId="348"/>
    <cellStyle name="Vírgula 2 4 10 2" xfId="347"/>
    <cellStyle name="Vírgula 2 4 10 3" xfId="42492"/>
    <cellStyle name="Vírgula 2 4 10 4" xfId="42493"/>
    <cellStyle name="Vírgula 2 4 10 5" xfId="42494"/>
    <cellStyle name="Vírgula 2 4 11" xfId="346"/>
    <cellStyle name="Vírgula 2 4 11 2" xfId="345"/>
    <cellStyle name="Vírgula 2 4 11 3" xfId="42495"/>
    <cellStyle name="Vírgula 2 4 11 4" xfId="42496"/>
    <cellStyle name="Vírgula 2 4 11 5" xfId="42497"/>
    <cellStyle name="Vírgula 2 4 12" xfId="344"/>
    <cellStyle name="Vírgula 2 4 12 2" xfId="343"/>
    <cellStyle name="Vírgula 2 4 12 2 2" xfId="42499"/>
    <cellStyle name="Vírgula 2 4 12 3" xfId="42498"/>
    <cellStyle name="Vírgula 2 4 12 4" xfId="42500"/>
    <cellStyle name="Vírgula 2 4 12 5" xfId="42501"/>
    <cellStyle name="Vírgula 2 4 13" xfId="342"/>
    <cellStyle name="Vírgula 2 4 13 2" xfId="42502"/>
    <cellStyle name="Vírgula 2 4 13 3" xfId="42503"/>
    <cellStyle name="Vírgula 2 4 13 4" xfId="42504"/>
    <cellStyle name="Vírgula 2 4 13 5" xfId="42505"/>
    <cellStyle name="Vírgula 2 4 14" xfId="341"/>
    <cellStyle name="Vírgula 2 4 14 2" xfId="42506"/>
    <cellStyle name="Vírgula 2 4 14 3" xfId="42507"/>
    <cellStyle name="Vírgula 2 4 14 4" xfId="42508"/>
    <cellStyle name="Vírgula 2 4 14 5" xfId="42509"/>
    <cellStyle name="Vírgula 2 4 15" xfId="340"/>
    <cellStyle name="Vírgula 2 4 15 2" xfId="42510"/>
    <cellStyle name="Vírgula 2 4 15 3" xfId="42511"/>
    <cellStyle name="Vírgula 2 4 15 4" xfId="42512"/>
    <cellStyle name="Vírgula 2 4 15 5" xfId="42513"/>
    <cellStyle name="Vírgula 2 4 16" xfId="339"/>
    <cellStyle name="Vírgula 2 4 16 2" xfId="36291"/>
    <cellStyle name="Vírgula 2 4 16 2 2" xfId="42515"/>
    <cellStyle name="Vírgula 2 4 16 3" xfId="42514"/>
    <cellStyle name="Vírgula 2 4 16 4" xfId="42516"/>
    <cellStyle name="Vírgula 2 4 16 5" xfId="42517"/>
    <cellStyle name="Vírgula 2 4 16 6" xfId="42518"/>
    <cellStyle name="Vírgula 2 4 16 7" xfId="42519"/>
    <cellStyle name="Vírgula 2 4 16 8" xfId="42520"/>
    <cellStyle name="Vírgula 2 4 16 9" xfId="42521"/>
    <cellStyle name="Vírgula 2 4 17" xfId="338"/>
    <cellStyle name="Vírgula 2 4 17 2" xfId="36292"/>
    <cellStyle name="Vírgula 2 4 17 2 2" xfId="42522"/>
    <cellStyle name="Vírgula 2 4 17 3" xfId="42523"/>
    <cellStyle name="Vírgula 2 4 17 4" xfId="42524"/>
    <cellStyle name="Vírgula 2 4 17 5" xfId="42525"/>
    <cellStyle name="Vírgula 2 4 18" xfId="42491"/>
    <cellStyle name="Vírgula 2 4 18 2" xfId="42526"/>
    <cellStyle name="Vírgula 2 4 18 3" xfId="42527"/>
    <cellStyle name="Vírgula 2 4 18 4" xfId="42528"/>
    <cellStyle name="Vírgula 2 4 18 5" xfId="42529"/>
    <cellStyle name="Vírgula 2 4 19" xfId="42530"/>
    <cellStyle name="Vírgula 2 4 19 2" xfId="42531"/>
    <cellStyle name="Vírgula 2 4 19 3" xfId="42532"/>
    <cellStyle name="Vírgula 2 4 19 4" xfId="42533"/>
    <cellStyle name="Vírgula 2 4 19 5" xfId="42534"/>
    <cellStyle name="Vírgula 2 4 2" xfId="337"/>
    <cellStyle name="Vírgula 2 4 2 2" xfId="336"/>
    <cellStyle name="Vírgula 2 4 2 3" xfId="42535"/>
    <cellStyle name="Vírgula 2 4 2 4" xfId="42536"/>
    <cellStyle name="Vírgula 2 4 2 5" xfId="42537"/>
    <cellStyle name="Vírgula 2 4 20" xfId="42538"/>
    <cellStyle name="Vírgula 2 4 20 2" xfId="42539"/>
    <cellStyle name="Vírgula 2 4 20 3" xfId="42540"/>
    <cellStyle name="Vírgula 2 4 20 4" xfId="42541"/>
    <cellStyle name="Vírgula 2 4 20 5" xfId="42542"/>
    <cellStyle name="Vírgula 2 4 21" xfId="42543"/>
    <cellStyle name="Vírgula 2 4 22" xfId="42544"/>
    <cellStyle name="Vírgula 2 4 23" xfId="42545"/>
    <cellStyle name="Vírgula 2 4 24" xfId="42546"/>
    <cellStyle name="Vírgula 2 4 25" xfId="42547"/>
    <cellStyle name="Vírgula 2 4 26" xfId="42548"/>
    <cellStyle name="Vírgula 2 4 27" xfId="42549"/>
    <cellStyle name="Vírgula 2 4 28" xfId="42550"/>
    <cellStyle name="Vírgula 2 4 29" xfId="42551"/>
    <cellStyle name="Vírgula 2 4 3" xfId="335"/>
    <cellStyle name="Vírgula 2 4 3 2" xfId="334"/>
    <cellStyle name="Vírgula 2 4 3 3" xfId="42552"/>
    <cellStyle name="Vírgula 2 4 3 4" xfId="42553"/>
    <cellStyle name="Vírgula 2 4 3 5" xfId="42554"/>
    <cellStyle name="Vírgula 2 4 30" xfId="42555"/>
    <cellStyle name="Vírgula 2 4 31" xfId="42556"/>
    <cellStyle name="Vírgula 2 4 32" xfId="42557"/>
    <cellStyle name="Vírgula 2 4 33" xfId="42558"/>
    <cellStyle name="Vírgula 2 4 34" xfId="42559"/>
    <cellStyle name="Vírgula 2 4 35" xfId="42560"/>
    <cellStyle name="Vírgula 2 4 36" xfId="42561"/>
    <cellStyle name="Vírgula 2 4 37" xfId="42562"/>
    <cellStyle name="Vírgula 2 4 38" xfId="42563"/>
    <cellStyle name="Vírgula 2 4 39" xfId="42564"/>
    <cellStyle name="Vírgula 2 4 4" xfId="333"/>
    <cellStyle name="Vírgula 2 4 4 2" xfId="332"/>
    <cellStyle name="Vírgula 2 4 4 3" xfId="42565"/>
    <cellStyle name="Vírgula 2 4 4 4" xfId="42566"/>
    <cellStyle name="Vírgula 2 4 4 5" xfId="42567"/>
    <cellStyle name="Vírgula 2 4 5" xfId="331"/>
    <cellStyle name="Vírgula 2 4 5 2" xfId="330"/>
    <cellStyle name="Vírgula 2 4 5 3" xfId="42568"/>
    <cellStyle name="Vírgula 2 4 5 4" xfId="42569"/>
    <cellStyle name="Vírgula 2 4 5 5" xfId="42570"/>
    <cellStyle name="Vírgula 2 4 6" xfId="329"/>
    <cellStyle name="Vírgula 2 4 6 2" xfId="328"/>
    <cellStyle name="Vírgula 2 4 6 3" xfId="42571"/>
    <cellStyle name="Vírgula 2 4 6 4" xfId="42572"/>
    <cellStyle name="Vírgula 2 4 6 5" xfId="42573"/>
    <cellStyle name="Vírgula 2 4 7" xfId="327"/>
    <cellStyle name="Vírgula 2 4 7 2" xfId="326"/>
    <cellStyle name="Vírgula 2 4 7 3" xfId="42574"/>
    <cellStyle name="Vírgula 2 4 7 4" xfId="42575"/>
    <cellStyle name="Vírgula 2 4 7 5" xfId="42576"/>
    <cellStyle name="Vírgula 2 4 8" xfId="325"/>
    <cellStyle name="Vírgula 2 4 8 2" xfId="324"/>
    <cellStyle name="Vírgula 2 4 8 3" xfId="42577"/>
    <cellStyle name="Vírgula 2 4 8 4" xfId="42578"/>
    <cellStyle name="Vírgula 2 4 8 5" xfId="42579"/>
    <cellStyle name="Vírgula 2 4 9" xfId="323"/>
    <cellStyle name="Vírgula 2 4 9 2" xfId="322"/>
    <cellStyle name="Vírgula 2 4 9 3" xfId="42580"/>
    <cellStyle name="Vírgula 2 4 9 4" xfId="42581"/>
    <cellStyle name="Vírgula 2 4 9 5" xfId="42582"/>
    <cellStyle name="Vírgula 2 5" xfId="321"/>
    <cellStyle name="Vírgula 2 5 10" xfId="320"/>
    <cellStyle name="Vírgula 2 5 11" xfId="319"/>
    <cellStyle name="Vírgula 2 5 12" xfId="318"/>
    <cellStyle name="Vírgula 2 5 13" xfId="42583"/>
    <cellStyle name="Vírgula 2 5 2" xfId="317"/>
    <cellStyle name="Vírgula 2 5 2 2" xfId="316"/>
    <cellStyle name="Vírgula 2 5 2 3" xfId="36293"/>
    <cellStyle name="Vírgula 2 5 2 3 2" xfId="42585"/>
    <cellStyle name="Vírgula 2 5 2 4" xfId="42584"/>
    <cellStyle name="Vírgula 2 5 2 5" xfId="42586"/>
    <cellStyle name="Vírgula 2 5 2 6" xfId="42587"/>
    <cellStyle name="Vírgula 2 5 2 7" xfId="42588"/>
    <cellStyle name="Vírgula 2 5 2 8" xfId="42589"/>
    <cellStyle name="Vírgula 2 5 2 9" xfId="42590"/>
    <cellStyle name="Vírgula 2 5 3" xfId="315"/>
    <cellStyle name="Vírgula 2 5 4" xfId="314"/>
    <cellStyle name="Vírgula 2 5 5" xfId="313"/>
    <cellStyle name="Vírgula 2 5 6" xfId="312"/>
    <cellStyle name="Vírgula 2 5 7" xfId="311"/>
    <cellStyle name="Vírgula 2 5 8" xfId="310"/>
    <cellStyle name="Vírgula 2 5 9" xfId="309"/>
    <cellStyle name="Vírgula 2 6" xfId="308"/>
    <cellStyle name="Vírgula 2 6 10" xfId="307"/>
    <cellStyle name="Vírgula 2 6 11" xfId="306"/>
    <cellStyle name="Vírgula 2 6 12" xfId="305"/>
    <cellStyle name="Vírgula 2 6 13" xfId="42591"/>
    <cellStyle name="Vírgula 2 6 2" xfId="304"/>
    <cellStyle name="Vírgula 2 6 2 2" xfId="303"/>
    <cellStyle name="Vírgula 2 6 2 3" xfId="42592"/>
    <cellStyle name="Vírgula 2 6 2 4" xfId="42593"/>
    <cellStyle name="Vírgula 2 6 2 5" xfId="42594"/>
    <cellStyle name="Vírgula 2 6 3" xfId="302"/>
    <cellStyle name="Vírgula 2 6 4" xfId="301"/>
    <cellStyle name="Vírgula 2 6 5" xfId="300"/>
    <cellStyle name="Vírgula 2 6 6" xfId="299"/>
    <cellStyle name="Vírgula 2 6 7" xfId="298"/>
    <cellStyle name="Vírgula 2 6 8" xfId="297"/>
    <cellStyle name="Vírgula 2 6 9" xfId="296"/>
    <cellStyle name="Vírgula 2 7" xfId="295"/>
    <cellStyle name="Vírgula 2 7 10" xfId="294"/>
    <cellStyle name="Vírgula 2 7 11" xfId="293"/>
    <cellStyle name="Vírgula 2 7 12" xfId="292"/>
    <cellStyle name="Vírgula 2 7 13" xfId="42595"/>
    <cellStyle name="Vírgula 2 7 2" xfId="291"/>
    <cellStyle name="Vírgula 2 7 3" xfId="290"/>
    <cellStyle name="Vírgula 2 7 4" xfId="289"/>
    <cellStyle name="Vírgula 2 7 5" xfId="288"/>
    <cellStyle name="Vírgula 2 7 6" xfId="287"/>
    <cellStyle name="Vírgula 2 7 7" xfId="286"/>
    <cellStyle name="Vírgula 2 7 8" xfId="285"/>
    <cellStyle name="Vírgula 2 7 9" xfId="284"/>
    <cellStyle name="Vírgula 2 8" xfId="283"/>
    <cellStyle name="Vírgula 2 8 10" xfId="282"/>
    <cellStyle name="Vírgula 2 8 11" xfId="281"/>
    <cellStyle name="Vírgula 2 8 12" xfId="280"/>
    <cellStyle name="Vírgula 2 8 13" xfId="42596"/>
    <cellStyle name="Vírgula 2 8 2" xfId="279"/>
    <cellStyle name="Vírgula 2 8 3" xfId="278"/>
    <cellStyle name="Vírgula 2 8 4" xfId="277"/>
    <cellStyle name="Vírgula 2 8 5" xfId="276"/>
    <cellStyle name="Vírgula 2 8 6" xfId="275"/>
    <cellStyle name="Vírgula 2 8 7" xfId="274"/>
    <cellStyle name="Vírgula 2 8 8" xfId="273"/>
    <cellStyle name="Vírgula 2 8 9" xfId="272"/>
    <cellStyle name="Vírgula 2 9" xfId="271"/>
    <cellStyle name="Vírgula 2 9 10" xfId="270"/>
    <cellStyle name="Vírgula 2 9 11" xfId="269"/>
    <cellStyle name="Vírgula 2 9 12" xfId="268"/>
    <cellStyle name="Vírgula 2 9 13" xfId="42597"/>
    <cellStyle name="Vírgula 2 9 2" xfId="267"/>
    <cellStyle name="Vírgula 2 9 3" xfId="266"/>
    <cellStyle name="Vírgula 2 9 4" xfId="265"/>
    <cellStyle name="Vírgula 2 9 5" xfId="264"/>
    <cellStyle name="Vírgula 2 9 6" xfId="263"/>
    <cellStyle name="Vírgula 2 9 7" xfId="262"/>
    <cellStyle name="Vírgula 2 9 8" xfId="261"/>
    <cellStyle name="Vírgula 2 9 9" xfId="260"/>
    <cellStyle name="Vírgula 2_ÁLVARO JOSÉ DOS SANTOS" xfId="259"/>
    <cellStyle name="Vírgula 3" xfId="258"/>
    <cellStyle name="Vírgula 3 10" xfId="257"/>
    <cellStyle name="Vírgula 3 10 2" xfId="256"/>
    <cellStyle name="Vírgula 3 10 3" xfId="42599"/>
    <cellStyle name="Vírgula 3 10 4" xfId="42600"/>
    <cellStyle name="Vírgula 3 10 5" xfId="42601"/>
    <cellStyle name="Vírgula 3 11" xfId="255"/>
    <cellStyle name="Vírgula 3 11 2" xfId="254"/>
    <cellStyle name="Vírgula 3 11 3" xfId="42602"/>
    <cellStyle name="Vírgula 3 11 4" xfId="42603"/>
    <cellStyle name="Vírgula 3 11 5" xfId="42604"/>
    <cellStyle name="Vírgula 3 12" xfId="253"/>
    <cellStyle name="Vírgula 3 12 2" xfId="252"/>
    <cellStyle name="Vírgula 3 12 3" xfId="42605"/>
    <cellStyle name="Vírgula 3 12 4" xfId="42606"/>
    <cellStyle name="Vírgula 3 12 5" xfId="42607"/>
    <cellStyle name="Vírgula 3 13" xfId="251"/>
    <cellStyle name="Vírgula 3 13 2" xfId="250"/>
    <cellStyle name="Vírgula 3 13 3" xfId="42608"/>
    <cellStyle name="Vírgula 3 13 4" xfId="42609"/>
    <cellStyle name="Vírgula 3 13 5" xfId="42610"/>
    <cellStyle name="Vírgula 3 14" xfId="249"/>
    <cellStyle name="Vírgula 3 14 2" xfId="248"/>
    <cellStyle name="Vírgula 3 14 2 2" xfId="42612"/>
    <cellStyle name="Vírgula 3 14 3" xfId="42611"/>
    <cellStyle name="Vírgula 3 14 4" xfId="42613"/>
    <cellStyle name="Vírgula 3 14 5" xfId="42614"/>
    <cellStyle name="Vírgula 3 15" xfId="247"/>
    <cellStyle name="Vírgula 3 15 2" xfId="42615"/>
    <cellStyle name="Vírgula 3 15 3" xfId="42616"/>
    <cellStyle name="Vírgula 3 15 4" xfId="42617"/>
    <cellStyle name="Vírgula 3 15 5" xfId="42618"/>
    <cellStyle name="Vírgula 3 16" xfId="246"/>
    <cellStyle name="Vírgula 3 16 2" xfId="42619"/>
    <cellStyle name="Vírgula 3 16 3" xfId="42620"/>
    <cellStyle name="Vírgula 3 16 4" xfId="42621"/>
    <cellStyle name="Vírgula 3 16 5" xfId="42622"/>
    <cellStyle name="Vírgula 3 17" xfId="245"/>
    <cellStyle name="Vírgula 3 17 2" xfId="36294"/>
    <cellStyle name="Vírgula 3 17 2 2" xfId="42624"/>
    <cellStyle name="Vírgula 3 17 3" xfId="42623"/>
    <cellStyle name="Vírgula 3 17 4" xfId="42625"/>
    <cellStyle name="Vírgula 3 17 5" xfId="42626"/>
    <cellStyle name="Vírgula 3 17 6" xfId="42627"/>
    <cellStyle name="Vírgula 3 17 7" xfId="42628"/>
    <cellStyle name="Vírgula 3 17 8" xfId="42629"/>
    <cellStyle name="Vírgula 3 17 9" xfId="42630"/>
    <cellStyle name="Vírgula 3 18" xfId="244"/>
    <cellStyle name="Vírgula 3 18 2" xfId="36295"/>
    <cellStyle name="Vírgula 3 18 2 2" xfId="42631"/>
    <cellStyle name="Vírgula 3 18 3" xfId="42632"/>
    <cellStyle name="Vírgula 3 18 4" xfId="42633"/>
    <cellStyle name="Vírgula 3 18 5" xfId="42634"/>
    <cellStyle name="Vírgula 3 19" xfId="42598"/>
    <cellStyle name="Vírgula 3 19 2" xfId="42635"/>
    <cellStyle name="Vírgula 3 19 3" xfId="42636"/>
    <cellStyle name="Vírgula 3 19 4" xfId="42637"/>
    <cellStyle name="Vírgula 3 19 5" xfId="42638"/>
    <cellStyle name="Vírgula 3 2" xfId="243"/>
    <cellStyle name="Vírgula 3 2 10" xfId="242"/>
    <cellStyle name="Vírgula 3 2 10 2" xfId="241"/>
    <cellStyle name="Vírgula 3 2 10 3" xfId="42640"/>
    <cellStyle name="Vírgula 3 2 10 4" xfId="42641"/>
    <cellStyle name="Vírgula 3 2 10 5" xfId="42642"/>
    <cellStyle name="Vírgula 3 2 11" xfId="240"/>
    <cellStyle name="Vírgula 3 2 11 2" xfId="239"/>
    <cellStyle name="Vírgula 3 2 11 3" xfId="42643"/>
    <cellStyle name="Vírgula 3 2 11 4" xfId="42644"/>
    <cellStyle name="Vírgula 3 2 11 5" xfId="42645"/>
    <cellStyle name="Vírgula 3 2 12" xfId="238"/>
    <cellStyle name="Vírgula 3 2 12 2" xfId="237"/>
    <cellStyle name="Vírgula 3 2 12 3" xfId="42646"/>
    <cellStyle name="Vírgula 3 2 12 4" xfId="42647"/>
    <cellStyle name="Vírgula 3 2 12 5" xfId="42648"/>
    <cellStyle name="Vírgula 3 2 13" xfId="236"/>
    <cellStyle name="Vírgula 3 2 13 2" xfId="235"/>
    <cellStyle name="Vírgula 3 2 13 2 2" xfId="42650"/>
    <cellStyle name="Vírgula 3 2 13 3" xfId="42649"/>
    <cellStyle name="Vírgula 3 2 13 4" xfId="42651"/>
    <cellStyle name="Vírgula 3 2 13 5" xfId="42652"/>
    <cellStyle name="Vírgula 3 2 14" xfId="234"/>
    <cellStyle name="Vírgula 3 2 14 2" xfId="42653"/>
    <cellStyle name="Vírgula 3 2 14 3" xfId="42654"/>
    <cellStyle name="Vírgula 3 2 14 4" xfId="42655"/>
    <cellStyle name="Vírgula 3 2 14 5" xfId="42656"/>
    <cellStyle name="Vírgula 3 2 15" xfId="233"/>
    <cellStyle name="Vírgula 3 2 15 2" xfId="42657"/>
    <cellStyle name="Vírgula 3 2 15 3" xfId="42658"/>
    <cellStyle name="Vírgula 3 2 15 4" xfId="42659"/>
    <cellStyle name="Vírgula 3 2 15 5" xfId="42660"/>
    <cellStyle name="Vírgula 3 2 16" xfId="232"/>
    <cellStyle name="Vírgula 3 2 16 2" xfId="36296"/>
    <cellStyle name="Vírgula 3 2 16 2 2" xfId="42662"/>
    <cellStyle name="Vírgula 3 2 16 3" xfId="42661"/>
    <cellStyle name="Vírgula 3 2 16 4" xfId="42663"/>
    <cellStyle name="Vírgula 3 2 16 5" xfId="42664"/>
    <cellStyle name="Vírgula 3 2 16 6" xfId="42665"/>
    <cellStyle name="Vírgula 3 2 16 7" xfId="42666"/>
    <cellStyle name="Vírgula 3 2 16 8" xfId="42667"/>
    <cellStyle name="Vírgula 3 2 16 9" xfId="42668"/>
    <cellStyle name="Vírgula 3 2 17" xfId="231"/>
    <cellStyle name="Vírgula 3 2 17 2" xfId="36297"/>
    <cellStyle name="Vírgula 3 2 17 2 2" xfId="42669"/>
    <cellStyle name="Vírgula 3 2 17 3" xfId="42670"/>
    <cellStyle name="Vírgula 3 2 17 4" xfId="42671"/>
    <cellStyle name="Vírgula 3 2 17 5" xfId="42672"/>
    <cellStyle name="Vírgula 3 2 18" xfId="42639"/>
    <cellStyle name="Vírgula 3 2 18 2" xfId="42673"/>
    <cellStyle name="Vírgula 3 2 18 3" xfId="42674"/>
    <cellStyle name="Vírgula 3 2 18 4" xfId="42675"/>
    <cellStyle name="Vírgula 3 2 18 5" xfId="42676"/>
    <cellStyle name="Vírgula 3 2 19" xfId="42677"/>
    <cellStyle name="Vírgula 3 2 19 2" xfId="42678"/>
    <cellStyle name="Vírgula 3 2 19 3" xfId="42679"/>
    <cellStyle name="Vírgula 3 2 19 4" xfId="42680"/>
    <cellStyle name="Vírgula 3 2 19 5" xfId="42681"/>
    <cellStyle name="Vírgula 3 2 2" xfId="230"/>
    <cellStyle name="Vírgula 3 2 2 10" xfId="229"/>
    <cellStyle name="Vírgula 3 2 2 11" xfId="228"/>
    <cellStyle name="Vírgula 3 2 2 12" xfId="227"/>
    <cellStyle name="Vírgula 3 2 2 13" xfId="42682"/>
    <cellStyle name="Vírgula 3 2 2 2" xfId="226"/>
    <cellStyle name="Vírgula 3 2 2 2 2" xfId="36298"/>
    <cellStyle name="Vírgula 3 2 2 3" xfId="225"/>
    <cellStyle name="Vírgula 3 2 2 4" xfId="224"/>
    <cellStyle name="Vírgula 3 2 2 5" xfId="223"/>
    <cellStyle name="Vírgula 3 2 2 6" xfId="222"/>
    <cellStyle name="Vírgula 3 2 2 7" xfId="221"/>
    <cellStyle name="Vírgula 3 2 2 8" xfId="220"/>
    <cellStyle name="Vírgula 3 2 2 9" xfId="219"/>
    <cellStyle name="Vírgula 3 2 20" xfId="42683"/>
    <cellStyle name="Vírgula 3 2 20 2" xfId="42684"/>
    <cellStyle name="Vírgula 3 2 20 3" xfId="42685"/>
    <cellStyle name="Vírgula 3 2 20 4" xfId="42686"/>
    <cellStyle name="Vírgula 3 2 20 5" xfId="42687"/>
    <cellStyle name="Vírgula 3 2 21" xfId="42688"/>
    <cellStyle name="Vírgula 3 2 22" xfId="42689"/>
    <cellStyle name="Vírgula 3 2 23" xfId="42690"/>
    <cellStyle name="Vírgula 3 2 24" xfId="42691"/>
    <cellStyle name="Vírgula 3 2 25" xfId="42692"/>
    <cellStyle name="Vírgula 3 2 26" xfId="42693"/>
    <cellStyle name="Vírgula 3 2 27" xfId="42694"/>
    <cellStyle name="Vírgula 3 2 28" xfId="42695"/>
    <cellStyle name="Vírgula 3 2 29" xfId="42696"/>
    <cellStyle name="Vírgula 3 2 3" xfId="218"/>
    <cellStyle name="Vírgula 3 2 3 2" xfId="217"/>
    <cellStyle name="Vírgula 3 2 3 3" xfId="42697"/>
    <cellStyle name="Vírgula 3 2 3 4" xfId="42698"/>
    <cellStyle name="Vírgula 3 2 3 5" xfId="42699"/>
    <cellStyle name="Vírgula 3 2 30" xfId="42700"/>
    <cellStyle name="Vírgula 3 2 31" xfId="42701"/>
    <cellStyle name="Vírgula 3 2 32" xfId="42702"/>
    <cellStyle name="Vírgula 3 2 33" xfId="42703"/>
    <cellStyle name="Vírgula 3 2 34" xfId="42704"/>
    <cellStyle name="Vírgula 3 2 35" xfId="42705"/>
    <cellStyle name="Vírgula 3 2 36" xfId="42706"/>
    <cellStyle name="Vírgula 3 2 37" xfId="42707"/>
    <cellStyle name="Vírgula 3 2 38" xfId="42708"/>
    <cellStyle name="Vírgula 3 2 39" xfId="42709"/>
    <cellStyle name="Vírgula 3 2 4" xfId="216"/>
    <cellStyle name="Vírgula 3 2 4 2" xfId="215"/>
    <cellStyle name="Vírgula 3 2 4 3" xfId="42710"/>
    <cellStyle name="Vírgula 3 2 4 4" xfId="42711"/>
    <cellStyle name="Vírgula 3 2 4 5" xfId="42712"/>
    <cellStyle name="Vírgula 3 2 5" xfId="214"/>
    <cellStyle name="Vírgula 3 2 5 2" xfId="213"/>
    <cellStyle name="Vírgula 3 2 5 3" xfId="42713"/>
    <cellStyle name="Vírgula 3 2 5 4" xfId="42714"/>
    <cellStyle name="Vírgula 3 2 5 5" xfId="42715"/>
    <cellStyle name="Vírgula 3 2 6" xfId="212"/>
    <cellStyle name="Vírgula 3 2 6 2" xfId="211"/>
    <cellStyle name="Vírgula 3 2 6 3" xfId="42716"/>
    <cellStyle name="Vírgula 3 2 6 4" xfId="42717"/>
    <cellStyle name="Vírgula 3 2 6 5" xfId="42718"/>
    <cellStyle name="Vírgula 3 2 7" xfId="210"/>
    <cellStyle name="Vírgula 3 2 7 2" xfId="209"/>
    <cellStyle name="Vírgula 3 2 7 3" xfId="42719"/>
    <cellStyle name="Vírgula 3 2 7 4" xfId="42720"/>
    <cellStyle name="Vírgula 3 2 7 5" xfId="42721"/>
    <cellStyle name="Vírgula 3 2 8" xfId="208"/>
    <cellStyle name="Vírgula 3 2 8 2" xfId="207"/>
    <cellStyle name="Vírgula 3 2 8 3" xfId="42722"/>
    <cellStyle name="Vírgula 3 2 8 4" xfId="42723"/>
    <cellStyle name="Vírgula 3 2 8 5" xfId="42724"/>
    <cellStyle name="Vírgula 3 2 9" xfId="206"/>
    <cellStyle name="Vírgula 3 2 9 2" xfId="205"/>
    <cellStyle name="Vírgula 3 2 9 3" xfId="42725"/>
    <cellStyle name="Vírgula 3 2 9 4" xfId="42726"/>
    <cellStyle name="Vírgula 3 2 9 5" xfId="42727"/>
    <cellStyle name="Vírgula 3 20" xfId="42728"/>
    <cellStyle name="Vírgula 3 20 2" xfId="42729"/>
    <cellStyle name="Vírgula 3 20 3" xfId="42730"/>
    <cellStyle name="Vírgula 3 20 4" xfId="42731"/>
    <cellStyle name="Vírgula 3 20 5" xfId="42732"/>
    <cellStyle name="Vírgula 3 21" xfId="42733"/>
    <cellStyle name="Vírgula 3 21 2" xfId="42734"/>
    <cellStyle name="Vírgula 3 21 3" xfId="42735"/>
    <cellStyle name="Vírgula 3 21 4" xfId="42736"/>
    <cellStyle name="Vírgula 3 21 5" xfId="42737"/>
    <cellStyle name="Vírgula 3 22" xfId="42738"/>
    <cellStyle name="Vírgula 3 23" xfId="42739"/>
    <cellStyle name="Vírgula 3 24" xfId="42740"/>
    <cellStyle name="Vírgula 3 25" xfId="42741"/>
    <cellStyle name="Vírgula 3 26" xfId="42742"/>
    <cellStyle name="Vírgula 3 27" xfId="42743"/>
    <cellStyle name="Vírgula 3 28" xfId="42744"/>
    <cellStyle name="Vírgula 3 29" xfId="42745"/>
    <cellStyle name="Vírgula 3 3" xfId="204"/>
    <cellStyle name="Vírgula 3 3 10" xfId="203"/>
    <cellStyle name="Vírgula 3 3 11" xfId="202"/>
    <cellStyle name="Vírgula 3 3 12" xfId="201"/>
    <cellStyle name="Vírgula 3 3 13" xfId="42746"/>
    <cellStyle name="Vírgula 3 3 2" xfId="200"/>
    <cellStyle name="Vírgula 3 3 2 2" xfId="199"/>
    <cellStyle name="Vírgula 3 3 2 3" xfId="42747"/>
    <cellStyle name="Vírgula 3 3 2 4" xfId="42748"/>
    <cellStyle name="Vírgula 3 3 2 5" xfId="42749"/>
    <cellStyle name="Vírgula 3 3 3" xfId="198"/>
    <cellStyle name="Vírgula 3 3 4" xfId="197"/>
    <cellStyle name="Vírgula 3 3 5" xfId="196"/>
    <cellStyle name="Vírgula 3 3 6" xfId="195"/>
    <cellStyle name="Vírgula 3 3 7" xfId="194"/>
    <cellStyle name="Vírgula 3 3 8" xfId="193"/>
    <cellStyle name="Vírgula 3 3 9" xfId="192"/>
    <cellStyle name="Vírgula 3 30" xfId="42750"/>
    <cellStyle name="Vírgula 3 31" xfId="42751"/>
    <cellStyle name="Vírgula 3 32" xfId="42752"/>
    <cellStyle name="Vírgula 3 33" xfId="42753"/>
    <cellStyle name="Vírgula 3 34" xfId="42754"/>
    <cellStyle name="Vírgula 3 35" xfId="42755"/>
    <cellStyle name="Vírgula 3 36" xfId="42756"/>
    <cellStyle name="Vírgula 3 37" xfId="42757"/>
    <cellStyle name="Vírgula 3 38" xfId="42758"/>
    <cellStyle name="Vírgula 3 39" xfId="42759"/>
    <cellStyle name="Vírgula 3 4" xfId="191"/>
    <cellStyle name="Vírgula 3 4 2" xfId="190"/>
    <cellStyle name="Vírgula 3 4 2 2" xfId="42761"/>
    <cellStyle name="Vírgula 3 4 2 3" xfId="42762"/>
    <cellStyle name="Vírgula 3 4 2 4" xfId="42763"/>
    <cellStyle name="Vírgula 3 4 2 5" xfId="42764"/>
    <cellStyle name="Vírgula 3 4 3" xfId="189"/>
    <cellStyle name="Vírgula 3 4 4" xfId="42760"/>
    <cellStyle name="Vírgula 3 4 5" xfId="42765"/>
    <cellStyle name="Vírgula 3 40" xfId="42766"/>
    <cellStyle name="Vírgula 3 5" xfId="188"/>
    <cellStyle name="Vírgula 3 5 2" xfId="187"/>
    <cellStyle name="Vírgula 3 5 2 2" xfId="42768"/>
    <cellStyle name="Vírgula 3 5 2 3" xfId="42769"/>
    <cellStyle name="Vírgula 3 5 2 4" xfId="42770"/>
    <cellStyle name="Vírgula 3 5 2 5" xfId="42771"/>
    <cellStyle name="Vírgula 3 5 3" xfId="186"/>
    <cellStyle name="Vírgula 3 5 4" xfId="42767"/>
    <cellStyle name="Vírgula 3 5 5" xfId="42772"/>
    <cellStyle name="Vírgula 3 6" xfId="185"/>
    <cellStyle name="Vírgula 3 6 2" xfId="184"/>
    <cellStyle name="Vírgula 3 6 2 2" xfId="42774"/>
    <cellStyle name="Vírgula 3 6 2 3" xfId="42775"/>
    <cellStyle name="Vírgula 3 6 2 4" xfId="42776"/>
    <cellStyle name="Vírgula 3 6 2 5" xfId="42777"/>
    <cellStyle name="Vírgula 3 6 3" xfId="183"/>
    <cellStyle name="Vírgula 3 6 4" xfId="42773"/>
    <cellStyle name="Vírgula 3 6 5" xfId="42778"/>
    <cellStyle name="Vírgula 3 7" xfId="182"/>
    <cellStyle name="Vírgula 3 7 2" xfId="181"/>
    <cellStyle name="Vírgula 3 7 2 2" xfId="42780"/>
    <cellStyle name="Vírgula 3 7 2 3" xfId="42781"/>
    <cellStyle name="Vírgula 3 7 2 4" xfId="42782"/>
    <cellStyle name="Vírgula 3 7 2 5" xfId="42783"/>
    <cellStyle name="Vírgula 3 7 3" xfId="180"/>
    <cellStyle name="Vírgula 3 7 4" xfId="42779"/>
    <cellStyle name="Vírgula 3 7 5" xfId="42784"/>
    <cellStyle name="Vírgula 3 8" xfId="179"/>
    <cellStyle name="Vírgula 3 8 2" xfId="178"/>
    <cellStyle name="Vírgula 3 8 3" xfId="42785"/>
    <cellStyle name="Vírgula 3 8 4" xfId="42786"/>
    <cellStyle name="Vírgula 3 8 5" xfId="42787"/>
    <cellStyle name="Vírgula 3 9" xfId="177"/>
    <cellStyle name="Vírgula 3 9 2" xfId="176"/>
    <cellStyle name="Vírgula 3 9 3" xfId="42788"/>
    <cellStyle name="Vírgula 3 9 4" xfId="42789"/>
    <cellStyle name="Vírgula 3 9 5" xfId="42790"/>
    <cellStyle name="Vírgula 4" xfId="175"/>
    <cellStyle name="Vírgula 4 10" xfId="174"/>
    <cellStyle name="Vírgula 4 11" xfId="173"/>
    <cellStyle name="Vírgula 4 12" xfId="172"/>
    <cellStyle name="Vírgula 4 13" xfId="171"/>
    <cellStyle name="Vírgula 4 14" xfId="35985"/>
    <cellStyle name="Vírgula 4 15" xfId="42791"/>
    <cellStyle name="Vírgula 4 2" xfId="170"/>
    <cellStyle name="Vírgula 4 2 10" xfId="169"/>
    <cellStyle name="Vírgula 4 2 10 2" xfId="168"/>
    <cellStyle name="Vírgula 4 2 10 3" xfId="42793"/>
    <cellStyle name="Vírgula 4 2 10 4" xfId="42794"/>
    <cellStyle name="Vírgula 4 2 10 5" xfId="42795"/>
    <cellStyle name="Vírgula 4 2 11" xfId="167"/>
    <cellStyle name="Vírgula 4 2 11 2" xfId="166"/>
    <cellStyle name="Vírgula 4 2 11 3" xfId="42796"/>
    <cellStyle name="Vírgula 4 2 11 4" xfId="42797"/>
    <cellStyle name="Vírgula 4 2 11 5" xfId="42798"/>
    <cellStyle name="Vírgula 4 2 12" xfId="165"/>
    <cellStyle name="Vírgula 4 2 12 2" xfId="164"/>
    <cellStyle name="Vírgula 4 2 12 2 2" xfId="42800"/>
    <cellStyle name="Vírgula 4 2 12 3" xfId="42799"/>
    <cellStyle name="Vírgula 4 2 12 4" xfId="42801"/>
    <cellStyle name="Vírgula 4 2 12 5" xfId="42802"/>
    <cellStyle name="Vírgula 4 2 13" xfId="163"/>
    <cellStyle name="Vírgula 4 2 13 2" xfId="42803"/>
    <cellStyle name="Vírgula 4 2 13 3" xfId="42804"/>
    <cellStyle name="Vírgula 4 2 13 4" xfId="42805"/>
    <cellStyle name="Vírgula 4 2 13 5" xfId="42806"/>
    <cellStyle name="Vírgula 4 2 14" xfId="162"/>
    <cellStyle name="Vírgula 4 2 14 2" xfId="42807"/>
    <cellStyle name="Vírgula 4 2 14 3" xfId="42808"/>
    <cellStyle name="Vírgula 4 2 14 4" xfId="42809"/>
    <cellStyle name="Vírgula 4 2 14 5" xfId="42810"/>
    <cellStyle name="Vírgula 4 2 15" xfId="161"/>
    <cellStyle name="Vírgula 4 2 15 2" xfId="42811"/>
    <cellStyle name="Vírgula 4 2 15 3" xfId="42812"/>
    <cellStyle name="Vírgula 4 2 15 4" xfId="42813"/>
    <cellStyle name="Vírgula 4 2 15 5" xfId="42814"/>
    <cellStyle name="Vírgula 4 2 16" xfId="160"/>
    <cellStyle name="Vírgula 4 2 16 2" xfId="36299"/>
    <cellStyle name="Vírgula 4 2 16 2 2" xfId="42816"/>
    <cellStyle name="Vírgula 4 2 16 3" xfId="42815"/>
    <cellStyle name="Vírgula 4 2 16 4" xfId="42817"/>
    <cellStyle name="Vírgula 4 2 16 5" xfId="42818"/>
    <cellStyle name="Vírgula 4 2 16 6" xfId="42819"/>
    <cellStyle name="Vírgula 4 2 16 7" xfId="42820"/>
    <cellStyle name="Vírgula 4 2 16 8" xfId="42821"/>
    <cellStyle name="Vírgula 4 2 16 9" xfId="42822"/>
    <cellStyle name="Vírgula 4 2 17" xfId="159"/>
    <cellStyle name="Vírgula 4 2 17 2" xfId="36300"/>
    <cellStyle name="Vírgula 4 2 17 2 2" xfId="42823"/>
    <cellStyle name="Vírgula 4 2 17 3" xfId="42824"/>
    <cellStyle name="Vírgula 4 2 17 4" xfId="42825"/>
    <cellStyle name="Vírgula 4 2 17 5" xfId="42826"/>
    <cellStyle name="Vírgula 4 2 18" xfId="42792"/>
    <cellStyle name="Vírgula 4 2 18 2" xfId="42827"/>
    <cellStyle name="Vírgula 4 2 18 3" xfId="42828"/>
    <cellStyle name="Vírgula 4 2 18 4" xfId="42829"/>
    <cellStyle name="Vírgula 4 2 18 5" xfId="42830"/>
    <cellStyle name="Vírgula 4 2 19" xfId="42831"/>
    <cellStyle name="Vírgula 4 2 19 2" xfId="42832"/>
    <cellStyle name="Vírgula 4 2 19 3" xfId="42833"/>
    <cellStyle name="Vírgula 4 2 19 4" xfId="42834"/>
    <cellStyle name="Vírgula 4 2 19 5" xfId="42835"/>
    <cellStyle name="Vírgula 4 2 2" xfId="158"/>
    <cellStyle name="Vírgula 4 2 2 2" xfId="157"/>
    <cellStyle name="Vírgula 4 2 2 3" xfId="42836"/>
    <cellStyle name="Vírgula 4 2 2 4" xfId="42837"/>
    <cellStyle name="Vírgula 4 2 2 5" xfId="42838"/>
    <cellStyle name="Vírgula 4 2 20" xfId="42839"/>
    <cellStyle name="Vírgula 4 2 20 2" xfId="42840"/>
    <cellStyle name="Vírgula 4 2 20 3" xfId="42841"/>
    <cellStyle name="Vírgula 4 2 20 4" xfId="42842"/>
    <cellStyle name="Vírgula 4 2 20 5" xfId="42843"/>
    <cellStyle name="Vírgula 4 2 21" xfId="42844"/>
    <cellStyle name="Vírgula 4 2 22" xfId="42845"/>
    <cellStyle name="Vírgula 4 2 23" xfId="42846"/>
    <cellStyle name="Vírgula 4 2 24" xfId="42847"/>
    <cellStyle name="Vírgula 4 2 25" xfId="42848"/>
    <cellStyle name="Vírgula 4 2 26" xfId="42849"/>
    <cellStyle name="Vírgula 4 2 27" xfId="42850"/>
    <cellStyle name="Vírgula 4 2 28" xfId="42851"/>
    <cellStyle name="Vírgula 4 2 29" xfId="42852"/>
    <cellStyle name="Vírgula 4 2 3" xfId="156"/>
    <cellStyle name="Vírgula 4 2 3 2" xfId="155"/>
    <cellStyle name="Vírgula 4 2 3 3" xfId="42853"/>
    <cellStyle name="Vírgula 4 2 3 4" xfId="42854"/>
    <cellStyle name="Vírgula 4 2 3 5" xfId="42855"/>
    <cellStyle name="Vírgula 4 2 30" xfId="42856"/>
    <cellStyle name="Vírgula 4 2 31" xfId="42857"/>
    <cellStyle name="Vírgula 4 2 32" xfId="42858"/>
    <cellStyle name="Vírgula 4 2 33" xfId="42859"/>
    <cellStyle name="Vírgula 4 2 34" xfId="42860"/>
    <cellStyle name="Vírgula 4 2 35" xfId="42861"/>
    <cellStyle name="Vírgula 4 2 36" xfId="42862"/>
    <cellStyle name="Vírgula 4 2 37" xfId="42863"/>
    <cellStyle name="Vírgula 4 2 38" xfId="42864"/>
    <cellStyle name="Vírgula 4 2 39" xfId="42865"/>
    <cellStyle name="Vírgula 4 2 4" xfId="154"/>
    <cellStyle name="Vírgula 4 2 4 2" xfId="153"/>
    <cellStyle name="Vírgula 4 2 4 3" xfId="42866"/>
    <cellStyle name="Vírgula 4 2 4 4" xfId="42867"/>
    <cellStyle name="Vírgula 4 2 4 5" xfId="42868"/>
    <cellStyle name="Vírgula 4 2 5" xfId="152"/>
    <cellStyle name="Vírgula 4 2 5 2" xfId="151"/>
    <cellStyle name="Vírgula 4 2 5 3" xfId="42869"/>
    <cellStyle name="Vírgula 4 2 5 4" xfId="42870"/>
    <cellStyle name="Vírgula 4 2 5 5" xfId="42871"/>
    <cellStyle name="Vírgula 4 2 6" xfId="150"/>
    <cellStyle name="Vírgula 4 2 6 2" xfId="149"/>
    <cellStyle name="Vírgula 4 2 6 3" xfId="42872"/>
    <cellStyle name="Vírgula 4 2 6 4" xfId="42873"/>
    <cellStyle name="Vírgula 4 2 6 5" xfId="42874"/>
    <cellStyle name="Vírgula 4 2 7" xfId="148"/>
    <cellStyle name="Vírgula 4 2 7 2" xfId="147"/>
    <cellStyle name="Vírgula 4 2 7 3" xfId="42875"/>
    <cellStyle name="Vírgula 4 2 7 4" xfId="42876"/>
    <cellStyle name="Vírgula 4 2 7 5" xfId="42877"/>
    <cellStyle name="Vírgula 4 2 8" xfId="146"/>
    <cellStyle name="Vírgula 4 2 8 2" xfId="145"/>
    <cellStyle name="Vírgula 4 2 8 3" xfId="42878"/>
    <cellStyle name="Vírgula 4 2 8 4" xfId="42879"/>
    <cellStyle name="Vírgula 4 2 8 5" xfId="42880"/>
    <cellStyle name="Vírgula 4 2 9" xfId="144"/>
    <cellStyle name="Vírgula 4 2 9 2" xfId="143"/>
    <cellStyle name="Vírgula 4 2 9 3" xfId="42881"/>
    <cellStyle name="Vírgula 4 2 9 4" xfId="42882"/>
    <cellStyle name="Vírgula 4 2 9 5" xfId="42883"/>
    <cellStyle name="Vírgula 4 3" xfId="142"/>
    <cellStyle name="Vírgula 4 3 2" xfId="141"/>
    <cellStyle name="Vírgula 4 3 3" xfId="36301"/>
    <cellStyle name="Vírgula 4 3 3 2" xfId="42885"/>
    <cellStyle name="Vírgula 4 3 4" xfId="42884"/>
    <cellStyle name="Vírgula 4 3 5" xfId="42886"/>
    <cellStyle name="Vírgula 4 3 6" xfId="42887"/>
    <cellStyle name="Vírgula 4 3 7" xfId="42888"/>
    <cellStyle name="Vírgula 4 3 8" xfId="42889"/>
    <cellStyle name="Vírgula 4 3 9" xfId="42890"/>
    <cellStyle name="Vírgula 4 4" xfId="140"/>
    <cellStyle name="Vírgula 4 4 2" xfId="139"/>
    <cellStyle name="Vírgula 4 4 3" xfId="36319"/>
    <cellStyle name="Vírgula 4 4 3 2" xfId="42892"/>
    <cellStyle name="Vírgula 4 4 4" xfId="42891"/>
    <cellStyle name="Vírgula 4 4 5" xfId="42893"/>
    <cellStyle name="Vírgula 4 5" xfId="138"/>
    <cellStyle name="Vírgula 4 5 2" xfId="137"/>
    <cellStyle name="Vírgula 4 5 3" xfId="42894"/>
    <cellStyle name="Vírgula 4 5 4" xfId="42895"/>
    <cellStyle name="Vírgula 4 5 5" xfId="42896"/>
    <cellStyle name="Vírgula 4 6" xfId="136"/>
    <cellStyle name="Vírgula 4 6 2" xfId="135"/>
    <cellStyle name="Vírgula 4 6 3" xfId="42897"/>
    <cellStyle name="Vírgula 4 6 4" xfId="42898"/>
    <cellStyle name="Vírgula 4 6 5" xfId="42899"/>
    <cellStyle name="Vírgula 4 7" xfId="134"/>
    <cellStyle name="Vírgula 4 7 2" xfId="133"/>
    <cellStyle name="Vírgula 4 7 3" xfId="42900"/>
    <cellStyle name="Vírgula 4 7 4" xfId="42901"/>
    <cellStyle name="Vírgula 4 7 5" xfId="42902"/>
    <cellStyle name="Vírgula 4 8" xfId="132"/>
    <cellStyle name="Vírgula 4 9" xfId="131"/>
    <cellStyle name="Vírgula 5" xfId="35952"/>
    <cellStyle name="Vírgula 5 10" xfId="130"/>
    <cellStyle name="Vírgula 5 11" xfId="129"/>
    <cellStyle name="Vírgula 5 12" xfId="128"/>
    <cellStyle name="Vírgula 5 13" xfId="35983"/>
    <cellStyle name="Vírgula 5 14" xfId="42903"/>
    <cellStyle name="Vírgula 5 2" xfId="127"/>
    <cellStyle name="Vírgula 5 2 10" xfId="126"/>
    <cellStyle name="Vírgula 5 2 10 2" xfId="42905"/>
    <cellStyle name="Vírgula 5 2 10 3" xfId="42906"/>
    <cellStyle name="Vírgula 5 2 10 4" xfId="42907"/>
    <cellStyle name="Vírgula 5 2 10 5" xfId="42908"/>
    <cellStyle name="Vírgula 5 2 11" xfId="125"/>
    <cellStyle name="Vírgula 5 2 11 2" xfId="42909"/>
    <cellStyle name="Vírgula 5 2 11 3" xfId="42910"/>
    <cellStyle name="Vírgula 5 2 11 4" xfId="42911"/>
    <cellStyle name="Vírgula 5 2 11 5" xfId="42912"/>
    <cellStyle name="Vírgula 5 2 12" xfId="124"/>
    <cellStyle name="Vírgula 5 2 12 2" xfId="42913"/>
    <cellStyle name="Vírgula 5 2 12 3" xfId="42914"/>
    <cellStyle name="Vírgula 5 2 12 4" xfId="42915"/>
    <cellStyle name="Vírgula 5 2 12 5" xfId="42916"/>
    <cellStyle name="Vírgula 5 2 13" xfId="123"/>
    <cellStyle name="Vírgula 5 2 13 2" xfId="42917"/>
    <cellStyle name="Vírgula 5 2 13 3" xfId="42918"/>
    <cellStyle name="Vírgula 5 2 13 4" xfId="42919"/>
    <cellStyle name="Vírgula 5 2 13 5" xfId="42920"/>
    <cellStyle name="Vírgula 5 2 14" xfId="122"/>
    <cellStyle name="Vírgula 5 2 14 2" xfId="42921"/>
    <cellStyle name="Vírgula 5 2 14 3" xfId="42922"/>
    <cellStyle name="Vírgula 5 2 14 4" xfId="42923"/>
    <cellStyle name="Vírgula 5 2 14 5" xfId="42924"/>
    <cellStyle name="Vírgula 5 2 15" xfId="121"/>
    <cellStyle name="Vírgula 5 2 15 2" xfId="42925"/>
    <cellStyle name="Vírgula 5 2 15 3" xfId="42926"/>
    <cellStyle name="Vírgula 5 2 15 4" xfId="42927"/>
    <cellStyle name="Vírgula 5 2 15 5" xfId="42928"/>
    <cellStyle name="Vírgula 5 2 16" xfId="120"/>
    <cellStyle name="Vírgula 5 2 16 2" xfId="42929"/>
    <cellStyle name="Vírgula 5 2 16 3" xfId="42930"/>
    <cellStyle name="Vírgula 5 2 16 4" xfId="42931"/>
    <cellStyle name="Vírgula 5 2 16 5" xfId="42932"/>
    <cellStyle name="Vírgula 5 2 17" xfId="119"/>
    <cellStyle name="Vírgula 5 2 17 2" xfId="36321"/>
    <cellStyle name="Vírgula 5 2 17 2 2" xfId="42933"/>
    <cellStyle name="Vírgula 5 2 17 3" xfId="42934"/>
    <cellStyle name="Vírgula 5 2 17 4" xfId="42935"/>
    <cellStyle name="Vírgula 5 2 17 5" xfId="42936"/>
    <cellStyle name="Vírgula 5 2 18" xfId="35986"/>
    <cellStyle name="Vírgula 5 2 18 2" xfId="42937"/>
    <cellStyle name="Vírgula 5 2 18 3" xfId="42938"/>
    <cellStyle name="Vírgula 5 2 18 4" xfId="42939"/>
    <cellStyle name="Vírgula 5 2 18 5" xfId="42940"/>
    <cellStyle name="Vírgula 5 2 19" xfId="42904"/>
    <cellStyle name="Vírgula 5 2 19 2" xfId="42941"/>
    <cellStyle name="Vírgula 5 2 19 3" xfId="42942"/>
    <cellStyle name="Vírgula 5 2 19 4" xfId="42943"/>
    <cellStyle name="Vírgula 5 2 19 5" xfId="42944"/>
    <cellStyle name="Vírgula 5 2 2" xfId="118"/>
    <cellStyle name="Vírgula 5 2 2 2" xfId="42945"/>
    <cellStyle name="Vírgula 5 2 2 3" xfId="42946"/>
    <cellStyle name="Vírgula 5 2 2 4" xfId="42947"/>
    <cellStyle name="Vírgula 5 2 2 5" xfId="42948"/>
    <cellStyle name="Vírgula 5 2 20" xfId="42949"/>
    <cellStyle name="Vírgula 5 2 21" xfId="42950"/>
    <cellStyle name="Vírgula 5 2 22" xfId="42951"/>
    <cellStyle name="Vírgula 5 2 23" xfId="42952"/>
    <cellStyle name="Vírgula 5 2 24" xfId="42953"/>
    <cellStyle name="Vírgula 5 2 25" xfId="42954"/>
    <cellStyle name="Vírgula 5 2 26" xfId="42955"/>
    <cellStyle name="Vírgula 5 2 27" xfId="42956"/>
    <cellStyle name="Vírgula 5 2 28" xfId="42957"/>
    <cellStyle name="Vírgula 5 2 29" xfId="42958"/>
    <cellStyle name="Vírgula 5 2 3" xfId="117"/>
    <cellStyle name="Vírgula 5 2 3 2" xfId="42959"/>
    <cellStyle name="Vírgula 5 2 3 3" xfId="42960"/>
    <cellStyle name="Vírgula 5 2 3 4" xfId="42961"/>
    <cellStyle name="Vírgula 5 2 3 5" xfId="42962"/>
    <cellStyle name="Vírgula 5 2 30" xfId="42963"/>
    <cellStyle name="Vírgula 5 2 31" xfId="42964"/>
    <cellStyle name="Vírgula 5 2 32" xfId="42965"/>
    <cellStyle name="Vírgula 5 2 33" xfId="42966"/>
    <cellStyle name="Vírgula 5 2 34" xfId="42967"/>
    <cellStyle name="Vírgula 5 2 35" xfId="42968"/>
    <cellStyle name="Vírgula 5 2 36" xfId="42969"/>
    <cellStyle name="Vírgula 5 2 37" xfId="42970"/>
    <cellStyle name="Vírgula 5 2 38" xfId="42971"/>
    <cellStyle name="Vírgula 5 2 39" xfId="42972"/>
    <cellStyle name="Vírgula 5 2 4" xfId="116"/>
    <cellStyle name="Vírgula 5 2 4 2" xfId="42973"/>
    <cellStyle name="Vírgula 5 2 4 3" xfId="42974"/>
    <cellStyle name="Vírgula 5 2 4 4" xfId="42975"/>
    <cellStyle name="Vírgula 5 2 4 5" xfId="42976"/>
    <cellStyle name="Vírgula 5 2 5" xfId="115"/>
    <cellStyle name="Vírgula 5 2 5 2" xfId="42977"/>
    <cellStyle name="Vírgula 5 2 5 3" xfId="42978"/>
    <cellStyle name="Vírgula 5 2 5 4" xfId="42979"/>
    <cellStyle name="Vírgula 5 2 5 5" xfId="42980"/>
    <cellStyle name="Vírgula 5 2 6" xfId="114"/>
    <cellStyle name="Vírgula 5 2 6 2" xfId="42981"/>
    <cellStyle name="Vírgula 5 2 6 3" xfId="42982"/>
    <cellStyle name="Vírgula 5 2 6 4" xfId="42983"/>
    <cellStyle name="Vírgula 5 2 6 5" xfId="42984"/>
    <cellStyle name="Vírgula 5 2 7" xfId="113"/>
    <cellStyle name="Vírgula 5 2 7 2" xfId="42985"/>
    <cellStyle name="Vírgula 5 2 7 3" xfId="42986"/>
    <cellStyle name="Vírgula 5 2 7 4" xfId="42987"/>
    <cellStyle name="Vírgula 5 2 7 5" xfId="42988"/>
    <cellStyle name="Vírgula 5 2 8" xfId="112"/>
    <cellStyle name="Vírgula 5 2 8 2" xfId="42989"/>
    <cellStyle name="Vírgula 5 2 8 3" xfId="42990"/>
    <cellStyle name="Vírgula 5 2 8 4" xfId="42991"/>
    <cellStyle name="Vírgula 5 2 8 5" xfId="42992"/>
    <cellStyle name="Vírgula 5 2 9" xfId="111"/>
    <cellStyle name="Vírgula 5 2 9 2" xfId="42993"/>
    <cellStyle name="Vírgula 5 2 9 3" xfId="42994"/>
    <cellStyle name="Vírgula 5 2 9 4" xfId="42995"/>
    <cellStyle name="Vírgula 5 2 9 5" xfId="42996"/>
    <cellStyle name="Vírgula 5 3" xfId="110"/>
    <cellStyle name="Vírgula 5 3 2" xfId="36302"/>
    <cellStyle name="Vírgula 5 4" xfId="109"/>
    <cellStyle name="Vírgula 5 4 2" xfId="36320"/>
    <cellStyle name="Vírgula 5 5" xfId="108"/>
    <cellStyle name="Vírgula 5 6" xfId="107"/>
    <cellStyle name="Vírgula 5 7" xfId="106"/>
    <cellStyle name="Vírgula 5 8" xfId="105"/>
    <cellStyle name="Vírgula 5 9" xfId="104"/>
    <cellStyle name="Vírgula 6" xfId="103"/>
    <cellStyle name="Vírgula 6 10" xfId="102"/>
    <cellStyle name="Vírgula 6 10 2" xfId="101"/>
    <cellStyle name="Vírgula 6 10 3" xfId="42998"/>
    <cellStyle name="Vírgula 6 10 4" xfId="42999"/>
    <cellStyle name="Vírgula 6 10 5" xfId="43000"/>
    <cellStyle name="Vírgula 6 11" xfId="100"/>
    <cellStyle name="Vírgula 6 11 2" xfId="99"/>
    <cellStyle name="Vírgula 6 11 3" xfId="43001"/>
    <cellStyle name="Vírgula 6 11 4" xfId="43002"/>
    <cellStyle name="Vírgula 6 11 5" xfId="43003"/>
    <cellStyle name="Vírgula 6 12" xfId="98"/>
    <cellStyle name="Vírgula 6 12 2" xfId="97"/>
    <cellStyle name="Vírgula 6 12 2 2" xfId="43005"/>
    <cellStyle name="Vírgula 6 12 3" xfId="43004"/>
    <cellStyle name="Vírgula 6 12 4" xfId="43006"/>
    <cellStyle name="Vírgula 6 12 5" xfId="43007"/>
    <cellStyle name="Vírgula 6 13" xfId="96"/>
    <cellStyle name="Vírgula 6 13 2" xfId="43008"/>
    <cellStyle name="Vírgula 6 13 3" xfId="43009"/>
    <cellStyle name="Vírgula 6 13 4" xfId="43010"/>
    <cellStyle name="Vírgula 6 13 5" xfId="43011"/>
    <cellStyle name="Vírgula 6 14" xfId="95"/>
    <cellStyle name="Vírgula 6 14 2" xfId="43012"/>
    <cellStyle name="Vírgula 6 14 3" xfId="43013"/>
    <cellStyle name="Vírgula 6 14 4" xfId="43014"/>
    <cellStyle name="Vírgula 6 14 5" xfId="43015"/>
    <cellStyle name="Vírgula 6 15" xfId="94"/>
    <cellStyle name="Vírgula 6 15 2" xfId="43016"/>
    <cellStyle name="Vírgula 6 15 3" xfId="43017"/>
    <cellStyle name="Vírgula 6 15 4" xfId="43018"/>
    <cellStyle name="Vírgula 6 15 5" xfId="43019"/>
    <cellStyle name="Vírgula 6 16" xfId="93"/>
    <cellStyle name="Vírgula 6 16 2" xfId="36303"/>
    <cellStyle name="Vírgula 6 16 2 2" xfId="43021"/>
    <cellStyle name="Vírgula 6 16 3" xfId="43020"/>
    <cellStyle name="Vírgula 6 16 4" xfId="43022"/>
    <cellStyle name="Vírgula 6 16 5" xfId="43023"/>
    <cellStyle name="Vírgula 6 16 6" xfId="43024"/>
    <cellStyle name="Vírgula 6 16 7" xfId="43025"/>
    <cellStyle name="Vírgula 6 16 8" xfId="43026"/>
    <cellStyle name="Vírgula 6 16 9" xfId="43027"/>
    <cellStyle name="Vírgula 6 17" xfId="92"/>
    <cellStyle name="Vírgula 6 17 2" xfId="36304"/>
    <cellStyle name="Vírgula 6 17 2 2" xfId="43028"/>
    <cellStyle name="Vírgula 6 17 3" xfId="43029"/>
    <cellStyle name="Vírgula 6 17 4" xfId="43030"/>
    <cellStyle name="Vírgula 6 17 5" xfId="43031"/>
    <cellStyle name="Vírgula 6 18" xfId="42997"/>
    <cellStyle name="Vírgula 6 18 2" xfId="43032"/>
    <cellStyle name="Vírgula 6 18 3" xfId="43033"/>
    <cellStyle name="Vírgula 6 18 4" xfId="43034"/>
    <cellStyle name="Vírgula 6 18 5" xfId="43035"/>
    <cellStyle name="Vírgula 6 19" xfId="43036"/>
    <cellStyle name="Vírgula 6 19 2" xfId="43037"/>
    <cellStyle name="Vírgula 6 19 3" xfId="43038"/>
    <cellStyle name="Vírgula 6 19 4" xfId="43039"/>
    <cellStyle name="Vírgula 6 19 5" xfId="43040"/>
    <cellStyle name="Vírgula 6 2" xfId="91"/>
    <cellStyle name="Vírgula 6 2 2" xfId="90"/>
    <cellStyle name="Vírgula 6 2 3" xfId="43041"/>
    <cellStyle name="Vírgula 6 2 4" xfId="43042"/>
    <cellStyle name="Vírgula 6 2 5" xfId="43043"/>
    <cellStyle name="Vírgula 6 20" xfId="43044"/>
    <cellStyle name="Vírgula 6 20 2" xfId="43045"/>
    <cellStyle name="Vírgula 6 20 3" xfId="43046"/>
    <cellStyle name="Vírgula 6 20 4" xfId="43047"/>
    <cellStyle name="Vírgula 6 20 5" xfId="43048"/>
    <cellStyle name="Vírgula 6 21" xfId="43049"/>
    <cellStyle name="Vírgula 6 22" xfId="43050"/>
    <cellStyle name="Vírgula 6 23" xfId="43051"/>
    <cellStyle name="Vírgula 6 24" xfId="43052"/>
    <cellStyle name="Vírgula 6 25" xfId="43053"/>
    <cellStyle name="Vírgula 6 26" xfId="43054"/>
    <cellStyle name="Vírgula 6 27" xfId="43055"/>
    <cellStyle name="Vírgula 6 28" xfId="43056"/>
    <cellStyle name="Vírgula 6 29" xfId="43057"/>
    <cellStyle name="Vírgula 6 3" xfId="89"/>
    <cellStyle name="Vírgula 6 3 2" xfId="88"/>
    <cellStyle name="Vírgula 6 3 3" xfId="43058"/>
    <cellStyle name="Vírgula 6 3 4" xfId="43059"/>
    <cellStyle name="Vírgula 6 3 5" xfId="43060"/>
    <cellStyle name="Vírgula 6 30" xfId="43061"/>
    <cellStyle name="Vírgula 6 31" xfId="43062"/>
    <cellStyle name="Vírgula 6 32" xfId="43063"/>
    <cellStyle name="Vírgula 6 33" xfId="43064"/>
    <cellStyle name="Vírgula 6 34" xfId="43065"/>
    <cellStyle name="Vírgula 6 35" xfId="43066"/>
    <cellStyle name="Vírgula 6 36" xfId="43067"/>
    <cellStyle name="Vírgula 6 37" xfId="43068"/>
    <cellStyle name="Vírgula 6 38" xfId="43069"/>
    <cellStyle name="Vírgula 6 39" xfId="43070"/>
    <cellStyle name="Vírgula 6 4" xfId="87"/>
    <cellStyle name="Vírgula 6 4 2" xfId="86"/>
    <cellStyle name="Vírgula 6 4 3" xfId="43071"/>
    <cellStyle name="Vírgula 6 4 4" xfId="43072"/>
    <cellStyle name="Vírgula 6 4 5" xfId="43073"/>
    <cellStyle name="Vírgula 6 5" xfId="85"/>
    <cellStyle name="Vírgula 6 5 2" xfId="84"/>
    <cellStyle name="Vírgula 6 5 3" xfId="43074"/>
    <cellStyle name="Vírgula 6 5 4" xfId="43075"/>
    <cellStyle name="Vírgula 6 5 5" xfId="43076"/>
    <cellStyle name="Vírgula 6 6" xfId="83"/>
    <cellStyle name="Vírgula 6 6 2" xfId="82"/>
    <cellStyle name="Vírgula 6 6 3" xfId="43077"/>
    <cellStyle name="Vírgula 6 6 4" xfId="43078"/>
    <cellStyle name="Vírgula 6 6 5" xfId="43079"/>
    <cellStyle name="Vírgula 6 7" xfId="81"/>
    <cellStyle name="Vírgula 6 7 2" xfId="80"/>
    <cellStyle name="Vírgula 6 7 3" xfId="43080"/>
    <cellStyle name="Vírgula 6 7 4" xfId="43081"/>
    <cellStyle name="Vírgula 6 7 5" xfId="43082"/>
    <cellStyle name="Vírgula 6 8" xfId="79"/>
    <cellStyle name="Vírgula 6 8 2" xfId="78"/>
    <cellStyle name="Vírgula 6 8 3" xfId="43083"/>
    <cellStyle name="Vírgula 6 8 4" xfId="43084"/>
    <cellStyle name="Vírgula 6 8 5" xfId="43085"/>
    <cellStyle name="Vírgula 6 9" xfId="77"/>
    <cellStyle name="Vírgula 6 9 2" xfId="76"/>
    <cellStyle name="Vírgula 6 9 3" xfId="43086"/>
    <cellStyle name="Vírgula 6 9 4" xfId="43087"/>
    <cellStyle name="Vírgula 6 9 5" xfId="43088"/>
    <cellStyle name="Vírgula 7" xfId="75"/>
    <cellStyle name="Vírgula 7 10" xfId="74"/>
    <cellStyle name="Vírgula 7 10 2" xfId="43090"/>
    <cellStyle name="Vírgula 7 10 3" xfId="43091"/>
    <cellStyle name="Vírgula 7 10 4" xfId="43092"/>
    <cellStyle name="Vírgula 7 10 5" xfId="43093"/>
    <cellStyle name="Vírgula 7 11" xfId="73"/>
    <cellStyle name="Vírgula 7 11 2" xfId="43094"/>
    <cellStyle name="Vírgula 7 11 3" xfId="43095"/>
    <cellStyle name="Vírgula 7 11 4" xfId="43096"/>
    <cellStyle name="Vírgula 7 11 5" xfId="43097"/>
    <cellStyle name="Vírgula 7 12" xfId="72"/>
    <cellStyle name="Vírgula 7 12 2" xfId="43098"/>
    <cellStyle name="Vírgula 7 12 3" xfId="43099"/>
    <cellStyle name="Vírgula 7 12 4" xfId="43100"/>
    <cellStyle name="Vírgula 7 12 5" xfId="43101"/>
    <cellStyle name="Vírgula 7 13" xfId="71"/>
    <cellStyle name="Vírgula 7 13 2" xfId="43102"/>
    <cellStyle name="Vírgula 7 13 3" xfId="43103"/>
    <cellStyle name="Vírgula 7 13 4" xfId="43104"/>
    <cellStyle name="Vírgula 7 13 5" xfId="43105"/>
    <cellStyle name="Vírgula 7 14" xfId="70"/>
    <cellStyle name="Vírgula 7 14 2" xfId="43106"/>
    <cellStyle name="Vírgula 7 14 3" xfId="43107"/>
    <cellStyle name="Vírgula 7 14 4" xfId="43108"/>
    <cellStyle name="Vírgula 7 14 5" xfId="43109"/>
    <cellStyle name="Vírgula 7 15" xfId="69"/>
    <cellStyle name="Vírgula 7 15 2" xfId="43110"/>
    <cellStyle name="Vírgula 7 15 3" xfId="43111"/>
    <cellStyle name="Vírgula 7 15 4" xfId="43112"/>
    <cellStyle name="Vírgula 7 15 5" xfId="43113"/>
    <cellStyle name="Vírgula 7 16" xfId="68"/>
    <cellStyle name="Vírgula 7 16 2" xfId="43114"/>
    <cellStyle name="Vírgula 7 16 3" xfId="43115"/>
    <cellStyle name="Vírgula 7 16 4" xfId="43116"/>
    <cellStyle name="Vírgula 7 16 5" xfId="43117"/>
    <cellStyle name="Vírgula 7 17" xfId="43089"/>
    <cellStyle name="Vírgula 7 17 2" xfId="43118"/>
    <cellStyle name="Vírgula 7 17 3" xfId="43119"/>
    <cellStyle name="Vírgula 7 17 4" xfId="43120"/>
    <cellStyle name="Vírgula 7 17 5" xfId="43121"/>
    <cellStyle name="Vírgula 7 18" xfId="43122"/>
    <cellStyle name="Vírgula 7 18 2" xfId="43123"/>
    <cellStyle name="Vírgula 7 18 3" xfId="43124"/>
    <cellStyle name="Vírgula 7 18 4" xfId="43125"/>
    <cellStyle name="Vírgula 7 18 5" xfId="43126"/>
    <cellStyle name="Vírgula 7 19" xfId="43127"/>
    <cellStyle name="Vírgula 7 19 2" xfId="43128"/>
    <cellStyle name="Vírgula 7 19 3" xfId="43129"/>
    <cellStyle name="Vírgula 7 19 4" xfId="43130"/>
    <cellStyle name="Vírgula 7 19 5" xfId="43131"/>
    <cellStyle name="Vírgula 7 2" xfId="67"/>
    <cellStyle name="Vírgula 7 2 2" xfId="43132"/>
    <cellStyle name="Vírgula 7 2 3" xfId="43133"/>
    <cellStyle name="Vírgula 7 2 4" xfId="43134"/>
    <cellStyle name="Vírgula 7 2 5" xfId="43135"/>
    <cellStyle name="Vírgula 7 20" xfId="43136"/>
    <cellStyle name="Vírgula 7 21" xfId="43137"/>
    <cellStyle name="Vírgula 7 22" xfId="43138"/>
    <cellStyle name="Vírgula 7 23" xfId="43139"/>
    <cellStyle name="Vírgula 7 24" xfId="43140"/>
    <cellStyle name="Vírgula 7 25" xfId="43141"/>
    <cellStyle name="Vírgula 7 26" xfId="43142"/>
    <cellStyle name="Vírgula 7 27" xfId="43143"/>
    <cellStyle name="Vírgula 7 28" xfId="43144"/>
    <cellStyle name="Vírgula 7 29" xfId="43145"/>
    <cellStyle name="Vírgula 7 3" xfId="66"/>
    <cellStyle name="Vírgula 7 3 2" xfId="43146"/>
    <cellStyle name="Vírgula 7 3 3" xfId="43147"/>
    <cellStyle name="Vírgula 7 3 4" xfId="43148"/>
    <cellStyle name="Vírgula 7 3 5" xfId="43149"/>
    <cellStyle name="Vírgula 7 30" xfId="43150"/>
    <cellStyle name="Vírgula 7 31" xfId="43151"/>
    <cellStyle name="Vírgula 7 32" xfId="43152"/>
    <cellStyle name="Vírgula 7 33" xfId="43153"/>
    <cellStyle name="Vírgula 7 34" xfId="43154"/>
    <cellStyle name="Vírgula 7 35" xfId="43155"/>
    <cellStyle name="Vírgula 7 36" xfId="43156"/>
    <cellStyle name="Vírgula 7 37" xfId="43157"/>
    <cellStyle name="Vírgula 7 38" xfId="43158"/>
    <cellStyle name="Vírgula 7 39" xfId="43159"/>
    <cellStyle name="Vírgula 7 4" xfId="65"/>
    <cellStyle name="Vírgula 7 4 2" xfId="43160"/>
    <cellStyle name="Vírgula 7 4 3" xfId="43161"/>
    <cellStyle name="Vírgula 7 4 4" xfId="43162"/>
    <cellStyle name="Vírgula 7 4 5" xfId="43163"/>
    <cellStyle name="Vírgula 7 5" xfId="64"/>
    <cellStyle name="Vírgula 7 5 2" xfId="43164"/>
    <cellStyle name="Vírgula 7 5 3" xfId="43165"/>
    <cellStyle name="Vírgula 7 5 4" xfId="43166"/>
    <cellStyle name="Vírgula 7 5 5" xfId="43167"/>
    <cellStyle name="Vírgula 7 6" xfId="63"/>
    <cellStyle name="Vírgula 7 6 2" xfId="43168"/>
    <cellStyle name="Vírgula 7 6 3" xfId="43169"/>
    <cellStyle name="Vírgula 7 6 4" xfId="43170"/>
    <cellStyle name="Vírgula 7 6 5" xfId="43171"/>
    <cellStyle name="Vírgula 7 7" xfId="62"/>
    <cellStyle name="Vírgula 7 7 2" xfId="43172"/>
    <cellStyle name="Vírgula 7 7 3" xfId="43173"/>
    <cellStyle name="Vírgula 7 7 4" xfId="43174"/>
    <cellStyle name="Vírgula 7 7 5" xfId="43175"/>
    <cellStyle name="Vírgula 7 8" xfId="61"/>
    <cellStyle name="Vírgula 7 8 2" xfId="43176"/>
    <cellStyle name="Vírgula 7 8 3" xfId="43177"/>
    <cellStyle name="Vírgula 7 8 4" xfId="43178"/>
    <cellStyle name="Vírgula 7 8 5" xfId="43179"/>
    <cellStyle name="Vírgula 7 9" xfId="60"/>
    <cellStyle name="Vírgula 7 9 2" xfId="43180"/>
    <cellStyle name="Vírgula 7 9 3" xfId="43181"/>
    <cellStyle name="Vírgula 7 9 4" xfId="43182"/>
    <cellStyle name="Vírgula 7 9 5" xfId="43183"/>
    <cellStyle name="Vírgula 8" xfId="59"/>
    <cellStyle name="Vírgula 8 10" xfId="58"/>
    <cellStyle name="Vírgula 8 10 2" xfId="43185"/>
    <cellStyle name="Vírgula 8 10 3" xfId="43186"/>
    <cellStyle name="Vírgula 8 10 4" xfId="43187"/>
    <cellStyle name="Vírgula 8 10 5" xfId="43188"/>
    <cellStyle name="Vírgula 8 11" xfId="57"/>
    <cellStyle name="Vírgula 8 11 2" xfId="43189"/>
    <cellStyle name="Vírgula 8 11 3" xfId="43190"/>
    <cellStyle name="Vírgula 8 11 4" xfId="43191"/>
    <cellStyle name="Vírgula 8 11 5" xfId="43192"/>
    <cellStyle name="Vírgula 8 12" xfId="56"/>
    <cellStyle name="Vírgula 8 12 2" xfId="43193"/>
    <cellStyle name="Vírgula 8 12 3" xfId="43194"/>
    <cellStyle name="Vírgula 8 12 4" xfId="43195"/>
    <cellStyle name="Vírgula 8 12 5" xfId="43196"/>
    <cellStyle name="Vírgula 8 13" xfId="55"/>
    <cellStyle name="Vírgula 8 13 2" xfId="43197"/>
    <cellStyle name="Vírgula 8 13 3" xfId="43198"/>
    <cellStyle name="Vírgula 8 13 4" xfId="43199"/>
    <cellStyle name="Vírgula 8 13 5" xfId="43200"/>
    <cellStyle name="Vírgula 8 14" xfId="54"/>
    <cellStyle name="Vírgula 8 14 2" xfId="43201"/>
    <cellStyle name="Vírgula 8 14 3" xfId="43202"/>
    <cellStyle name="Vírgula 8 14 4" xfId="43203"/>
    <cellStyle name="Vírgula 8 14 5" xfId="43204"/>
    <cellStyle name="Vírgula 8 15" xfId="53"/>
    <cellStyle name="Vírgula 8 15 2" xfId="43205"/>
    <cellStyle name="Vírgula 8 15 3" xfId="43206"/>
    <cellStyle name="Vírgula 8 15 4" xfId="43207"/>
    <cellStyle name="Vírgula 8 15 5" xfId="43208"/>
    <cellStyle name="Vírgula 8 16" xfId="52"/>
    <cellStyle name="Vírgula 8 16 2" xfId="43209"/>
    <cellStyle name="Vírgula 8 16 3" xfId="43210"/>
    <cellStyle name="Vírgula 8 16 4" xfId="43211"/>
    <cellStyle name="Vírgula 8 16 5" xfId="43212"/>
    <cellStyle name="Vírgula 8 17" xfId="43184"/>
    <cellStyle name="Vírgula 8 17 2" xfId="43213"/>
    <cellStyle name="Vírgula 8 17 3" xfId="43214"/>
    <cellStyle name="Vírgula 8 17 4" xfId="43215"/>
    <cellStyle name="Vírgula 8 17 5" xfId="43216"/>
    <cellStyle name="Vírgula 8 18" xfId="43217"/>
    <cellStyle name="Vírgula 8 18 2" xfId="43218"/>
    <cellStyle name="Vírgula 8 18 3" xfId="43219"/>
    <cellStyle name="Vírgula 8 18 4" xfId="43220"/>
    <cellStyle name="Vírgula 8 18 5" xfId="43221"/>
    <cellStyle name="Vírgula 8 19" xfId="43222"/>
    <cellStyle name="Vírgula 8 19 2" xfId="43223"/>
    <cellStyle name="Vírgula 8 19 3" xfId="43224"/>
    <cellStyle name="Vírgula 8 19 4" xfId="43225"/>
    <cellStyle name="Vírgula 8 19 5" xfId="43226"/>
    <cellStyle name="Vírgula 8 2" xfId="51"/>
    <cellStyle name="Vírgula 8 2 2" xfId="43227"/>
    <cellStyle name="Vírgula 8 2 3" xfId="43228"/>
    <cellStyle name="Vírgula 8 2 4" xfId="43229"/>
    <cellStyle name="Vírgula 8 2 5" xfId="43230"/>
    <cellStyle name="Vírgula 8 20" xfId="43231"/>
    <cellStyle name="Vírgula 8 21" xfId="43232"/>
    <cellStyle name="Vírgula 8 22" xfId="43233"/>
    <cellStyle name="Vírgula 8 23" xfId="43234"/>
    <cellStyle name="Vírgula 8 24" xfId="43235"/>
    <cellStyle name="Vírgula 8 25" xfId="43236"/>
    <cellStyle name="Vírgula 8 26" xfId="43237"/>
    <cellStyle name="Vírgula 8 27" xfId="43238"/>
    <cellStyle name="Vírgula 8 28" xfId="43239"/>
    <cellStyle name="Vírgula 8 29" xfId="43240"/>
    <cellStyle name="Vírgula 8 3" xfId="50"/>
    <cellStyle name="Vírgula 8 3 2" xfId="43241"/>
    <cellStyle name="Vírgula 8 3 3" xfId="43242"/>
    <cellStyle name="Vírgula 8 3 4" xfId="43243"/>
    <cellStyle name="Vírgula 8 3 5" xfId="43244"/>
    <cellStyle name="Vírgula 8 30" xfId="43245"/>
    <cellStyle name="Vírgula 8 31" xfId="43246"/>
    <cellStyle name="Vírgula 8 32" xfId="43247"/>
    <cellStyle name="Vírgula 8 33" xfId="43248"/>
    <cellStyle name="Vírgula 8 34" xfId="43249"/>
    <cellStyle name="Vírgula 8 35" xfId="43250"/>
    <cellStyle name="Vírgula 8 36" xfId="43251"/>
    <cellStyle name="Vírgula 8 37" xfId="43252"/>
    <cellStyle name="Vírgula 8 38" xfId="43253"/>
    <cellStyle name="Vírgula 8 39" xfId="43254"/>
    <cellStyle name="Vírgula 8 4" xfId="49"/>
    <cellStyle name="Vírgula 8 4 2" xfId="43255"/>
    <cellStyle name="Vírgula 8 4 3" xfId="43256"/>
    <cellStyle name="Vírgula 8 4 4" xfId="43257"/>
    <cellStyle name="Vírgula 8 4 5" xfId="43258"/>
    <cellStyle name="Vírgula 8 5" xfId="48"/>
    <cellStyle name="Vírgula 8 5 2" xfId="43259"/>
    <cellStyle name="Vírgula 8 5 3" xfId="43260"/>
    <cellStyle name="Vírgula 8 5 4" xfId="43261"/>
    <cellStyle name="Vírgula 8 5 5" xfId="43262"/>
    <cellStyle name="Vírgula 8 6" xfId="47"/>
    <cellStyle name="Vírgula 8 6 2" xfId="43263"/>
    <cellStyle name="Vírgula 8 6 3" xfId="43264"/>
    <cellStyle name="Vírgula 8 6 4" xfId="43265"/>
    <cellStyle name="Vírgula 8 6 5" xfId="43266"/>
    <cellStyle name="Vírgula 8 7" xfId="46"/>
    <cellStyle name="Vírgula 8 7 2" xfId="43267"/>
    <cellStyle name="Vírgula 8 7 3" xfId="43268"/>
    <cellStyle name="Vírgula 8 7 4" xfId="43269"/>
    <cellStyle name="Vírgula 8 7 5" xfId="43270"/>
    <cellStyle name="Vírgula 8 8" xfId="45"/>
    <cellStyle name="Vírgula 8 8 2" xfId="43271"/>
    <cellStyle name="Vírgula 8 8 3" xfId="43272"/>
    <cellStyle name="Vírgula 8 8 4" xfId="43273"/>
    <cellStyle name="Vírgula 8 8 5" xfId="43274"/>
    <cellStyle name="Vírgula 8 9" xfId="44"/>
    <cellStyle name="Vírgula 8 9 2" xfId="43275"/>
    <cellStyle name="Vírgula 8 9 3" xfId="43276"/>
    <cellStyle name="Vírgula 8 9 4" xfId="43277"/>
    <cellStyle name="Vírgula 8 9 5" xfId="43278"/>
    <cellStyle name="Vírgula 9" xfId="35950"/>
    <cellStyle name="Vírgula 9 10" xfId="43"/>
    <cellStyle name="Vírgula 9 10 2" xfId="43280"/>
    <cellStyle name="Vírgula 9 10 3" xfId="43281"/>
    <cellStyle name="Vírgula 9 10 4" xfId="43282"/>
    <cellStyle name="Vírgula 9 10 5" xfId="43283"/>
    <cellStyle name="Vírgula 9 11" xfId="42"/>
    <cellStyle name="Vírgula 9 11 2" xfId="43284"/>
    <cellStyle name="Vírgula 9 11 3" xfId="43285"/>
    <cellStyle name="Vírgula 9 11 4" xfId="43286"/>
    <cellStyle name="Vírgula 9 11 5" xfId="43287"/>
    <cellStyle name="Vírgula 9 12" xfId="41"/>
    <cellStyle name="Vírgula 9 12 2" xfId="43288"/>
    <cellStyle name="Vírgula 9 12 3" xfId="43289"/>
    <cellStyle name="Vírgula 9 12 4" xfId="43290"/>
    <cellStyle name="Vírgula 9 12 5" xfId="43291"/>
    <cellStyle name="Vírgula 9 13" xfId="40"/>
    <cellStyle name="Vírgula 9 13 2" xfId="43292"/>
    <cellStyle name="Vírgula 9 13 3" xfId="43293"/>
    <cellStyle name="Vírgula 9 13 4" xfId="43294"/>
    <cellStyle name="Vírgula 9 13 5" xfId="43295"/>
    <cellStyle name="Vírgula 9 14" xfId="39"/>
    <cellStyle name="Vírgula 9 14 2" xfId="43296"/>
    <cellStyle name="Vírgula 9 14 3" xfId="43297"/>
    <cellStyle name="Vírgula 9 14 4" xfId="43298"/>
    <cellStyle name="Vírgula 9 14 5" xfId="43299"/>
    <cellStyle name="Vírgula 9 15" xfId="38"/>
    <cellStyle name="Vírgula 9 15 2" xfId="43300"/>
    <cellStyle name="Vírgula 9 15 3" xfId="43301"/>
    <cellStyle name="Vírgula 9 15 4" xfId="43302"/>
    <cellStyle name="Vírgula 9 15 5" xfId="43303"/>
    <cellStyle name="Vírgula 9 16" xfId="37"/>
    <cellStyle name="Vírgula 9 16 2" xfId="43304"/>
    <cellStyle name="Vírgula 9 16 3" xfId="43305"/>
    <cellStyle name="Vírgula 9 16 4" xfId="43306"/>
    <cellStyle name="Vírgula 9 16 5" xfId="43307"/>
    <cellStyle name="Vírgula 9 17" xfId="43279"/>
    <cellStyle name="Vírgula 9 17 2" xfId="43308"/>
    <cellStyle name="Vírgula 9 17 3" xfId="43309"/>
    <cellStyle name="Vírgula 9 17 4" xfId="43310"/>
    <cellStyle name="Vírgula 9 17 5" xfId="43311"/>
    <cellStyle name="Vírgula 9 18" xfId="43312"/>
    <cellStyle name="Vírgula 9 18 2" xfId="43313"/>
    <cellStyle name="Vírgula 9 18 3" xfId="43314"/>
    <cellStyle name="Vírgula 9 18 4" xfId="43315"/>
    <cellStyle name="Vírgula 9 18 5" xfId="43316"/>
    <cellStyle name="Vírgula 9 19" xfId="43317"/>
    <cellStyle name="Vírgula 9 19 2" xfId="43318"/>
    <cellStyle name="Vírgula 9 19 3" xfId="43319"/>
    <cellStyle name="Vírgula 9 19 4" xfId="43320"/>
    <cellStyle name="Vírgula 9 19 5" xfId="43321"/>
    <cellStyle name="Vírgula 9 2" xfId="36"/>
    <cellStyle name="Vírgula 9 2 2" xfId="43322"/>
    <cellStyle name="Vírgula 9 2 3" xfId="43323"/>
    <cellStyle name="Vírgula 9 2 4" xfId="43324"/>
    <cellStyle name="Vírgula 9 2 5" xfId="43325"/>
    <cellStyle name="Vírgula 9 20" xfId="43326"/>
    <cellStyle name="Vírgula 9 21" xfId="43327"/>
    <cellStyle name="Vírgula 9 22" xfId="43328"/>
    <cellStyle name="Vírgula 9 23" xfId="43329"/>
    <cellStyle name="Vírgula 9 24" xfId="43330"/>
    <cellStyle name="Vírgula 9 25" xfId="43331"/>
    <cellStyle name="Vírgula 9 26" xfId="43332"/>
    <cellStyle name="Vírgula 9 27" xfId="43333"/>
    <cellStyle name="Vírgula 9 28" xfId="43334"/>
    <cellStyle name="Vírgula 9 29" xfId="43335"/>
    <cellStyle name="Vírgula 9 3" xfId="35"/>
    <cellStyle name="Vírgula 9 3 2" xfId="43336"/>
    <cellStyle name="Vírgula 9 3 3" xfId="43337"/>
    <cellStyle name="Vírgula 9 3 4" xfId="43338"/>
    <cellStyle name="Vírgula 9 3 5" xfId="43339"/>
    <cellStyle name="Vírgula 9 30" xfId="43340"/>
    <cellStyle name="Vírgula 9 31" xfId="43341"/>
    <cellStyle name="Vírgula 9 32" xfId="43342"/>
    <cellStyle name="Vírgula 9 33" xfId="43343"/>
    <cellStyle name="Vírgula 9 34" xfId="43344"/>
    <cellStyle name="Vírgula 9 35" xfId="43345"/>
    <cellStyle name="Vírgula 9 36" xfId="43346"/>
    <cellStyle name="Vírgula 9 37" xfId="43347"/>
    <cellStyle name="Vírgula 9 38" xfId="43348"/>
    <cellStyle name="Vírgula 9 39" xfId="43349"/>
    <cellStyle name="Vírgula 9 4" xfId="34"/>
    <cellStyle name="Vírgula 9 4 2" xfId="43350"/>
    <cellStyle name="Vírgula 9 4 3" xfId="43351"/>
    <cellStyle name="Vírgula 9 4 4" xfId="43352"/>
    <cellStyle name="Vírgula 9 4 5" xfId="43353"/>
    <cellStyle name="Vírgula 9 5" xfId="33"/>
    <cellStyle name="Vírgula 9 5 2" xfId="43354"/>
    <cellStyle name="Vírgula 9 5 3" xfId="43355"/>
    <cellStyle name="Vírgula 9 5 4" xfId="43356"/>
    <cellStyle name="Vírgula 9 5 5" xfId="43357"/>
    <cellStyle name="Vírgula 9 6" xfId="32"/>
    <cellStyle name="Vírgula 9 6 2" xfId="43358"/>
    <cellStyle name="Vírgula 9 6 3" xfId="43359"/>
    <cellStyle name="Vírgula 9 6 4" xfId="43360"/>
    <cellStyle name="Vírgula 9 6 5" xfId="43361"/>
    <cellStyle name="Vírgula 9 7" xfId="31"/>
    <cellStyle name="Vírgula 9 7 2" xfId="43362"/>
    <cellStyle name="Vírgula 9 7 3" xfId="43363"/>
    <cellStyle name="Vírgula 9 7 4" xfId="43364"/>
    <cellStyle name="Vírgula 9 7 5" xfId="43365"/>
    <cellStyle name="Vírgula 9 8" xfId="30"/>
    <cellStyle name="Vírgula 9 8 2" xfId="43366"/>
    <cellStyle name="Vírgula 9 8 3" xfId="43367"/>
    <cellStyle name="Vírgula 9 8 4" xfId="43368"/>
    <cellStyle name="Vírgula 9 8 5" xfId="43369"/>
    <cellStyle name="Vírgula 9 9" xfId="29"/>
    <cellStyle name="Vírgula 9 9 2" xfId="43370"/>
    <cellStyle name="Vírgula 9 9 3" xfId="43371"/>
    <cellStyle name="Vírgula 9 9 4" xfId="43372"/>
    <cellStyle name="Vírgula 9 9 5" xfId="43373"/>
    <cellStyle name="Warning" xfId="28"/>
    <cellStyle name="Warning 1" xfId="27"/>
    <cellStyle name="Warning 2" xfId="26"/>
    <cellStyle name="Warning 2 10" xfId="25"/>
    <cellStyle name="Warning 2 11" xfId="24"/>
    <cellStyle name="Warning 2 12" xfId="23"/>
    <cellStyle name="Warning 2 13" xfId="36306"/>
    <cellStyle name="Warning 2 2" xfId="22"/>
    <cellStyle name="Warning 2 3" xfId="21"/>
    <cellStyle name="Warning 2 4" xfId="20"/>
    <cellStyle name="Warning 2 5" xfId="19"/>
    <cellStyle name="Warning 2 6" xfId="18"/>
    <cellStyle name="Warning 2 7" xfId="17"/>
    <cellStyle name="Warning 2 8" xfId="16"/>
    <cellStyle name="Warning 2 9" xfId="15"/>
    <cellStyle name="Warning 3" xfId="14"/>
    <cellStyle name="Warning 4" xfId="36305"/>
    <cellStyle name="Warning Text" xfId="13"/>
    <cellStyle name="Warning Text 10" xfId="12"/>
    <cellStyle name="Warning Text 11" xfId="11"/>
    <cellStyle name="Warning Text 12" xfId="10"/>
    <cellStyle name="Warning Text 13" xfId="43374"/>
    <cellStyle name="Warning Text 2" xfId="9"/>
    <cellStyle name="Warning Text 3" xfId="8"/>
    <cellStyle name="Warning Text 4" xfId="7"/>
    <cellStyle name="Warning Text 5" xfId="6"/>
    <cellStyle name="Warning Text 6" xfId="5"/>
    <cellStyle name="Warning Text 7" xfId="4"/>
    <cellStyle name="Warning Text 8" xfId="3"/>
    <cellStyle name="Warning Text 9" xfId="2"/>
    <cellStyle name="Warning_Planilha Orçamentária - Conde Dolabela - Gustavo Barbi" xfId="1"/>
  </cellStyles>
  <dxfs count="12">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i val="0"/>
        <condense val="0"/>
        <extend val="0"/>
        <color indexed="8"/>
      </font>
      <fill>
        <patternFill patternType="solid">
          <fgColor indexed="23"/>
          <bgColor indexed="55"/>
        </patternFill>
      </fill>
    </dxf>
    <dxf>
      <font>
        <b val="0"/>
        <condense val="0"/>
        <extend val="0"/>
        <color indexed="1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1</xdr:row>
      <xdr:rowOff>450272</xdr:rowOff>
    </xdr:to>
    <xdr:sp macro="" textlink="" fLocksText="0">
      <xdr:nvSpPr>
        <xdr:cNvPr id="2" name="Text Box 6">
          <a:extLst>
            <a:ext uri="{FF2B5EF4-FFF2-40B4-BE49-F238E27FC236}">
              <a16:creationId xmlns:a16="http://schemas.microsoft.com/office/drawing/2014/main" xmlns="" id="{00000000-0008-0000-0000-000002000000}"/>
            </a:ext>
          </a:extLst>
        </xdr:cNvPr>
        <xdr:cNvSpPr txBox="1">
          <a:spLocks noChangeArrowheads="1"/>
        </xdr:cNvSpPr>
      </xdr:nvSpPr>
      <xdr:spPr bwMode="auto">
        <a:xfrm>
          <a:off x="1871922" y="47625"/>
          <a:ext cx="4135582" cy="567170"/>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38101</xdr:rowOff>
    </xdr:from>
    <xdr:to>
      <xdr:col>1</xdr:col>
      <xdr:colOff>233795</xdr:colOff>
      <xdr:row>1</xdr:row>
      <xdr:rowOff>556794</xdr:rowOff>
    </xdr:to>
    <xdr:pic>
      <xdr:nvPicPr>
        <xdr:cNvPr id="3" name="Picture 1">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1"/>
          <a:ext cx="825211" cy="683216"/>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1485900</xdr:colOff>
      <xdr:row>0</xdr:row>
      <xdr:rowOff>95250</xdr:rowOff>
    </xdr:from>
    <xdr:to>
      <xdr:col>8</xdr:col>
      <xdr:colOff>504825</xdr:colOff>
      <xdr:row>0</xdr:row>
      <xdr:rowOff>723900</xdr:rowOff>
    </xdr:to>
    <xdr:pic>
      <xdr:nvPicPr>
        <xdr:cNvPr id="2" name="Picture 6">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2095500" y="95250"/>
          <a:ext cx="6429375"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600075</xdr:colOff>
      <xdr:row>0</xdr:row>
      <xdr:rowOff>38100</xdr:rowOff>
    </xdr:from>
    <xdr:to>
      <xdr:col>4</xdr:col>
      <xdr:colOff>85725</xdr:colOff>
      <xdr:row>0</xdr:row>
      <xdr:rowOff>666750</xdr:rowOff>
    </xdr:to>
    <xdr:pic>
      <xdr:nvPicPr>
        <xdr:cNvPr id="2" name="Picture 6">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1524000" y="38100"/>
          <a:ext cx="5953125" cy="6286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K320"/>
  <sheetViews>
    <sheetView showGridLines="0" showZeros="0" view="pageBreakPreview" topLeftCell="A52" zoomScaleSheetLayoutView="100" workbookViewId="0">
      <selection activeCell="C50" sqref="C50"/>
    </sheetView>
  </sheetViews>
  <sheetFormatPr defaultRowHeight="11.25"/>
  <cols>
    <col min="1" max="1" width="11.5" customWidth="1"/>
    <col min="2" max="2" width="15.6640625" bestFit="1" customWidth="1"/>
    <col min="3" max="3" width="59.6640625" customWidth="1"/>
    <col min="4" max="4" width="11.6640625" customWidth="1"/>
    <col min="5" max="5" width="14.6640625" customWidth="1"/>
    <col min="6" max="6" width="15.6640625" customWidth="1"/>
    <col min="7" max="7" width="13.6640625" customWidth="1"/>
    <col min="8" max="8" width="18.6640625" customWidth="1"/>
    <col min="9" max="9" width="27.33203125" customWidth="1"/>
    <col min="10" max="10" width="109.33203125" customWidth="1"/>
    <col min="247" max="247" width="11.5" customWidth="1"/>
    <col min="248" max="248" width="15.6640625" bestFit="1" customWidth="1"/>
    <col min="249" max="249" width="59.6640625" customWidth="1"/>
    <col min="250" max="250" width="11.6640625" customWidth="1"/>
    <col min="251" max="251" width="14.6640625" customWidth="1"/>
    <col min="252" max="252" width="15.6640625" customWidth="1"/>
    <col min="253" max="253" width="13.6640625" customWidth="1"/>
    <col min="254" max="254" width="18.6640625" customWidth="1"/>
    <col min="255" max="255" width="29.83203125" customWidth="1"/>
    <col min="256" max="256" width="19" customWidth="1"/>
    <col min="257" max="257" width="14.1640625" bestFit="1" customWidth="1"/>
    <col min="258" max="258" width="83.83203125" customWidth="1"/>
    <col min="259" max="259" width="28.33203125" customWidth="1"/>
    <col min="503" max="503" width="11.5" customWidth="1"/>
    <col min="504" max="504" width="15.6640625" bestFit="1" customWidth="1"/>
    <col min="505" max="505" width="59.6640625" customWidth="1"/>
    <col min="506" max="506" width="11.6640625" customWidth="1"/>
    <col min="507" max="507" width="14.6640625" customWidth="1"/>
    <col min="508" max="508" width="15.6640625" customWidth="1"/>
    <col min="509" max="509" width="13.6640625" customWidth="1"/>
    <col min="510" max="510" width="18.6640625" customWidth="1"/>
    <col min="511" max="511" width="29.83203125" customWidth="1"/>
    <col min="512" max="512" width="19" customWidth="1"/>
    <col min="513" max="513" width="14.1640625" bestFit="1" customWidth="1"/>
    <col min="514" max="514" width="83.83203125" customWidth="1"/>
    <col min="515" max="515" width="28.33203125" customWidth="1"/>
    <col min="759" max="759" width="11.5" customWidth="1"/>
    <col min="760" max="760" width="15.6640625" bestFit="1" customWidth="1"/>
    <col min="761" max="761" width="59.6640625" customWidth="1"/>
    <col min="762" max="762" width="11.6640625" customWidth="1"/>
    <col min="763" max="763" width="14.6640625" customWidth="1"/>
    <col min="764" max="764" width="15.6640625" customWidth="1"/>
    <col min="765" max="765" width="13.6640625" customWidth="1"/>
    <col min="766" max="766" width="18.6640625" customWidth="1"/>
    <col min="767" max="767" width="29.83203125" customWidth="1"/>
    <col min="768" max="768" width="19" customWidth="1"/>
    <col min="769" max="769" width="14.1640625" bestFit="1" customWidth="1"/>
    <col min="770" max="770" width="83.83203125" customWidth="1"/>
    <col min="771" max="771" width="28.33203125" customWidth="1"/>
    <col min="1015" max="1015" width="11.5" customWidth="1"/>
    <col min="1016" max="1016" width="15.6640625" bestFit="1" customWidth="1"/>
    <col min="1017" max="1017" width="59.6640625" customWidth="1"/>
    <col min="1018" max="1018" width="11.6640625" customWidth="1"/>
    <col min="1019" max="1019" width="14.6640625" customWidth="1"/>
    <col min="1020" max="1020" width="15.6640625" customWidth="1"/>
    <col min="1021" max="1021" width="13.6640625" customWidth="1"/>
    <col min="1022" max="1022" width="18.6640625" customWidth="1"/>
    <col min="1023" max="1023" width="29.83203125" customWidth="1"/>
    <col min="1024" max="1024" width="19" customWidth="1"/>
    <col min="1025" max="1025" width="14.1640625" bestFit="1" customWidth="1"/>
    <col min="1026" max="1026" width="83.83203125" customWidth="1"/>
    <col min="1027" max="1027" width="28.33203125" customWidth="1"/>
    <col min="1271" max="1271" width="11.5" customWidth="1"/>
    <col min="1272" max="1272" width="15.6640625" bestFit="1" customWidth="1"/>
    <col min="1273" max="1273" width="59.6640625" customWidth="1"/>
    <col min="1274" max="1274" width="11.6640625" customWidth="1"/>
    <col min="1275" max="1275" width="14.6640625" customWidth="1"/>
    <col min="1276" max="1276" width="15.6640625" customWidth="1"/>
    <col min="1277" max="1277" width="13.6640625" customWidth="1"/>
    <col min="1278" max="1278" width="18.6640625" customWidth="1"/>
    <col min="1279" max="1279" width="29.83203125" customWidth="1"/>
    <col min="1280" max="1280" width="19" customWidth="1"/>
    <col min="1281" max="1281" width="14.1640625" bestFit="1" customWidth="1"/>
    <col min="1282" max="1282" width="83.83203125" customWidth="1"/>
    <col min="1283" max="1283" width="28.33203125" customWidth="1"/>
    <col min="1527" max="1527" width="11.5" customWidth="1"/>
    <col min="1528" max="1528" width="15.6640625" bestFit="1" customWidth="1"/>
    <col min="1529" max="1529" width="59.6640625" customWidth="1"/>
    <col min="1530" max="1530" width="11.6640625" customWidth="1"/>
    <col min="1531" max="1531" width="14.6640625" customWidth="1"/>
    <col min="1532" max="1532" width="15.6640625" customWidth="1"/>
    <col min="1533" max="1533" width="13.6640625" customWidth="1"/>
    <col min="1534" max="1534" width="18.6640625" customWidth="1"/>
    <col min="1535" max="1535" width="29.83203125" customWidth="1"/>
    <col min="1536" max="1536" width="19" customWidth="1"/>
    <col min="1537" max="1537" width="14.1640625" bestFit="1" customWidth="1"/>
    <col min="1538" max="1538" width="83.83203125" customWidth="1"/>
    <col min="1539" max="1539" width="28.33203125" customWidth="1"/>
    <col min="1783" max="1783" width="11.5" customWidth="1"/>
    <col min="1784" max="1784" width="15.6640625" bestFit="1" customWidth="1"/>
    <col min="1785" max="1785" width="59.6640625" customWidth="1"/>
    <col min="1786" max="1786" width="11.6640625" customWidth="1"/>
    <col min="1787" max="1787" width="14.6640625" customWidth="1"/>
    <col min="1788" max="1788" width="15.6640625" customWidth="1"/>
    <col min="1789" max="1789" width="13.6640625" customWidth="1"/>
    <col min="1790" max="1790" width="18.6640625" customWidth="1"/>
    <col min="1791" max="1791" width="29.83203125" customWidth="1"/>
    <col min="1792" max="1792" width="19" customWidth="1"/>
    <col min="1793" max="1793" width="14.1640625" bestFit="1" customWidth="1"/>
    <col min="1794" max="1794" width="83.83203125" customWidth="1"/>
    <col min="1795" max="1795" width="28.33203125" customWidth="1"/>
    <col min="2039" max="2039" width="11.5" customWidth="1"/>
    <col min="2040" max="2040" width="15.6640625" bestFit="1" customWidth="1"/>
    <col min="2041" max="2041" width="59.6640625" customWidth="1"/>
    <col min="2042" max="2042" width="11.6640625" customWidth="1"/>
    <col min="2043" max="2043" width="14.6640625" customWidth="1"/>
    <col min="2044" max="2044" width="15.6640625" customWidth="1"/>
    <col min="2045" max="2045" width="13.6640625" customWidth="1"/>
    <col min="2046" max="2046" width="18.6640625" customWidth="1"/>
    <col min="2047" max="2047" width="29.83203125" customWidth="1"/>
    <col min="2048" max="2048" width="19" customWidth="1"/>
    <col min="2049" max="2049" width="14.1640625" bestFit="1" customWidth="1"/>
    <col min="2050" max="2050" width="83.83203125" customWidth="1"/>
    <col min="2051" max="2051" width="28.33203125" customWidth="1"/>
    <col min="2295" max="2295" width="11.5" customWidth="1"/>
    <col min="2296" max="2296" width="15.6640625" bestFit="1" customWidth="1"/>
    <col min="2297" max="2297" width="59.6640625" customWidth="1"/>
    <col min="2298" max="2298" width="11.6640625" customWidth="1"/>
    <col min="2299" max="2299" width="14.6640625" customWidth="1"/>
    <col min="2300" max="2300" width="15.6640625" customWidth="1"/>
    <col min="2301" max="2301" width="13.6640625" customWidth="1"/>
    <col min="2302" max="2302" width="18.6640625" customWidth="1"/>
    <col min="2303" max="2303" width="29.83203125" customWidth="1"/>
    <col min="2304" max="2304" width="19" customWidth="1"/>
    <col min="2305" max="2305" width="14.1640625" bestFit="1" customWidth="1"/>
    <col min="2306" max="2306" width="83.83203125" customWidth="1"/>
    <col min="2307" max="2307" width="28.33203125" customWidth="1"/>
    <col min="2551" max="2551" width="11.5" customWidth="1"/>
    <col min="2552" max="2552" width="15.6640625" bestFit="1" customWidth="1"/>
    <col min="2553" max="2553" width="59.6640625" customWidth="1"/>
    <col min="2554" max="2554" width="11.6640625" customWidth="1"/>
    <col min="2555" max="2555" width="14.6640625" customWidth="1"/>
    <col min="2556" max="2556" width="15.6640625" customWidth="1"/>
    <col min="2557" max="2557" width="13.6640625" customWidth="1"/>
    <col min="2558" max="2558" width="18.6640625" customWidth="1"/>
    <col min="2559" max="2559" width="29.83203125" customWidth="1"/>
    <col min="2560" max="2560" width="19" customWidth="1"/>
    <col min="2561" max="2561" width="14.1640625" bestFit="1" customWidth="1"/>
    <col min="2562" max="2562" width="83.83203125" customWidth="1"/>
    <col min="2563" max="2563" width="28.33203125" customWidth="1"/>
    <col min="2807" max="2807" width="11.5" customWidth="1"/>
    <col min="2808" max="2808" width="15.6640625" bestFit="1" customWidth="1"/>
    <col min="2809" max="2809" width="59.6640625" customWidth="1"/>
    <col min="2810" max="2810" width="11.6640625" customWidth="1"/>
    <col min="2811" max="2811" width="14.6640625" customWidth="1"/>
    <col min="2812" max="2812" width="15.6640625" customWidth="1"/>
    <col min="2813" max="2813" width="13.6640625" customWidth="1"/>
    <col min="2814" max="2814" width="18.6640625" customWidth="1"/>
    <col min="2815" max="2815" width="29.83203125" customWidth="1"/>
    <col min="2816" max="2816" width="19" customWidth="1"/>
    <col min="2817" max="2817" width="14.1640625" bestFit="1" customWidth="1"/>
    <col min="2818" max="2818" width="83.83203125" customWidth="1"/>
    <col min="2819" max="2819" width="28.33203125" customWidth="1"/>
    <col min="3063" max="3063" width="11.5" customWidth="1"/>
    <col min="3064" max="3064" width="15.6640625" bestFit="1" customWidth="1"/>
    <col min="3065" max="3065" width="59.6640625" customWidth="1"/>
    <col min="3066" max="3066" width="11.6640625" customWidth="1"/>
    <col min="3067" max="3067" width="14.6640625" customWidth="1"/>
    <col min="3068" max="3068" width="15.6640625" customWidth="1"/>
    <col min="3069" max="3069" width="13.6640625" customWidth="1"/>
    <col min="3070" max="3070" width="18.6640625" customWidth="1"/>
    <col min="3071" max="3071" width="29.83203125" customWidth="1"/>
    <col min="3072" max="3072" width="19" customWidth="1"/>
    <col min="3073" max="3073" width="14.1640625" bestFit="1" customWidth="1"/>
    <col min="3074" max="3074" width="83.83203125" customWidth="1"/>
    <col min="3075" max="3075" width="28.33203125" customWidth="1"/>
    <col min="3319" max="3319" width="11.5" customWidth="1"/>
    <col min="3320" max="3320" width="15.6640625" bestFit="1" customWidth="1"/>
    <col min="3321" max="3321" width="59.6640625" customWidth="1"/>
    <col min="3322" max="3322" width="11.6640625" customWidth="1"/>
    <col min="3323" max="3323" width="14.6640625" customWidth="1"/>
    <col min="3324" max="3324" width="15.6640625" customWidth="1"/>
    <col min="3325" max="3325" width="13.6640625" customWidth="1"/>
    <col min="3326" max="3326" width="18.6640625" customWidth="1"/>
    <col min="3327" max="3327" width="29.83203125" customWidth="1"/>
    <col min="3328" max="3328" width="19" customWidth="1"/>
    <col min="3329" max="3329" width="14.1640625" bestFit="1" customWidth="1"/>
    <col min="3330" max="3330" width="83.83203125" customWidth="1"/>
    <col min="3331" max="3331" width="28.33203125" customWidth="1"/>
    <col min="3575" max="3575" width="11.5" customWidth="1"/>
    <col min="3576" max="3576" width="15.6640625" bestFit="1" customWidth="1"/>
    <col min="3577" max="3577" width="59.6640625" customWidth="1"/>
    <col min="3578" max="3578" width="11.6640625" customWidth="1"/>
    <col min="3579" max="3579" width="14.6640625" customWidth="1"/>
    <col min="3580" max="3580" width="15.6640625" customWidth="1"/>
    <col min="3581" max="3581" width="13.6640625" customWidth="1"/>
    <col min="3582" max="3582" width="18.6640625" customWidth="1"/>
    <col min="3583" max="3583" width="29.83203125" customWidth="1"/>
    <col min="3584" max="3584" width="19" customWidth="1"/>
    <col min="3585" max="3585" width="14.1640625" bestFit="1" customWidth="1"/>
    <col min="3586" max="3586" width="83.83203125" customWidth="1"/>
    <col min="3587" max="3587" width="28.33203125" customWidth="1"/>
    <col min="3831" max="3831" width="11.5" customWidth="1"/>
    <col min="3832" max="3832" width="15.6640625" bestFit="1" customWidth="1"/>
    <col min="3833" max="3833" width="59.6640625" customWidth="1"/>
    <col min="3834" max="3834" width="11.6640625" customWidth="1"/>
    <col min="3835" max="3835" width="14.6640625" customWidth="1"/>
    <col min="3836" max="3836" width="15.6640625" customWidth="1"/>
    <col min="3837" max="3837" width="13.6640625" customWidth="1"/>
    <col min="3838" max="3838" width="18.6640625" customWidth="1"/>
    <col min="3839" max="3839" width="29.83203125" customWidth="1"/>
    <col min="3840" max="3840" width="19" customWidth="1"/>
    <col min="3841" max="3841" width="14.1640625" bestFit="1" customWidth="1"/>
    <col min="3842" max="3842" width="83.83203125" customWidth="1"/>
    <col min="3843" max="3843" width="28.33203125" customWidth="1"/>
    <col min="4087" max="4087" width="11.5" customWidth="1"/>
    <col min="4088" max="4088" width="15.6640625" bestFit="1" customWidth="1"/>
    <col min="4089" max="4089" width="59.6640625" customWidth="1"/>
    <col min="4090" max="4090" width="11.6640625" customWidth="1"/>
    <col min="4091" max="4091" width="14.6640625" customWidth="1"/>
    <col min="4092" max="4092" width="15.6640625" customWidth="1"/>
    <col min="4093" max="4093" width="13.6640625" customWidth="1"/>
    <col min="4094" max="4094" width="18.6640625" customWidth="1"/>
    <col min="4095" max="4095" width="29.83203125" customWidth="1"/>
    <col min="4096" max="4096" width="19" customWidth="1"/>
    <col min="4097" max="4097" width="14.1640625" bestFit="1" customWidth="1"/>
    <col min="4098" max="4098" width="83.83203125" customWidth="1"/>
    <col min="4099" max="4099" width="28.33203125" customWidth="1"/>
    <col min="4343" max="4343" width="11.5" customWidth="1"/>
    <col min="4344" max="4344" width="15.6640625" bestFit="1" customWidth="1"/>
    <col min="4345" max="4345" width="59.6640625" customWidth="1"/>
    <col min="4346" max="4346" width="11.6640625" customWidth="1"/>
    <col min="4347" max="4347" width="14.6640625" customWidth="1"/>
    <col min="4348" max="4348" width="15.6640625" customWidth="1"/>
    <col min="4349" max="4349" width="13.6640625" customWidth="1"/>
    <col min="4350" max="4350" width="18.6640625" customWidth="1"/>
    <col min="4351" max="4351" width="29.83203125" customWidth="1"/>
    <col min="4352" max="4352" width="19" customWidth="1"/>
    <col min="4353" max="4353" width="14.1640625" bestFit="1" customWidth="1"/>
    <col min="4354" max="4354" width="83.83203125" customWidth="1"/>
    <col min="4355" max="4355" width="28.33203125" customWidth="1"/>
    <col min="4599" max="4599" width="11.5" customWidth="1"/>
    <col min="4600" max="4600" width="15.6640625" bestFit="1" customWidth="1"/>
    <col min="4601" max="4601" width="59.6640625" customWidth="1"/>
    <col min="4602" max="4602" width="11.6640625" customWidth="1"/>
    <col min="4603" max="4603" width="14.6640625" customWidth="1"/>
    <col min="4604" max="4604" width="15.6640625" customWidth="1"/>
    <col min="4605" max="4605" width="13.6640625" customWidth="1"/>
    <col min="4606" max="4606" width="18.6640625" customWidth="1"/>
    <col min="4607" max="4607" width="29.83203125" customWidth="1"/>
    <col min="4608" max="4608" width="19" customWidth="1"/>
    <col min="4609" max="4609" width="14.1640625" bestFit="1" customWidth="1"/>
    <col min="4610" max="4610" width="83.83203125" customWidth="1"/>
    <col min="4611" max="4611" width="28.33203125" customWidth="1"/>
    <col min="4855" max="4855" width="11.5" customWidth="1"/>
    <col min="4856" max="4856" width="15.6640625" bestFit="1" customWidth="1"/>
    <col min="4857" max="4857" width="59.6640625" customWidth="1"/>
    <col min="4858" max="4858" width="11.6640625" customWidth="1"/>
    <col min="4859" max="4859" width="14.6640625" customWidth="1"/>
    <col min="4860" max="4860" width="15.6640625" customWidth="1"/>
    <col min="4861" max="4861" width="13.6640625" customWidth="1"/>
    <col min="4862" max="4862" width="18.6640625" customWidth="1"/>
    <col min="4863" max="4863" width="29.83203125" customWidth="1"/>
    <col min="4864" max="4864" width="19" customWidth="1"/>
    <col min="4865" max="4865" width="14.1640625" bestFit="1" customWidth="1"/>
    <col min="4866" max="4866" width="83.83203125" customWidth="1"/>
    <col min="4867" max="4867" width="28.33203125" customWidth="1"/>
    <col min="5111" max="5111" width="11.5" customWidth="1"/>
    <col min="5112" max="5112" width="15.6640625" bestFit="1" customWidth="1"/>
    <col min="5113" max="5113" width="59.6640625" customWidth="1"/>
    <col min="5114" max="5114" width="11.6640625" customWidth="1"/>
    <col min="5115" max="5115" width="14.6640625" customWidth="1"/>
    <col min="5116" max="5116" width="15.6640625" customWidth="1"/>
    <col min="5117" max="5117" width="13.6640625" customWidth="1"/>
    <col min="5118" max="5118" width="18.6640625" customWidth="1"/>
    <col min="5119" max="5119" width="29.83203125" customWidth="1"/>
    <col min="5120" max="5120" width="19" customWidth="1"/>
    <col min="5121" max="5121" width="14.1640625" bestFit="1" customWidth="1"/>
    <col min="5122" max="5122" width="83.83203125" customWidth="1"/>
    <col min="5123" max="5123" width="28.33203125" customWidth="1"/>
    <col min="5367" max="5367" width="11.5" customWidth="1"/>
    <col min="5368" max="5368" width="15.6640625" bestFit="1" customWidth="1"/>
    <col min="5369" max="5369" width="59.6640625" customWidth="1"/>
    <col min="5370" max="5370" width="11.6640625" customWidth="1"/>
    <col min="5371" max="5371" width="14.6640625" customWidth="1"/>
    <col min="5372" max="5372" width="15.6640625" customWidth="1"/>
    <col min="5373" max="5373" width="13.6640625" customWidth="1"/>
    <col min="5374" max="5374" width="18.6640625" customWidth="1"/>
    <col min="5375" max="5375" width="29.83203125" customWidth="1"/>
    <col min="5376" max="5376" width="19" customWidth="1"/>
    <col min="5377" max="5377" width="14.1640625" bestFit="1" customWidth="1"/>
    <col min="5378" max="5378" width="83.83203125" customWidth="1"/>
    <col min="5379" max="5379" width="28.33203125" customWidth="1"/>
    <col min="5623" max="5623" width="11.5" customWidth="1"/>
    <col min="5624" max="5624" width="15.6640625" bestFit="1" customWidth="1"/>
    <col min="5625" max="5625" width="59.6640625" customWidth="1"/>
    <col min="5626" max="5626" width="11.6640625" customWidth="1"/>
    <col min="5627" max="5627" width="14.6640625" customWidth="1"/>
    <col min="5628" max="5628" width="15.6640625" customWidth="1"/>
    <col min="5629" max="5629" width="13.6640625" customWidth="1"/>
    <col min="5630" max="5630" width="18.6640625" customWidth="1"/>
    <col min="5631" max="5631" width="29.83203125" customWidth="1"/>
    <col min="5632" max="5632" width="19" customWidth="1"/>
    <col min="5633" max="5633" width="14.1640625" bestFit="1" customWidth="1"/>
    <col min="5634" max="5634" width="83.83203125" customWidth="1"/>
    <col min="5635" max="5635" width="28.33203125" customWidth="1"/>
    <col min="5879" max="5879" width="11.5" customWidth="1"/>
    <col min="5880" max="5880" width="15.6640625" bestFit="1" customWidth="1"/>
    <col min="5881" max="5881" width="59.6640625" customWidth="1"/>
    <col min="5882" max="5882" width="11.6640625" customWidth="1"/>
    <col min="5883" max="5883" width="14.6640625" customWidth="1"/>
    <col min="5884" max="5884" width="15.6640625" customWidth="1"/>
    <col min="5885" max="5885" width="13.6640625" customWidth="1"/>
    <col min="5886" max="5886" width="18.6640625" customWidth="1"/>
    <col min="5887" max="5887" width="29.83203125" customWidth="1"/>
    <col min="5888" max="5888" width="19" customWidth="1"/>
    <col min="5889" max="5889" width="14.1640625" bestFit="1" customWidth="1"/>
    <col min="5890" max="5890" width="83.83203125" customWidth="1"/>
    <col min="5891" max="5891" width="28.33203125" customWidth="1"/>
    <col min="6135" max="6135" width="11.5" customWidth="1"/>
    <col min="6136" max="6136" width="15.6640625" bestFit="1" customWidth="1"/>
    <col min="6137" max="6137" width="59.6640625" customWidth="1"/>
    <col min="6138" max="6138" width="11.6640625" customWidth="1"/>
    <col min="6139" max="6139" width="14.6640625" customWidth="1"/>
    <col min="6140" max="6140" width="15.6640625" customWidth="1"/>
    <col min="6141" max="6141" width="13.6640625" customWidth="1"/>
    <col min="6142" max="6142" width="18.6640625" customWidth="1"/>
    <col min="6143" max="6143" width="29.83203125" customWidth="1"/>
    <col min="6144" max="6144" width="19" customWidth="1"/>
    <col min="6145" max="6145" width="14.1640625" bestFit="1" customWidth="1"/>
    <col min="6146" max="6146" width="83.83203125" customWidth="1"/>
    <col min="6147" max="6147" width="28.33203125" customWidth="1"/>
    <col min="6391" max="6391" width="11.5" customWidth="1"/>
    <col min="6392" max="6392" width="15.6640625" bestFit="1" customWidth="1"/>
    <col min="6393" max="6393" width="59.6640625" customWidth="1"/>
    <col min="6394" max="6394" width="11.6640625" customWidth="1"/>
    <col min="6395" max="6395" width="14.6640625" customWidth="1"/>
    <col min="6396" max="6396" width="15.6640625" customWidth="1"/>
    <col min="6397" max="6397" width="13.6640625" customWidth="1"/>
    <col min="6398" max="6398" width="18.6640625" customWidth="1"/>
    <col min="6399" max="6399" width="29.83203125" customWidth="1"/>
    <col min="6400" max="6400" width="19" customWidth="1"/>
    <col min="6401" max="6401" width="14.1640625" bestFit="1" customWidth="1"/>
    <col min="6402" max="6402" width="83.83203125" customWidth="1"/>
    <col min="6403" max="6403" width="28.33203125" customWidth="1"/>
    <col min="6647" max="6647" width="11.5" customWidth="1"/>
    <col min="6648" max="6648" width="15.6640625" bestFit="1" customWidth="1"/>
    <col min="6649" max="6649" width="59.6640625" customWidth="1"/>
    <col min="6650" max="6650" width="11.6640625" customWidth="1"/>
    <col min="6651" max="6651" width="14.6640625" customWidth="1"/>
    <col min="6652" max="6652" width="15.6640625" customWidth="1"/>
    <col min="6653" max="6653" width="13.6640625" customWidth="1"/>
    <col min="6654" max="6654" width="18.6640625" customWidth="1"/>
    <col min="6655" max="6655" width="29.83203125" customWidth="1"/>
    <col min="6656" max="6656" width="19" customWidth="1"/>
    <col min="6657" max="6657" width="14.1640625" bestFit="1" customWidth="1"/>
    <col min="6658" max="6658" width="83.83203125" customWidth="1"/>
    <col min="6659" max="6659" width="28.33203125" customWidth="1"/>
    <col min="6903" max="6903" width="11.5" customWidth="1"/>
    <col min="6904" max="6904" width="15.6640625" bestFit="1" customWidth="1"/>
    <col min="6905" max="6905" width="59.6640625" customWidth="1"/>
    <col min="6906" max="6906" width="11.6640625" customWidth="1"/>
    <col min="6907" max="6907" width="14.6640625" customWidth="1"/>
    <col min="6908" max="6908" width="15.6640625" customWidth="1"/>
    <col min="6909" max="6909" width="13.6640625" customWidth="1"/>
    <col min="6910" max="6910" width="18.6640625" customWidth="1"/>
    <col min="6911" max="6911" width="29.83203125" customWidth="1"/>
    <col min="6912" max="6912" width="19" customWidth="1"/>
    <col min="6913" max="6913" width="14.1640625" bestFit="1" customWidth="1"/>
    <col min="6914" max="6914" width="83.83203125" customWidth="1"/>
    <col min="6915" max="6915" width="28.33203125" customWidth="1"/>
    <col min="7159" max="7159" width="11.5" customWidth="1"/>
    <col min="7160" max="7160" width="15.6640625" bestFit="1" customWidth="1"/>
    <col min="7161" max="7161" width="59.6640625" customWidth="1"/>
    <col min="7162" max="7162" width="11.6640625" customWidth="1"/>
    <col min="7163" max="7163" width="14.6640625" customWidth="1"/>
    <col min="7164" max="7164" width="15.6640625" customWidth="1"/>
    <col min="7165" max="7165" width="13.6640625" customWidth="1"/>
    <col min="7166" max="7166" width="18.6640625" customWidth="1"/>
    <col min="7167" max="7167" width="29.83203125" customWidth="1"/>
    <col min="7168" max="7168" width="19" customWidth="1"/>
    <col min="7169" max="7169" width="14.1640625" bestFit="1" customWidth="1"/>
    <col min="7170" max="7170" width="83.83203125" customWidth="1"/>
    <col min="7171" max="7171" width="28.33203125" customWidth="1"/>
    <col min="7415" max="7415" width="11.5" customWidth="1"/>
    <col min="7416" max="7416" width="15.6640625" bestFit="1" customWidth="1"/>
    <col min="7417" max="7417" width="59.6640625" customWidth="1"/>
    <col min="7418" max="7418" width="11.6640625" customWidth="1"/>
    <col min="7419" max="7419" width="14.6640625" customWidth="1"/>
    <col min="7420" max="7420" width="15.6640625" customWidth="1"/>
    <col min="7421" max="7421" width="13.6640625" customWidth="1"/>
    <col min="7422" max="7422" width="18.6640625" customWidth="1"/>
    <col min="7423" max="7423" width="29.83203125" customWidth="1"/>
    <col min="7424" max="7424" width="19" customWidth="1"/>
    <col min="7425" max="7425" width="14.1640625" bestFit="1" customWidth="1"/>
    <col min="7426" max="7426" width="83.83203125" customWidth="1"/>
    <col min="7427" max="7427" width="28.33203125" customWidth="1"/>
    <col min="7671" max="7671" width="11.5" customWidth="1"/>
    <col min="7672" max="7672" width="15.6640625" bestFit="1" customWidth="1"/>
    <col min="7673" max="7673" width="59.6640625" customWidth="1"/>
    <col min="7674" max="7674" width="11.6640625" customWidth="1"/>
    <col min="7675" max="7675" width="14.6640625" customWidth="1"/>
    <col min="7676" max="7676" width="15.6640625" customWidth="1"/>
    <col min="7677" max="7677" width="13.6640625" customWidth="1"/>
    <col min="7678" max="7678" width="18.6640625" customWidth="1"/>
    <col min="7679" max="7679" width="29.83203125" customWidth="1"/>
    <col min="7680" max="7680" width="19" customWidth="1"/>
    <col min="7681" max="7681" width="14.1640625" bestFit="1" customWidth="1"/>
    <col min="7682" max="7682" width="83.83203125" customWidth="1"/>
    <col min="7683" max="7683" width="28.33203125" customWidth="1"/>
    <col min="7927" max="7927" width="11.5" customWidth="1"/>
    <col min="7928" max="7928" width="15.6640625" bestFit="1" customWidth="1"/>
    <col min="7929" max="7929" width="59.6640625" customWidth="1"/>
    <col min="7930" max="7930" width="11.6640625" customWidth="1"/>
    <col min="7931" max="7931" width="14.6640625" customWidth="1"/>
    <col min="7932" max="7932" width="15.6640625" customWidth="1"/>
    <col min="7933" max="7933" width="13.6640625" customWidth="1"/>
    <col min="7934" max="7934" width="18.6640625" customWidth="1"/>
    <col min="7935" max="7935" width="29.83203125" customWidth="1"/>
    <col min="7936" max="7936" width="19" customWidth="1"/>
    <col min="7937" max="7937" width="14.1640625" bestFit="1" customWidth="1"/>
    <col min="7938" max="7938" width="83.83203125" customWidth="1"/>
    <col min="7939" max="7939" width="28.33203125" customWidth="1"/>
    <col min="8183" max="8183" width="11.5" customWidth="1"/>
    <col min="8184" max="8184" width="15.6640625" bestFit="1" customWidth="1"/>
    <col min="8185" max="8185" width="59.6640625" customWidth="1"/>
    <col min="8186" max="8186" width="11.6640625" customWidth="1"/>
    <col min="8187" max="8187" width="14.6640625" customWidth="1"/>
    <col min="8188" max="8188" width="15.6640625" customWidth="1"/>
    <col min="8189" max="8189" width="13.6640625" customWidth="1"/>
    <col min="8190" max="8190" width="18.6640625" customWidth="1"/>
    <col min="8191" max="8191" width="29.83203125" customWidth="1"/>
    <col min="8192" max="8192" width="19" customWidth="1"/>
    <col min="8193" max="8193" width="14.1640625" bestFit="1" customWidth="1"/>
    <col min="8194" max="8194" width="83.83203125" customWidth="1"/>
    <col min="8195" max="8195" width="28.33203125" customWidth="1"/>
    <col min="8439" max="8439" width="11.5" customWidth="1"/>
    <col min="8440" max="8440" width="15.6640625" bestFit="1" customWidth="1"/>
    <col min="8441" max="8441" width="59.6640625" customWidth="1"/>
    <col min="8442" max="8442" width="11.6640625" customWidth="1"/>
    <col min="8443" max="8443" width="14.6640625" customWidth="1"/>
    <col min="8444" max="8444" width="15.6640625" customWidth="1"/>
    <col min="8445" max="8445" width="13.6640625" customWidth="1"/>
    <col min="8446" max="8446" width="18.6640625" customWidth="1"/>
    <col min="8447" max="8447" width="29.83203125" customWidth="1"/>
    <col min="8448" max="8448" width="19" customWidth="1"/>
    <col min="8449" max="8449" width="14.1640625" bestFit="1" customWidth="1"/>
    <col min="8450" max="8450" width="83.83203125" customWidth="1"/>
    <col min="8451" max="8451" width="28.33203125" customWidth="1"/>
    <col min="8695" max="8695" width="11.5" customWidth="1"/>
    <col min="8696" max="8696" width="15.6640625" bestFit="1" customWidth="1"/>
    <col min="8697" max="8697" width="59.6640625" customWidth="1"/>
    <col min="8698" max="8698" width="11.6640625" customWidth="1"/>
    <col min="8699" max="8699" width="14.6640625" customWidth="1"/>
    <col min="8700" max="8700" width="15.6640625" customWidth="1"/>
    <col min="8701" max="8701" width="13.6640625" customWidth="1"/>
    <col min="8702" max="8702" width="18.6640625" customWidth="1"/>
    <col min="8703" max="8703" width="29.83203125" customWidth="1"/>
    <col min="8704" max="8704" width="19" customWidth="1"/>
    <col min="8705" max="8705" width="14.1640625" bestFit="1" customWidth="1"/>
    <col min="8706" max="8706" width="83.83203125" customWidth="1"/>
    <col min="8707" max="8707" width="28.33203125" customWidth="1"/>
    <col min="8951" max="8951" width="11.5" customWidth="1"/>
    <col min="8952" max="8952" width="15.6640625" bestFit="1" customWidth="1"/>
    <col min="8953" max="8953" width="59.6640625" customWidth="1"/>
    <col min="8954" max="8954" width="11.6640625" customWidth="1"/>
    <col min="8955" max="8955" width="14.6640625" customWidth="1"/>
    <col min="8956" max="8956" width="15.6640625" customWidth="1"/>
    <col min="8957" max="8957" width="13.6640625" customWidth="1"/>
    <col min="8958" max="8958" width="18.6640625" customWidth="1"/>
    <col min="8959" max="8959" width="29.83203125" customWidth="1"/>
    <col min="8960" max="8960" width="19" customWidth="1"/>
    <col min="8961" max="8961" width="14.1640625" bestFit="1" customWidth="1"/>
    <col min="8962" max="8962" width="83.83203125" customWidth="1"/>
    <col min="8963" max="8963" width="28.33203125" customWidth="1"/>
    <col min="9207" max="9207" width="11.5" customWidth="1"/>
    <col min="9208" max="9208" width="15.6640625" bestFit="1" customWidth="1"/>
    <col min="9209" max="9209" width="59.6640625" customWidth="1"/>
    <col min="9210" max="9210" width="11.6640625" customWidth="1"/>
    <col min="9211" max="9211" width="14.6640625" customWidth="1"/>
    <col min="9212" max="9212" width="15.6640625" customWidth="1"/>
    <col min="9213" max="9213" width="13.6640625" customWidth="1"/>
    <col min="9214" max="9214" width="18.6640625" customWidth="1"/>
    <col min="9215" max="9215" width="29.83203125" customWidth="1"/>
    <col min="9216" max="9216" width="19" customWidth="1"/>
    <col min="9217" max="9217" width="14.1640625" bestFit="1" customWidth="1"/>
    <col min="9218" max="9218" width="83.83203125" customWidth="1"/>
    <col min="9219" max="9219" width="28.33203125" customWidth="1"/>
    <col min="9463" max="9463" width="11.5" customWidth="1"/>
    <col min="9464" max="9464" width="15.6640625" bestFit="1" customWidth="1"/>
    <col min="9465" max="9465" width="59.6640625" customWidth="1"/>
    <col min="9466" max="9466" width="11.6640625" customWidth="1"/>
    <col min="9467" max="9467" width="14.6640625" customWidth="1"/>
    <col min="9468" max="9468" width="15.6640625" customWidth="1"/>
    <col min="9469" max="9469" width="13.6640625" customWidth="1"/>
    <col min="9470" max="9470" width="18.6640625" customWidth="1"/>
    <col min="9471" max="9471" width="29.83203125" customWidth="1"/>
    <col min="9472" max="9472" width="19" customWidth="1"/>
    <col min="9473" max="9473" width="14.1640625" bestFit="1" customWidth="1"/>
    <col min="9474" max="9474" width="83.83203125" customWidth="1"/>
    <col min="9475" max="9475" width="28.33203125" customWidth="1"/>
    <col min="9719" max="9719" width="11.5" customWidth="1"/>
    <col min="9720" max="9720" width="15.6640625" bestFit="1" customWidth="1"/>
    <col min="9721" max="9721" width="59.6640625" customWidth="1"/>
    <col min="9722" max="9722" width="11.6640625" customWidth="1"/>
    <col min="9723" max="9723" width="14.6640625" customWidth="1"/>
    <col min="9724" max="9724" width="15.6640625" customWidth="1"/>
    <col min="9725" max="9725" width="13.6640625" customWidth="1"/>
    <col min="9726" max="9726" width="18.6640625" customWidth="1"/>
    <col min="9727" max="9727" width="29.83203125" customWidth="1"/>
    <col min="9728" max="9728" width="19" customWidth="1"/>
    <col min="9729" max="9729" width="14.1640625" bestFit="1" customWidth="1"/>
    <col min="9730" max="9730" width="83.83203125" customWidth="1"/>
    <col min="9731" max="9731" width="28.33203125" customWidth="1"/>
    <col min="9975" max="9975" width="11.5" customWidth="1"/>
    <col min="9976" max="9976" width="15.6640625" bestFit="1" customWidth="1"/>
    <col min="9977" max="9977" width="59.6640625" customWidth="1"/>
    <col min="9978" max="9978" width="11.6640625" customWidth="1"/>
    <col min="9979" max="9979" width="14.6640625" customWidth="1"/>
    <col min="9980" max="9980" width="15.6640625" customWidth="1"/>
    <col min="9981" max="9981" width="13.6640625" customWidth="1"/>
    <col min="9982" max="9982" width="18.6640625" customWidth="1"/>
    <col min="9983" max="9983" width="29.83203125" customWidth="1"/>
    <col min="9984" max="9984" width="19" customWidth="1"/>
    <col min="9985" max="9985" width="14.1640625" bestFit="1" customWidth="1"/>
    <col min="9986" max="9986" width="83.83203125" customWidth="1"/>
    <col min="9987" max="9987" width="28.33203125" customWidth="1"/>
    <col min="10231" max="10231" width="11.5" customWidth="1"/>
    <col min="10232" max="10232" width="15.6640625" bestFit="1" customWidth="1"/>
    <col min="10233" max="10233" width="59.6640625" customWidth="1"/>
    <col min="10234" max="10234" width="11.6640625" customWidth="1"/>
    <col min="10235" max="10235" width="14.6640625" customWidth="1"/>
    <col min="10236" max="10236" width="15.6640625" customWidth="1"/>
    <col min="10237" max="10237" width="13.6640625" customWidth="1"/>
    <col min="10238" max="10238" width="18.6640625" customWidth="1"/>
    <col min="10239" max="10239" width="29.83203125" customWidth="1"/>
    <col min="10240" max="10240" width="19" customWidth="1"/>
    <col min="10241" max="10241" width="14.1640625" bestFit="1" customWidth="1"/>
    <col min="10242" max="10242" width="83.83203125" customWidth="1"/>
    <col min="10243" max="10243" width="28.33203125" customWidth="1"/>
    <col min="10487" max="10487" width="11.5" customWidth="1"/>
    <col min="10488" max="10488" width="15.6640625" bestFit="1" customWidth="1"/>
    <col min="10489" max="10489" width="59.6640625" customWidth="1"/>
    <col min="10490" max="10490" width="11.6640625" customWidth="1"/>
    <col min="10491" max="10491" width="14.6640625" customWidth="1"/>
    <col min="10492" max="10492" width="15.6640625" customWidth="1"/>
    <col min="10493" max="10493" width="13.6640625" customWidth="1"/>
    <col min="10494" max="10494" width="18.6640625" customWidth="1"/>
    <col min="10495" max="10495" width="29.83203125" customWidth="1"/>
    <col min="10496" max="10496" width="19" customWidth="1"/>
    <col min="10497" max="10497" width="14.1640625" bestFit="1" customWidth="1"/>
    <col min="10498" max="10498" width="83.83203125" customWidth="1"/>
    <col min="10499" max="10499" width="28.33203125" customWidth="1"/>
    <col min="10743" max="10743" width="11.5" customWidth="1"/>
    <col min="10744" max="10744" width="15.6640625" bestFit="1" customWidth="1"/>
    <col min="10745" max="10745" width="59.6640625" customWidth="1"/>
    <col min="10746" max="10746" width="11.6640625" customWidth="1"/>
    <col min="10747" max="10747" width="14.6640625" customWidth="1"/>
    <col min="10748" max="10748" width="15.6640625" customWidth="1"/>
    <col min="10749" max="10749" width="13.6640625" customWidth="1"/>
    <col min="10750" max="10750" width="18.6640625" customWidth="1"/>
    <col min="10751" max="10751" width="29.83203125" customWidth="1"/>
    <col min="10752" max="10752" width="19" customWidth="1"/>
    <col min="10753" max="10753" width="14.1640625" bestFit="1" customWidth="1"/>
    <col min="10754" max="10754" width="83.83203125" customWidth="1"/>
    <col min="10755" max="10755" width="28.33203125" customWidth="1"/>
    <col min="10999" max="10999" width="11.5" customWidth="1"/>
    <col min="11000" max="11000" width="15.6640625" bestFit="1" customWidth="1"/>
    <col min="11001" max="11001" width="59.6640625" customWidth="1"/>
    <col min="11002" max="11002" width="11.6640625" customWidth="1"/>
    <col min="11003" max="11003" width="14.6640625" customWidth="1"/>
    <col min="11004" max="11004" width="15.6640625" customWidth="1"/>
    <col min="11005" max="11005" width="13.6640625" customWidth="1"/>
    <col min="11006" max="11006" width="18.6640625" customWidth="1"/>
    <col min="11007" max="11007" width="29.83203125" customWidth="1"/>
    <col min="11008" max="11008" width="19" customWidth="1"/>
    <col min="11009" max="11009" width="14.1640625" bestFit="1" customWidth="1"/>
    <col min="11010" max="11010" width="83.83203125" customWidth="1"/>
    <col min="11011" max="11011" width="28.33203125" customWidth="1"/>
    <col min="11255" max="11255" width="11.5" customWidth="1"/>
    <col min="11256" max="11256" width="15.6640625" bestFit="1" customWidth="1"/>
    <col min="11257" max="11257" width="59.6640625" customWidth="1"/>
    <col min="11258" max="11258" width="11.6640625" customWidth="1"/>
    <col min="11259" max="11259" width="14.6640625" customWidth="1"/>
    <col min="11260" max="11260" width="15.6640625" customWidth="1"/>
    <col min="11261" max="11261" width="13.6640625" customWidth="1"/>
    <col min="11262" max="11262" width="18.6640625" customWidth="1"/>
    <col min="11263" max="11263" width="29.83203125" customWidth="1"/>
    <col min="11264" max="11264" width="19" customWidth="1"/>
    <col min="11265" max="11265" width="14.1640625" bestFit="1" customWidth="1"/>
    <col min="11266" max="11266" width="83.83203125" customWidth="1"/>
    <col min="11267" max="11267" width="28.33203125" customWidth="1"/>
    <col min="11511" max="11511" width="11.5" customWidth="1"/>
    <col min="11512" max="11512" width="15.6640625" bestFit="1" customWidth="1"/>
    <col min="11513" max="11513" width="59.6640625" customWidth="1"/>
    <col min="11514" max="11514" width="11.6640625" customWidth="1"/>
    <col min="11515" max="11515" width="14.6640625" customWidth="1"/>
    <col min="11516" max="11516" width="15.6640625" customWidth="1"/>
    <col min="11517" max="11517" width="13.6640625" customWidth="1"/>
    <col min="11518" max="11518" width="18.6640625" customWidth="1"/>
    <col min="11519" max="11519" width="29.83203125" customWidth="1"/>
    <col min="11520" max="11520" width="19" customWidth="1"/>
    <col min="11521" max="11521" width="14.1640625" bestFit="1" customWidth="1"/>
    <col min="11522" max="11522" width="83.83203125" customWidth="1"/>
    <col min="11523" max="11523" width="28.33203125" customWidth="1"/>
    <col min="11767" max="11767" width="11.5" customWidth="1"/>
    <col min="11768" max="11768" width="15.6640625" bestFit="1" customWidth="1"/>
    <col min="11769" max="11769" width="59.6640625" customWidth="1"/>
    <col min="11770" max="11770" width="11.6640625" customWidth="1"/>
    <col min="11771" max="11771" width="14.6640625" customWidth="1"/>
    <col min="11772" max="11772" width="15.6640625" customWidth="1"/>
    <col min="11773" max="11773" width="13.6640625" customWidth="1"/>
    <col min="11774" max="11774" width="18.6640625" customWidth="1"/>
    <col min="11775" max="11775" width="29.83203125" customWidth="1"/>
    <col min="11776" max="11776" width="19" customWidth="1"/>
    <col min="11777" max="11777" width="14.1640625" bestFit="1" customWidth="1"/>
    <col min="11778" max="11778" width="83.83203125" customWidth="1"/>
    <col min="11779" max="11779" width="28.33203125" customWidth="1"/>
    <col min="12023" max="12023" width="11.5" customWidth="1"/>
    <col min="12024" max="12024" width="15.6640625" bestFit="1" customWidth="1"/>
    <col min="12025" max="12025" width="59.6640625" customWidth="1"/>
    <col min="12026" max="12026" width="11.6640625" customWidth="1"/>
    <col min="12027" max="12027" width="14.6640625" customWidth="1"/>
    <col min="12028" max="12028" width="15.6640625" customWidth="1"/>
    <col min="12029" max="12029" width="13.6640625" customWidth="1"/>
    <col min="12030" max="12030" width="18.6640625" customWidth="1"/>
    <col min="12031" max="12031" width="29.83203125" customWidth="1"/>
    <col min="12032" max="12032" width="19" customWidth="1"/>
    <col min="12033" max="12033" width="14.1640625" bestFit="1" customWidth="1"/>
    <col min="12034" max="12034" width="83.83203125" customWidth="1"/>
    <col min="12035" max="12035" width="28.33203125" customWidth="1"/>
    <col min="12279" max="12279" width="11.5" customWidth="1"/>
    <col min="12280" max="12280" width="15.6640625" bestFit="1" customWidth="1"/>
    <col min="12281" max="12281" width="59.6640625" customWidth="1"/>
    <col min="12282" max="12282" width="11.6640625" customWidth="1"/>
    <col min="12283" max="12283" width="14.6640625" customWidth="1"/>
    <col min="12284" max="12284" width="15.6640625" customWidth="1"/>
    <col min="12285" max="12285" width="13.6640625" customWidth="1"/>
    <col min="12286" max="12286" width="18.6640625" customWidth="1"/>
    <col min="12287" max="12287" width="29.83203125" customWidth="1"/>
    <col min="12288" max="12288" width="19" customWidth="1"/>
    <col min="12289" max="12289" width="14.1640625" bestFit="1" customWidth="1"/>
    <col min="12290" max="12290" width="83.83203125" customWidth="1"/>
    <col min="12291" max="12291" width="28.33203125" customWidth="1"/>
    <col min="12535" max="12535" width="11.5" customWidth="1"/>
    <col min="12536" max="12536" width="15.6640625" bestFit="1" customWidth="1"/>
    <col min="12537" max="12537" width="59.6640625" customWidth="1"/>
    <col min="12538" max="12538" width="11.6640625" customWidth="1"/>
    <col min="12539" max="12539" width="14.6640625" customWidth="1"/>
    <col min="12540" max="12540" width="15.6640625" customWidth="1"/>
    <col min="12541" max="12541" width="13.6640625" customWidth="1"/>
    <col min="12542" max="12542" width="18.6640625" customWidth="1"/>
    <col min="12543" max="12543" width="29.83203125" customWidth="1"/>
    <col min="12544" max="12544" width="19" customWidth="1"/>
    <col min="12545" max="12545" width="14.1640625" bestFit="1" customWidth="1"/>
    <col min="12546" max="12546" width="83.83203125" customWidth="1"/>
    <col min="12547" max="12547" width="28.33203125" customWidth="1"/>
    <col min="12791" max="12791" width="11.5" customWidth="1"/>
    <col min="12792" max="12792" width="15.6640625" bestFit="1" customWidth="1"/>
    <col min="12793" max="12793" width="59.6640625" customWidth="1"/>
    <col min="12794" max="12794" width="11.6640625" customWidth="1"/>
    <col min="12795" max="12795" width="14.6640625" customWidth="1"/>
    <col min="12796" max="12796" width="15.6640625" customWidth="1"/>
    <col min="12797" max="12797" width="13.6640625" customWidth="1"/>
    <col min="12798" max="12798" width="18.6640625" customWidth="1"/>
    <col min="12799" max="12799" width="29.83203125" customWidth="1"/>
    <col min="12800" max="12800" width="19" customWidth="1"/>
    <col min="12801" max="12801" width="14.1640625" bestFit="1" customWidth="1"/>
    <col min="12802" max="12802" width="83.83203125" customWidth="1"/>
    <col min="12803" max="12803" width="28.33203125" customWidth="1"/>
    <col min="13047" max="13047" width="11.5" customWidth="1"/>
    <col min="13048" max="13048" width="15.6640625" bestFit="1" customWidth="1"/>
    <col min="13049" max="13049" width="59.6640625" customWidth="1"/>
    <col min="13050" max="13050" width="11.6640625" customWidth="1"/>
    <col min="13051" max="13051" width="14.6640625" customWidth="1"/>
    <col min="13052" max="13052" width="15.6640625" customWidth="1"/>
    <col min="13053" max="13053" width="13.6640625" customWidth="1"/>
    <col min="13054" max="13054" width="18.6640625" customWidth="1"/>
    <col min="13055" max="13055" width="29.83203125" customWidth="1"/>
    <col min="13056" max="13056" width="19" customWidth="1"/>
    <col min="13057" max="13057" width="14.1640625" bestFit="1" customWidth="1"/>
    <col min="13058" max="13058" width="83.83203125" customWidth="1"/>
    <col min="13059" max="13059" width="28.33203125" customWidth="1"/>
    <col min="13303" max="13303" width="11.5" customWidth="1"/>
    <col min="13304" max="13304" width="15.6640625" bestFit="1" customWidth="1"/>
    <col min="13305" max="13305" width="59.6640625" customWidth="1"/>
    <col min="13306" max="13306" width="11.6640625" customWidth="1"/>
    <col min="13307" max="13307" width="14.6640625" customWidth="1"/>
    <col min="13308" max="13308" width="15.6640625" customWidth="1"/>
    <col min="13309" max="13309" width="13.6640625" customWidth="1"/>
    <col min="13310" max="13310" width="18.6640625" customWidth="1"/>
    <col min="13311" max="13311" width="29.83203125" customWidth="1"/>
    <col min="13312" max="13312" width="19" customWidth="1"/>
    <col min="13313" max="13313" width="14.1640625" bestFit="1" customWidth="1"/>
    <col min="13314" max="13314" width="83.83203125" customWidth="1"/>
    <col min="13315" max="13315" width="28.33203125" customWidth="1"/>
    <col min="13559" max="13559" width="11.5" customWidth="1"/>
    <col min="13560" max="13560" width="15.6640625" bestFit="1" customWidth="1"/>
    <col min="13561" max="13561" width="59.6640625" customWidth="1"/>
    <col min="13562" max="13562" width="11.6640625" customWidth="1"/>
    <col min="13563" max="13563" width="14.6640625" customWidth="1"/>
    <col min="13564" max="13564" width="15.6640625" customWidth="1"/>
    <col min="13565" max="13565" width="13.6640625" customWidth="1"/>
    <col min="13566" max="13566" width="18.6640625" customWidth="1"/>
    <col min="13567" max="13567" width="29.83203125" customWidth="1"/>
    <col min="13568" max="13568" width="19" customWidth="1"/>
    <col min="13569" max="13569" width="14.1640625" bestFit="1" customWidth="1"/>
    <col min="13570" max="13570" width="83.83203125" customWidth="1"/>
    <col min="13571" max="13571" width="28.33203125" customWidth="1"/>
    <col min="13815" max="13815" width="11.5" customWidth="1"/>
    <col min="13816" max="13816" width="15.6640625" bestFit="1" customWidth="1"/>
    <col min="13817" max="13817" width="59.6640625" customWidth="1"/>
    <col min="13818" max="13818" width="11.6640625" customWidth="1"/>
    <col min="13819" max="13819" width="14.6640625" customWidth="1"/>
    <col min="13820" max="13820" width="15.6640625" customWidth="1"/>
    <col min="13821" max="13821" width="13.6640625" customWidth="1"/>
    <col min="13822" max="13822" width="18.6640625" customWidth="1"/>
    <col min="13823" max="13823" width="29.83203125" customWidth="1"/>
    <col min="13824" max="13824" width="19" customWidth="1"/>
    <col min="13825" max="13825" width="14.1640625" bestFit="1" customWidth="1"/>
    <col min="13826" max="13826" width="83.83203125" customWidth="1"/>
    <col min="13827" max="13827" width="28.33203125" customWidth="1"/>
    <col min="14071" max="14071" width="11.5" customWidth="1"/>
    <col min="14072" max="14072" width="15.6640625" bestFit="1" customWidth="1"/>
    <col min="14073" max="14073" width="59.6640625" customWidth="1"/>
    <col min="14074" max="14074" width="11.6640625" customWidth="1"/>
    <col min="14075" max="14075" width="14.6640625" customWidth="1"/>
    <col min="14076" max="14076" width="15.6640625" customWidth="1"/>
    <col min="14077" max="14077" width="13.6640625" customWidth="1"/>
    <col min="14078" max="14078" width="18.6640625" customWidth="1"/>
    <col min="14079" max="14079" width="29.83203125" customWidth="1"/>
    <col min="14080" max="14080" width="19" customWidth="1"/>
    <col min="14081" max="14081" width="14.1640625" bestFit="1" customWidth="1"/>
    <col min="14082" max="14082" width="83.83203125" customWidth="1"/>
    <col min="14083" max="14083" width="28.33203125" customWidth="1"/>
    <col min="14327" max="14327" width="11.5" customWidth="1"/>
    <col min="14328" max="14328" width="15.6640625" bestFit="1" customWidth="1"/>
    <col min="14329" max="14329" width="59.6640625" customWidth="1"/>
    <col min="14330" max="14330" width="11.6640625" customWidth="1"/>
    <col min="14331" max="14331" width="14.6640625" customWidth="1"/>
    <col min="14332" max="14332" width="15.6640625" customWidth="1"/>
    <col min="14333" max="14333" width="13.6640625" customWidth="1"/>
    <col min="14334" max="14334" width="18.6640625" customWidth="1"/>
    <col min="14335" max="14335" width="29.83203125" customWidth="1"/>
    <col min="14336" max="14336" width="19" customWidth="1"/>
    <col min="14337" max="14337" width="14.1640625" bestFit="1" customWidth="1"/>
    <col min="14338" max="14338" width="83.83203125" customWidth="1"/>
    <col min="14339" max="14339" width="28.33203125" customWidth="1"/>
    <col min="14583" max="14583" width="11.5" customWidth="1"/>
    <col min="14584" max="14584" width="15.6640625" bestFit="1" customWidth="1"/>
    <col min="14585" max="14585" width="59.6640625" customWidth="1"/>
    <col min="14586" max="14586" width="11.6640625" customWidth="1"/>
    <col min="14587" max="14587" width="14.6640625" customWidth="1"/>
    <col min="14588" max="14588" width="15.6640625" customWidth="1"/>
    <col min="14589" max="14589" width="13.6640625" customWidth="1"/>
    <col min="14590" max="14590" width="18.6640625" customWidth="1"/>
    <col min="14591" max="14591" width="29.83203125" customWidth="1"/>
    <col min="14592" max="14592" width="19" customWidth="1"/>
    <col min="14593" max="14593" width="14.1640625" bestFit="1" customWidth="1"/>
    <col min="14594" max="14594" width="83.83203125" customWidth="1"/>
    <col min="14595" max="14595" width="28.33203125" customWidth="1"/>
    <col min="14839" max="14839" width="11.5" customWidth="1"/>
    <col min="14840" max="14840" width="15.6640625" bestFit="1" customWidth="1"/>
    <col min="14841" max="14841" width="59.6640625" customWidth="1"/>
    <col min="14842" max="14842" width="11.6640625" customWidth="1"/>
    <col min="14843" max="14843" width="14.6640625" customWidth="1"/>
    <col min="14844" max="14844" width="15.6640625" customWidth="1"/>
    <col min="14845" max="14845" width="13.6640625" customWidth="1"/>
    <col min="14846" max="14846" width="18.6640625" customWidth="1"/>
    <col min="14847" max="14847" width="29.83203125" customWidth="1"/>
    <col min="14848" max="14848" width="19" customWidth="1"/>
    <col min="14849" max="14849" width="14.1640625" bestFit="1" customWidth="1"/>
    <col min="14850" max="14850" width="83.83203125" customWidth="1"/>
    <col min="14851" max="14851" width="28.33203125" customWidth="1"/>
    <col min="15095" max="15095" width="11.5" customWidth="1"/>
    <col min="15096" max="15096" width="15.6640625" bestFit="1" customWidth="1"/>
    <col min="15097" max="15097" width="59.6640625" customWidth="1"/>
    <col min="15098" max="15098" width="11.6640625" customWidth="1"/>
    <col min="15099" max="15099" width="14.6640625" customWidth="1"/>
    <col min="15100" max="15100" width="15.6640625" customWidth="1"/>
    <col min="15101" max="15101" width="13.6640625" customWidth="1"/>
    <col min="15102" max="15102" width="18.6640625" customWidth="1"/>
    <col min="15103" max="15103" width="29.83203125" customWidth="1"/>
    <col min="15104" max="15104" width="19" customWidth="1"/>
    <col min="15105" max="15105" width="14.1640625" bestFit="1" customWidth="1"/>
    <col min="15106" max="15106" width="83.83203125" customWidth="1"/>
    <col min="15107" max="15107" width="28.33203125" customWidth="1"/>
    <col min="15351" max="15351" width="11.5" customWidth="1"/>
    <col min="15352" max="15352" width="15.6640625" bestFit="1" customWidth="1"/>
    <col min="15353" max="15353" width="59.6640625" customWidth="1"/>
    <col min="15354" max="15354" width="11.6640625" customWidth="1"/>
    <col min="15355" max="15355" width="14.6640625" customWidth="1"/>
    <col min="15356" max="15356" width="15.6640625" customWidth="1"/>
    <col min="15357" max="15357" width="13.6640625" customWidth="1"/>
    <col min="15358" max="15358" width="18.6640625" customWidth="1"/>
    <col min="15359" max="15359" width="29.83203125" customWidth="1"/>
    <col min="15360" max="15360" width="19" customWidth="1"/>
    <col min="15361" max="15361" width="14.1640625" bestFit="1" customWidth="1"/>
    <col min="15362" max="15362" width="83.83203125" customWidth="1"/>
    <col min="15363" max="15363" width="28.33203125" customWidth="1"/>
    <col min="15607" max="15607" width="11.5" customWidth="1"/>
    <col min="15608" max="15608" width="15.6640625" bestFit="1" customWidth="1"/>
    <col min="15609" max="15609" width="59.6640625" customWidth="1"/>
    <col min="15610" max="15610" width="11.6640625" customWidth="1"/>
    <col min="15611" max="15611" width="14.6640625" customWidth="1"/>
    <col min="15612" max="15612" width="15.6640625" customWidth="1"/>
    <col min="15613" max="15613" width="13.6640625" customWidth="1"/>
    <col min="15614" max="15614" width="18.6640625" customWidth="1"/>
    <col min="15615" max="15615" width="29.83203125" customWidth="1"/>
    <col min="15616" max="15616" width="19" customWidth="1"/>
    <col min="15617" max="15617" width="14.1640625" bestFit="1" customWidth="1"/>
    <col min="15618" max="15618" width="83.83203125" customWidth="1"/>
    <col min="15619" max="15619" width="28.33203125" customWidth="1"/>
    <col min="15863" max="15863" width="11.5" customWidth="1"/>
    <col min="15864" max="15864" width="15.6640625" bestFit="1" customWidth="1"/>
    <col min="15865" max="15865" width="59.6640625" customWidth="1"/>
    <col min="15866" max="15866" width="11.6640625" customWidth="1"/>
    <col min="15867" max="15867" width="14.6640625" customWidth="1"/>
    <col min="15868" max="15868" width="15.6640625" customWidth="1"/>
    <col min="15869" max="15869" width="13.6640625" customWidth="1"/>
    <col min="15870" max="15870" width="18.6640625" customWidth="1"/>
    <col min="15871" max="15871" width="29.83203125" customWidth="1"/>
    <col min="15872" max="15872" width="19" customWidth="1"/>
    <col min="15873" max="15873" width="14.1640625" bestFit="1" customWidth="1"/>
    <col min="15874" max="15874" width="83.83203125" customWidth="1"/>
    <col min="15875" max="15875" width="28.33203125" customWidth="1"/>
    <col min="16119" max="16119" width="11.5" customWidth="1"/>
    <col min="16120" max="16120" width="15.6640625" bestFit="1" customWidth="1"/>
    <col min="16121" max="16121" width="59.6640625" customWidth="1"/>
    <col min="16122" max="16122" width="11.6640625" customWidth="1"/>
    <col min="16123" max="16123" width="14.6640625" customWidth="1"/>
    <col min="16124" max="16124" width="15.6640625" customWidth="1"/>
    <col min="16125" max="16125" width="13.6640625" customWidth="1"/>
    <col min="16126" max="16126" width="18.6640625" customWidth="1"/>
    <col min="16127" max="16127" width="29.83203125" customWidth="1"/>
    <col min="16128" max="16128" width="19" customWidth="1"/>
    <col min="16129" max="16129" width="14.1640625" bestFit="1" customWidth="1"/>
    <col min="16130" max="16130" width="83.83203125" customWidth="1"/>
    <col min="16131" max="16131" width="28.33203125" customWidth="1"/>
  </cols>
  <sheetData>
    <row r="1" spans="1:8" s="121" customFormat="1" ht="12.75">
      <c r="A1" s="225"/>
      <c r="B1" s="226"/>
      <c r="C1" s="227"/>
      <c r="D1" s="227"/>
      <c r="E1" s="227"/>
      <c r="F1" s="227"/>
      <c r="G1" s="227"/>
      <c r="H1" s="228"/>
    </row>
    <row r="2" spans="1:8" s="121" customFormat="1" ht="47.25" customHeight="1" thickBot="1">
      <c r="A2" s="229"/>
      <c r="B2" s="230"/>
      <c r="C2" s="230"/>
      <c r="D2" s="230"/>
      <c r="E2" s="230"/>
      <c r="F2" s="230"/>
      <c r="G2" s="230"/>
      <c r="H2" s="231"/>
    </row>
    <row r="3" spans="1:8" s="121" customFormat="1" ht="18.75" thickBot="1">
      <c r="A3" s="232" t="s">
        <v>18</v>
      </c>
      <c r="B3" s="233"/>
      <c r="C3" s="233"/>
      <c r="D3" s="233"/>
      <c r="E3" s="233"/>
      <c r="F3" s="233"/>
      <c r="G3" s="233"/>
      <c r="H3" s="234"/>
    </row>
    <row r="4" spans="1:8" s="121" customFormat="1" ht="13.5" thickBot="1">
      <c r="A4" s="192"/>
      <c r="B4" s="193"/>
      <c r="C4" s="194"/>
      <c r="D4" s="193"/>
      <c r="E4" s="195"/>
      <c r="F4" s="196"/>
      <c r="G4" s="193"/>
      <c r="H4" s="197"/>
    </row>
    <row r="5" spans="1:8" s="121" customFormat="1" ht="12.75">
      <c r="A5" s="221" t="s">
        <v>19</v>
      </c>
      <c r="B5" s="222"/>
      <c r="C5" s="222"/>
      <c r="D5" s="222"/>
      <c r="E5" s="222"/>
      <c r="F5" s="223" t="s">
        <v>20</v>
      </c>
      <c r="G5" s="223"/>
      <c r="H5" s="224"/>
    </row>
    <row r="6" spans="1:8" s="121" customFormat="1" ht="12.75">
      <c r="A6" s="209" t="s">
        <v>634</v>
      </c>
      <c r="B6" s="210"/>
      <c r="C6" s="210"/>
      <c r="D6" s="210"/>
      <c r="E6" s="210"/>
      <c r="F6" s="211" t="s">
        <v>323</v>
      </c>
      <c r="G6" s="211"/>
      <c r="H6" s="212"/>
    </row>
    <row r="7" spans="1:8" s="121" customFormat="1" ht="12.75">
      <c r="A7" s="213" t="s">
        <v>635</v>
      </c>
      <c r="B7" s="214"/>
      <c r="C7" s="214"/>
      <c r="D7" s="214"/>
      <c r="E7" s="215" t="s">
        <v>21</v>
      </c>
      <c r="F7" s="215"/>
      <c r="G7" s="215"/>
      <c r="H7" s="216"/>
    </row>
    <row r="8" spans="1:8" s="121" customFormat="1" ht="13.5" thickBot="1">
      <c r="A8" s="209" t="s">
        <v>886</v>
      </c>
      <c r="B8" s="210"/>
      <c r="C8" s="210"/>
      <c r="D8" s="210"/>
      <c r="E8" s="217" t="s">
        <v>22</v>
      </c>
      <c r="F8" s="218" t="s">
        <v>23</v>
      </c>
      <c r="G8" s="120"/>
      <c r="H8" s="180" t="s">
        <v>24</v>
      </c>
    </row>
    <row r="9" spans="1:8" s="121" customFormat="1" ht="13.5" thickBot="1">
      <c r="A9" s="219" t="s">
        <v>885</v>
      </c>
      <c r="B9" s="220"/>
      <c r="C9" s="220"/>
      <c r="D9" s="220"/>
      <c r="E9" s="217"/>
      <c r="F9" s="218"/>
      <c r="G9" s="119"/>
      <c r="H9" s="181">
        <v>0.31480000000000002</v>
      </c>
    </row>
    <row r="10" spans="1:8" s="121" customFormat="1" ht="13.5" thickBot="1">
      <c r="A10" s="204"/>
      <c r="B10" s="205"/>
      <c r="C10" s="205"/>
      <c r="D10" s="205"/>
      <c r="E10" s="205"/>
      <c r="F10" s="205"/>
      <c r="G10" s="205"/>
      <c r="H10" s="206"/>
    </row>
    <row r="11" spans="1:8" s="121" customFormat="1" ht="38.25">
      <c r="A11" s="182" t="s">
        <v>17</v>
      </c>
      <c r="B11" s="118" t="s">
        <v>16</v>
      </c>
      <c r="C11" s="117" t="s">
        <v>26</v>
      </c>
      <c r="D11" s="118" t="s">
        <v>27</v>
      </c>
      <c r="E11" s="116" t="s">
        <v>28</v>
      </c>
      <c r="F11" s="117" t="s">
        <v>29</v>
      </c>
      <c r="G11" s="117" t="s">
        <v>30</v>
      </c>
      <c r="H11" s="183" t="s">
        <v>31</v>
      </c>
    </row>
    <row r="12" spans="1:8" s="121" customFormat="1" ht="12.75">
      <c r="A12" s="184">
        <v>1</v>
      </c>
      <c r="B12" s="115"/>
      <c r="C12" s="114" t="s">
        <v>616</v>
      </c>
      <c r="D12" s="113"/>
      <c r="E12" s="112"/>
      <c r="F12" s="111"/>
      <c r="G12" s="110"/>
      <c r="H12" s="185">
        <f>SUM(H13:H24)</f>
        <v>101083.37000000002</v>
      </c>
    </row>
    <row r="13" spans="1:8" s="121" customFormat="1" ht="25.5">
      <c r="A13" s="186" t="s">
        <v>32</v>
      </c>
      <c r="B13" s="103" t="s">
        <v>33</v>
      </c>
      <c r="C13" s="102" t="s">
        <v>34</v>
      </c>
      <c r="D13" s="103" t="s">
        <v>35</v>
      </c>
      <c r="E13" s="101">
        <v>1</v>
      </c>
      <c r="F13" s="100">
        <v>7344.02</v>
      </c>
      <c r="G13" s="99">
        <f t="shared" ref="G13" si="0">ROUND(F13+(F13*$H$9),2)</f>
        <v>9655.92</v>
      </c>
      <c r="H13" s="187">
        <f t="shared" ref="H13" si="1">ROUND((E13*G13),2)</f>
        <v>9655.92</v>
      </c>
    </row>
    <row r="14" spans="1:8" s="121" customFormat="1" ht="12.75">
      <c r="A14" s="186" t="s">
        <v>36</v>
      </c>
      <c r="B14" s="103" t="s">
        <v>37</v>
      </c>
      <c r="C14" s="102" t="s">
        <v>617</v>
      </c>
      <c r="D14" s="103" t="s">
        <v>2</v>
      </c>
      <c r="E14" s="101">
        <v>6</v>
      </c>
      <c r="F14" s="100">
        <v>190.37</v>
      </c>
      <c r="G14" s="99">
        <f t="shared" ref="G14" si="2">ROUND(F14+(F14*$H$9),2)</f>
        <v>250.3</v>
      </c>
      <c r="H14" s="187">
        <f t="shared" ref="H14" si="3">ROUND((E14*G14),2)</f>
        <v>1501.8</v>
      </c>
    </row>
    <row r="15" spans="1:8" s="121" customFormat="1" ht="12.75">
      <c r="A15" s="186" t="s">
        <v>38</v>
      </c>
      <c r="B15" s="103" t="s">
        <v>260</v>
      </c>
      <c r="C15" s="102" t="s">
        <v>259</v>
      </c>
      <c r="D15" s="103" t="s">
        <v>57</v>
      </c>
      <c r="E15" s="101">
        <v>146.05000000000001</v>
      </c>
      <c r="F15" s="100">
        <v>90.1</v>
      </c>
      <c r="G15" s="99">
        <f t="shared" ref="G15:G24" si="4">ROUND(F15+(F15*$H$9),2)</f>
        <v>118.46</v>
      </c>
      <c r="H15" s="187">
        <f t="shared" ref="H15:H24" si="5">ROUND((E15*G15),2)</f>
        <v>17301.080000000002</v>
      </c>
    </row>
    <row r="16" spans="1:8" s="121" customFormat="1" ht="12.75">
      <c r="A16" s="186" t="s">
        <v>618</v>
      </c>
      <c r="B16" s="103" t="s">
        <v>39</v>
      </c>
      <c r="C16" s="102" t="s">
        <v>619</v>
      </c>
      <c r="D16" s="103" t="s">
        <v>2</v>
      </c>
      <c r="E16" s="101">
        <v>14</v>
      </c>
      <c r="F16" s="127">
        <v>99.49</v>
      </c>
      <c r="G16" s="99">
        <f t="shared" si="4"/>
        <v>130.81</v>
      </c>
      <c r="H16" s="187">
        <f t="shared" si="5"/>
        <v>1831.34</v>
      </c>
    </row>
    <row r="17" spans="1:8" s="121" customFormat="1" ht="25.5">
      <c r="A17" s="186" t="s">
        <v>40</v>
      </c>
      <c r="B17" s="103" t="s">
        <v>41</v>
      </c>
      <c r="C17" s="102" t="s">
        <v>620</v>
      </c>
      <c r="D17" s="103" t="s">
        <v>42</v>
      </c>
      <c r="E17" s="101">
        <v>1</v>
      </c>
      <c r="F17" s="100">
        <v>7703.7</v>
      </c>
      <c r="G17" s="99">
        <f t="shared" si="4"/>
        <v>10128.82</v>
      </c>
      <c r="H17" s="187">
        <f t="shared" si="5"/>
        <v>10128.82</v>
      </c>
    </row>
    <row r="18" spans="1:8" s="121" customFormat="1" ht="25.5">
      <c r="A18" s="186" t="s">
        <v>43</v>
      </c>
      <c r="B18" s="103" t="s">
        <v>44</v>
      </c>
      <c r="C18" s="102" t="s">
        <v>621</v>
      </c>
      <c r="D18" s="103" t="s">
        <v>42</v>
      </c>
      <c r="E18" s="101">
        <v>1</v>
      </c>
      <c r="F18" s="100">
        <v>10636.06</v>
      </c>
      <c r="G18" s="99">
        <f t="shared" si="4"/>
        <v>13984.29</v>
      </c>
      <c r="H18" s="187">
        <f t="shared" si="5"/>
        <v>13984.29</v>
      </c>
    </row>
    <row r="19" spans="1:8" s="121" customFormat="1" ht="29.25" customHeight="1">
      <c r="A19" s="186" t="s">
        <v>45</v>
      </c>
      <c r="B19" s="103" t="s">
        <v>46</v>
      </c>
      <c r="C19" s="102" t="s">
        <v>622</v>
      </c>
      <c r="D19" s="103" t="s">
        <v>42</v>
      </c>
      <c r="E19" s="101">
        <v>1</v>
      </c>
      <c r="F19" s="100">
        <v>6886.01</v>
      </c>
      <c r="G19" s="99">
        <f t="shared" si="4"/>
        <v>9053.73</v>
      </c>
      <c r="H19" s="187">
        <f t="shared" si="5"/>
        <v>9053.73</v>
      </c>
    </row>
    <row r="20" spans="1:8" s="121" customFormat="1" ht="38.25">
      <c r="A20" s="186" t="s">
        <v>47</v>
      </c>
      <c r="B20" s="103" t="s">
        <v>48</v>
      </c>
      <c r="C20" s="102" t="s">
        <v>623</v>
      </c>
      <c r="D20" s="103" t="s">
        <v>42</v>
      </c>
      <c r="E20" s="101">
        <v>1</v>
      </c>
      <c r="F20" s="100">
        <v>6129.17</v>
      </c>
      <c r="G20" s="99">
        <f t="shared" si="4"/>
        <v>8058.63</v>
      </c>
      <c r="H20" s="187">
        <f t="shared" si="5"/>
        <v>8058.63</v>
      </c>
    </row>
    <row r="21" spans="1:8" s="121" customFormat="1" ht="12.75">
      <c r="A21" s="186" t="s">
        <v>49</v>
      </c>
      <c r="B21" s="103" t="s">
        <v>50</v>
      </c>
      <c r="C21" s="102" t="s">
        <v>261</v>
      </c>
      <c r="D21" s="103" t="s">
        <v>624</v>
      </c>
      <c r="E21" s="101">
        <f>374*3</f>
        <v>1122</v>
      </c>
      <c r="F21" s="100">
        <v>5.33</v>
      </c>
      <c r="G21" s="99">
        <f t="shared" si="4"/>
        <v>7.01</v>
      </c>
      <c r="H21" s="187">
        <f t="shared" si="5"/>
        <v>7865.22</v>
      </c>
    </row>
    <row r="22" spans="1:8" s="121" customFormat="1" ht="12.75">
      <c r="A22" s="186" t="s">
        <v>320</v>
      </c>
      <c r="B22" s="103" t="s">
        <v>51</v>
      </c>
      <c r="C22" s="102" t="s">
        <v>626</v>
      </c>
      <c r="D22" s="103" t="s">
        <v>2</v>
      </c>
      <c r="E22" s="101">
        <f>374*3</f>
        <v>1122</v>
      </c>
      <c r="F22" s="100">
        <v>1.65</v>
      </c>
      <c r="G22" s="99">
        <f t="shared" si="4"/>
        <v>2.17</v>
      </c>
      <c r="H22" s="187">
        <f t="shared" si="5"/>
        <v>2434.7399999999998</v>
      </c>
    </row>
    <row r="23" spans="1:8" s="121" customFormat="1" ht="38.25">
      <c r="A23" s="186" t="s">
        <v>52</v>
      </c>
      <c r="B23" s="103" t="s">
        <v>53</v>
      </c>
      <c r="C23" s="102" t="s">
        <v>627</v>
      </c>
      <c r="D23" s="103" t="s">
        <v>54</v>
      </c>
      <c r="E23" s="101">
        <f>30*8</f>
        <v>240</v>
      </c>
      <c r="F23" s="100">
        <v>15</v>
      </c>
      <c r="G23" s="99">
        <f t="shared" si="4"/>
        <v>19.72</v>
      </c>
      <c r="H23" s="187">
        <f t="shared" si="5"/>
        <v>4732.8</v>
      </c>
    </row>
    <row r="24" spans="1:8" s="121" customFormat="1" ht="38.25">
      <c r="A24" s="186" t="s">
        <v>55</v>
      </c>
      <c r="B24" s="103" t="s">
        <v>56</v>
      </c>
      <c r="C24" s="102" t="s">
        <v>628</v>
      </c>
      <c r="D24" s="103" t="s">
        <v>57</v>
      </c>
      <c r="E24" s="101">
        <f>30*50</f>
        <v>1500</v>
      </c>
      <c r="F24" s="100">
        <v>7.37</v>
      </c>
      <c r="G24" s="99">
        <f t="shared" si="4"/>
        <v>9.69</v>
      </c>
      <c r="H24" s="187">
        <f t="shared" si="5"/>
        <v>14535</v>
      </c>
    </row>
    <row r="25" spans="1:8" s="121" customFormat="1" ht="12.75">
      <c r="A25" s="184">
        <v>2</v>
      </c>
      <c r="B25" s="115"/>
      <c r="C25" s="114" t="s">
        <v>3</v>
      </c>
      <c r="D25" s="113"/>
      <c r="E25" s="112"/>
      <c r="F25" s="111"/>
      <c r="G25" s="110">
        <f t="shared" ref="G25:G31" si="6">ROUND(F25+(F25*$H$9),2)</f>
        <v>0</v>
      </c>
      <c r="H25" s="185">
        <f>SUM(H26:H31)</f>
        <v>537852.1</v>
      </c>
    </row>
    <row r="26" spans="1:8" s="121" customFormat="1" ht="25.5">
      <c r="A26" s="186" t="s">
        <v>58</v>
      </c>
      <c r="B26" s="103">
        <v>93565</v>
      </c>
      <c r="C26" s="102" t="s">
        <v>6</v>
      </c>
      <c r="D26" s="103" t="s">
        <v>59</v>
      </c>
      <c r="E26" s="101">
        <v>10</v>
      </c>
      <c r="F26" s="100">
        <v>14667.18</v>
      </c>
      <c r="G26" s="99">
        <f t="shared" si="6"/>
        <v>19284.41</v>
      </c>
      <c r="H26" s="187">
        <f t="shared" ref="H26:H31" si="7">ROUND((E26*G26),2)</f>
        <v>192844.1</v>
      </c>
    </row>
    <row r="27" spans="1:8" s="121" customFormat="1" ht="25.5">
      <c r="A27" s="186" t="s">
        <v>60</v>
      </c>
      <c r="B27" s="103" t="s">
        <v>13</v>
      </c>
      <c r="C27" s="102" t="s">
        <v>7</v>
      </c>
      <c r="D27" s="103" t="s">
        <v>59</v>
      </c>
      <c r="E27" s="101">
        <v>10</v>
      </c>
      <c r="F27" s="100">
        <v>5938.5</v>
      </c>
      <c r="G27" s="99">
        <f t="shared" si="6"/>
        <v>7807.94</v>
      </c>
      <c r="H27" s="187">
        <f t="shared" si="7"/>
        <v>78079.399999999994</v>
      </c>
    </row>
    <row r="28" spans="1:8" s="121" customFormat="1" ht="12.75">
      <c r="A28" s="186" t="s">
        <v>61</v>
      </c>
      <c r="B28" s="103" t="s">
        <v>14</v>
      </c>
      <c r="C28" s="102" t="s">
        <v>8</v>
      </c>
      <c r="D28" s="103" t="s">
        <v>59</v>
      </c>
      <c r="E28" s="101">
        <v>10</v>
      </c>
      <c r="F28" s="100">
        <v>3174.6</v>
      </c>
      <c r="G28" s="99">
        <f t="shared" si="6"/>
        <v>4173.96</v>
      </c>
      <c r="H28" s="187">
        <f t="shared" si="7"/>
        <v>41739.599999999999</v>
      </c>
    </row>
    <row r="29" spans="1:8" s="121" customFormat="1" ht="12.75">
      <c r="A29" s="186" t="s">
        <v>62</v>
      </c>
      <c r="B29" s="103" t="s">
        <v>15</v>
      </c>
      <c r="C29" s="102" t="s">
        <v>9</v>
      </c>
      <c r="D29" s="103" t="s">
        <v>59</v>
      </c>
      <c r="E29" s="101">
        <v>10</v>
      </c>
      <c r="F29" s="100">
        <v>4763.75</v>
      </c>
      <c r="G29" s="99">
        <f t="shared" si="6"/>
        <v>6263.38</v>
      </c>
      <c r="H29" s="187">
        <f t="shared" si="7"/>
        <v>62633.8</v>
      </c>
    </row>
    <row r="30" spans="1:8" s="121" customFormat="1" ht="12.75">
      <c r="A30" s="186" t="s">
        <v>63</v>
      </c>
      <c r="B30" s="103">
        <v>88326</v>
      </c>
      <c r="C30" s="102" t="s">
        <v>10</v>
      </c>
      <c r="D30" s="103" t="s">
        <v>4</v>
      </c>
      <c r="E30" s="101">
        <f>10*(3600/12)+10*(2640/12)</f>
        <v>5200</v>
      </c>
      <c r="F30" s="100">
        <v>19.260000000000002</v>
      </c>
      <c r="G30" s="99">
        <f t="shared" si="6"/>
        <v>25.32</v>
      </c>
      <c r="H30" s="187">
        <f t="shared" si="7"/>
        <v>131664</v>
      </c>
    </row>
    <row r="31" spans="1:8" s="121" customFormat="1" ht="12.75">
      <c r="A31" s="186" t="s">
        <v>64</v>
      </c>
      <c r="B31" s="103" t="s">
        <v>625</v>
      </c>
      <c r="C31" s="102" t="s">
        <v>11</v>
      </c>
      <c r="D31" s="103" t="s">
        <v>12</v>
      </c>
      <c r="E31" s="101">
        <v>10</v>
      </c>
      <c r="F31" s="100">
        <v>2349.5</v>
      </c>
      <c r="G31" s="99">
        <f t="shared" si="6"/>
        <v>3089.12</v>
      </c>
      <c r="H31" s="187">
        <f t="shared" si="7"/>
        <v>30891.200000000001</v>
      </c>
    </row>
    <row r="32" spans="1:8" s="121" customFormat="1" ht="12.75">
      <c r="A32" s="184">
        <v>3</v>
      </c>
      <c r="B32" s="115"/>
      <c r="C32" s="114" t="s">
        <v>69</v>
      </c>
      <c r="D32" s="113"/>
      <c r="E32" s="112"/>
      <c r="F32" s="111"/>
      <c r="G32" s="110">
        <f t="shared" ref="G32:G36" si="8">ROUND(F32+(F32*$H$9),2)</f>
        <v>0</v>
      </c>
      <c r="H32" s="185">
        <f>SUM(H33:H36)</f>
        <v>35971.440000000002</v>
      </c>
    </row>
    <row r="33" spans="1:8" s="121" customFormat="1" ht="25.5">
      <c r="A33" s="186" t="s">
        <v>65</v>
      </c>
      <c r="B33" s="103" t="s">
        <v>294</v>
      </c>
      <c r="C33" s="102" t="s">
        <v>595</v>
      </c>
      <c r="D33" s="103" t="s">
        <v>71</v>
      </c>
      <c r="E33" s="101">
        <f>816.5+217</f>
        <v>1033.5</v>
      </c>
      <c r="F33" s="100">
        <v>4.5199999999999996</v>
      </c>
      <c r="G33" s="99">
        <f t="shared" si="8"/>
        <v>5.94</v>
      </c>
      <c r="H33" s="187">
        <f t="shared" ref="H33:H36" si="9">ROUND((E33*G33),2)</f>
        <v>6138.99</v>
      </c>
    </row>
    <row r="34" spans="1:8" s="121" customFormat="1" ht="25.5">
      <c r="A34" s="186" t="s">
        <v>66</v>
      </c>
      <c r="B34" s="103" t="s">
        <v>72</v>
      </c>
      <c r="C34" s="102" t="s">
        <v>73</v>
      </c>
      <c r="D34" s="103" t="s">
        <v>71</v>
      </c>
      <c r="E34" s="101">
        <f>816.5+217</f>
        <v>1033.5</v>
      </c>
      <c r="F34" s="100">
        <v>2.1800000000000002</v>
      </c>
      <c r="G34" s="99">
        <f t="shared" si="8"/>
        <v>2.87</v>
      </c>
      <c r="H34" s="187">
        <f t="shared" si="9"/>
        <v>2966.15</v>
      </c>
    </row>
    <row r="35" spans="1:8" s="121" customFormat="1" ht="25.5">
      <c r="A35" s="186" t="s">
        <v>67</v>
      </c>
      <c r="B35" s="103" t="s">
        <v>74</v>
      </c>
      <c r="C35" s="102" t="s">
        <v>75</v>
      </c>
      <c r="D35" s="103" t="s">
        <v>76</v>
      </c>
      <c r="E35" s="101">
        <f>7430.15+1974.7</f>
        <v>9404.85</v>
      </c>
      <c r="F35" s="100">
        <v>1.57</v>
      </c>
      <c r="G35" s="99">
        <f t="shared" si="8"/>
        <v>2.06</v>
      </c>
      <c r="H35" s="187">
        <f t="shared" si="9"/>
        <v>19373.990000000002</v>
      </c>
    </row>
    <row r="36" spans="1:8" s="121" customFormat="1" ht="25.5">
      <c r="A36" s="186" t="s">
        <v>68</v>
      </c>
      <c r="B36" s="103" t="s">
        <v>596</v>
      </c>
      <c r="C36" s="102" t="s">
        <v>597</v>
      </c>
      <c r="D36" s="103" t="s">
        <v>2</v>
      </c>
      <c r="E36" s="101">
        <f>232.51+93.81</f>
        <v>326.32</v>
      </c>
      <c r="F36" s="100">
        <v>17.46</v>
      </c>
      <c r="G36" s="99">
        <f t="shared" si="8"/>
        <v>22.96</v>
      </c>
      <c r="H36" s="187">
        <f t="shared" si="9"/>
        <v>7492.31</v>
      </c>
    </row>
    <row r="37" spans="1:8" s="121" customFormat="1" ht="12.75">
      <c r="A37" s="184">
        <v>4</v>
      </c>
      <c r="B37" s="115"/>
      <c r="C37" s="114" t="s">
        <v>324</v>
      </c>
      <c r="D37" s="113"/>
      <c r="E37" s="112"/>
      <c r="F37" s="111"/>
      <c r="G37" s="110"/>
      <c r="H37" s="185">
        <f>SUM(H38:H39)</f>
        <v>11512.3</v>
      </c>
    </row>
    <row r="38" spans="1:8" s="121" customFormat="1" ht="12.75">
      <c r="A38" s="186" t="s">
        <v>70</v>
      </c>
      <c r="B38" s="103" t="s">
        <v>325</v>
      </c>
      <c r="C38" s="102" t="s">
        <v>326</v>
      </c>
      <c r="D38" s="103" t="s">
        <v>2</v>
      </c>
      <c r="E38" s="101">
        <v>1060</v>
      </c>
      <c r="F38" s="100">
        <v>7.74</v>
      </c>
      <c r="G38" s="99">
        <f t="shared" ref="G38:G39" si="10">ROUND(F38+(F38*$H$9),2)</f>
        <v>10.18</v>
      </c>
      <c r="H38" s="187">
        <f t="shared" ref="H38:H39" si="11">ROUND((E38*G38),2)</f>
        <v>10790.8</v>
      </c>
    </row>
    <row r="39" spans="1:8" s="121" customFormat="1" ht="25.5">
      <c r="A39" s="186" t="s">
        <v>283</v>
      </c>
      <c r="B39" s="103">
        <v>98525</v>
      </c>
      <c r="C39" s="102" t="s">
        <v>327</v>
      </c>
      <c r="D39" s="103" t="s">
        <v>2</v>
      </c>
      <c r="E39" s="101">
        <f>1633+217</f>
        <v>1850</v>
      </c>
      <c r="F39" s="100">
        <v>0.3</v>
      </c>
      <c r="G39" s="99">
        <f t="shared" si="10"/>
        <v>0.39</v>
      </c>
      <c r="H39" s="187">
        <f t="shared" si="11"/>
        <v>721.5</v>
      </c>
    </row>
    <row r="40" spans="1:8" s="121" customFormat="1" ht="12.75">
      <c r="A40" s="184">
        <v>5</v>
      </c>
      <c r="B40" s="115"/>
      <c r="C40" s="114" t="s">
        <v>576</v>
      </c>
      <c r="D40" s="113"/>
      <c r="E40" s="112"/>
      <c r="F40" s="111"/>
      <c r="G40" s="110"/>
      <c r="H40" s="185">
        <f>SUM(H41:H49)</f>
        <v>39210.26</v>
      </c>
    </row>
    <row r="41" spans="1:8" s="121" customFormat="1" ht="12.75">
      <c r="A41" s="186" t="s">
        <v>77</v>
      </c>
      <c r="B41" s="103" t="s">
        <v>577</v>
      </c>
      <c r="C41" s="102" t="s">
        <v>578</v>
      </c>
      <c r="D41" s="103" t="s">
        <v>120</v>
      </c>
      <c r="E41" s="101">
        <v>357</v>
      </c>
      <c r="F41" s="100">
        <v>2.2999999999999998</v>
      </c>
      <c r="G41" s="99">
        <f t="shared" ref="G41:G49" si="12">ROUND(F41+(F41*$H$9),2)</f>
        <v>3.02</v>
      </c>
      <c r="H41" s="187">
        <f t="shared" ref="H41:H49" si="13">ROUND((E41*G41),2)</f>
        <v>1078.1400000000001</v>
      </c>
    </row>
    <row r="42" spans="1:8" s="121" customFormat="1" ht="25.5">
      <c r="A42" s="186" t="s">
        <v>264</v>
      </c>
      <c r="B42" s="103" t="s">
        <v>579</v>
      </c>
      <c r="C42" s="102" t="s">
        <v>580</v>
      </c>
      <c r="D42" s="103" t="s">
        <v>2</v>
      </c>
      <c r="E42" s="101">
        <v>35.03</v>
      </c>
      <c r="F42" s="100">
        <v>20.350000000000001</v>
      </c>
      <c r="G42" s="99">
        <f t="shared" si="12"/>
        <v>26.76</v>
      </c>
      <c r="H42" s="187">
        <f t="shared" si="13"/>
        <v>937.4</v>
      </c>
    </row>
    <row r="43" spans="1:8" s="121" customFormat="1" ht="25.5">
      <c r="A43" s="186" t="s">
        <v>265</v>
      </c>
      <c r="B43" s="103" t="s">
        <v>581</v>
      </c>
      <c r="C43" s="102" t="s">
        <v>582</v>
      </c>
      <c r="D43" s="103" t="s">
        <v>82</v>
      </c>
      <c r="E43" s="101">
        <v>13.94</v>
      </c>
      <c r="F43" s="100">
        <v>93.32</v>
      </c>
      <c r="G43" s="99">
        <f t="shared" si="12"/>
        <v>122.7</v>
      </c>
      <c r="H43" s="187">
        <f t="shared" si="13"/>
        <v>1710.44</v>
      </c>
    </row>
    <row r="44" spans="1:8" s="121" customFormat="1" ht="25.5">
      <c r="A44" s="186" t="s">
        <v>266</v>
      </c>
      <c r="B44" s="103" t="s">
        <v>583</v>
      </c>
      <c r="C44" s="102" t="s">
        <v>584</v>
      </c>
      <c r="D44" s="103" t="s">
        <v>2</v>
      </c>
      <c r="E44" s="101">
        <v>15.57</v>
      </c>
      <c r="F44" s="100">
        <v>17.440000000000001</v>
      </c>
      <c r="G44" s="99">
        <f t="shared" si="12"/>
        <v>22.93</v>
      </c>
      <c r="H44" s="187">
        <f t="shared" si="13"/>
        <v>357.02</v>
      </c>
    </row>
    <row r="45" spans="1:8" s="121" customFormat="1" ht="38.25">
      <c r="A45" s="186" t="s">
        <v>267</v>
      </c>
      <c r="B45" s="103" t="s">
        <v>585</v>
      </c>
      <c r="C45" s="102" t="s">
        <v>586</v>
      </c>
      <c r="D45" s="103" t="s">
        <v>120</v>
      </c>
      <c r="E45" s="101">
        <v>722</v>
      </c>
      <c r="F45" s="100">
        <v>16.96</v>
      </c>
      <c r="G45" s="99">
        <f t="shared" si="12"/>
        <v>22.3</v>
      </c>
      <c r="H45" s="187">
        <f t="shared" si="13"/>
        <v>16100.6</v>
      </c>
    </row>
    <row r="46" spans="1:8" s="121" customFormat="1" ht="25.5">
      <c r="A46" s="186" t="s">
        <v>268</v>
      </c>
      <c r="B46" s="103" t="s">
        <v>587</v>
      </c>
      <c r="C46" s="102" t="s">
        <v>588</v>
      </c>
      <c r="D46" s="103" t="s">
        <v>120</v>
      </c>
      <c r="E46" s="101">
        <v>722</v>
      </c>
      <c r="F46" s="100">
        <v>17.14</v>
      </c>
      <c r="G46" s="99">
        <f t="shared" si="12"/>
        <v>22.54</v>
      </c>
      <c r="H46" s="187">
        <f t="shared" si="13"/>
        <v>16273.88</v>
      </c>
    </row>
    <row r="47" spans="1:8" s="121" customFormat="1" ht="12.75">
      <c r="A47" s="186" t="s">
        <v>269</v>
      </c>
      <c r="B47" s="103" t="s">
        <v>589</v>
      </c>
      <c r="C47" s="102" t="s">
        <v>590</v>
      </c>
      <c r="D47" s="103" t="s">
        <v>35</v>
      </c>
      <c r="E47" s="101">
        <v>40</v>
      </c>
      <c r="F47" s="100">
        <v>14.24</v>
      </c>
      <c r="G47" s="99">
        <f t="shared" si="12"/>
        <v>18.72</v>
      </c>
      <c r="H47" s="187">
        <f t="shared" si="13"/>
        <v>748.8</v>
      </c>
    </row>
    <row r="48" spans="1:8" s="121" customFormat="1" ht="25.5">
      <c r="A48" s="186" t="s">
        <v>270</v>
      </c>
      <c r="B48" s="103" t="s">
        <v>591</v>
      </c>
      <c r="C48" s="102" t="s">
        <v>592</v>
      </c>
      <c r="D48" s="103" t="s">
        <v>120</v>
      </c>
      <c r="E48" s="101">
        <v>40.29</v>
      </c>
      <c r="F48" s="100">
        <v>14.42</v>
      </c>
      <c r="G48" s="99">
        <f t="shared" si="12"/>
        <v>18.96</v>
      </c>
      <c r="H48" s="187">
        <f t="shared" si="13"/>
        <v>763.9</v>
      </c>
    </row>
    <row r="49" spans="1:8" s="121" customFormat="1" ht="25.5">
      <c r="A49" s="186" t="s">
        <v>271</v>
      </c>
      <c r="B49" s="103" t="s">
        <v>593</v>
      </c>
      <c r="C49" s="102" t="s">
        <v>594</v>
      </c>
      <c r="D49" s="103" t="s">
        <v>120</v>
      </c>
      <c r="E49" s="101">
        <v>69.55</v>
      </c>
      <c r="F49" s="100">
        <v>13.56</v>
      </c>
      <c r="G49" s="99">
        <f t="shared" si="12"/>
        <v>17.829999999999998</v>
      </c>
      <c r="H49" s="187">
        <f t="shared" si="13"/>
        <v>1240.08</v>
      </c>
    </row>
    <row r="50" spans="1:8" s="121" customFormat="1" ht="12.75">
      <c r="A50" s="184">
        <v>6</v>
      </c>
      <c r="B50" s="115"/>
      <c r="C50" s="114" t="s">
        <v>78</v>
      </c>
      <c r="D50" s="113"/>
      <c r="E50" s="112"/>
      <c r="F50" s="111"/>
      <c r="G50" s="110">
        <f>ROUND(F50+(F50*$H$9),2)</f>
        <v>0</v>
      </c>
      <c r="H50" s="185">
        <f>SUM(H51:H53)</f>
        <v>86855.930000000008</v>
      </c>
    </row>
    <row r="51" spans="1:8" s="121" customFormat="1" ht="25.5">
      <c r="A51" s="186" t="s">
        <v>636</v>
      </c>
      <c r="B51" s="103" t="s">
        <v>328</v>
      </c>
      <c r="C51" s="102" t="s">
        <v>329</v>
      </c>
      <c r="D51" s="103" t="s">
        <v>57</v>
      </c>
      <c r="E51" s="101">
        <v>146.05000000000001</v>
      </c>
      <c r="F51" s="100">
        <v>261.37</v>
      </c>
      <c r="G51" s="99">
        <f t="shared" ref="G51:G53" si="14">ROUND(F51+(F51*$H$9),2)</f>
        <v>343.65</v>
      </c>
      <c r="H51" s="187">
        <f t="shared" ref="H51:H53" si="15">ROUND((E51*G51),2)</f>
        <v>50190.080000000002</v>
      </c>
    </row>
    <row r="52" spans="1:8" s="121" customFormat="1" ht="51">
      <c r="A52" s="186" t="s">
        <v>637</v>
      </c>
      <c r="B52" s="103" t="s">
        <v>118</v>
      </c>
      <c r="C52" s="102" t="s">
        <v>330</v>
      </c>
      <c r="D52" s="103" t="s">
        <v>2</v>
      </c>
      <c r="E52" s="101">
        <v>730.25</v>
      </c>
      <c r="F52" s="100">
        <v>26.5</v>
      </c>
      <c r="G52" s="99">
        <f t="shared" si="14"/>
        <v>34.840000000000003</v>
      </c>
      <c r="H52" s="187">
        <f t="shared" si="15"/>
        <v>25441.91</v>
      </c>
    </row>
    <row r="53" spans="1:8" s="121" customFormat="1" ht="12.75">
      <c r="A53" s="186" t="s">
        <v>638</v>
      </c>
      <c r="B53" s="103">
        <v>88489</v>
      </c>
      <c r="C53" s="102" t="s">
        <v>331</v>
      </c>
      <c r="D53" s="103" t="s">
        <v>2</v>
      </c>
      <c r="E53" s="101">
        <v>730.25</v>
      </c>
      <c r="F53" s="100">
        <v>11.69</v>
      </c>
      <c r="G53" s="99">
        <f t="shared" si="14"/>
        <v>15.37</v>
      </c>
      <c r="H53" s="187">
        <f t="shared" si="15"/>
        <v>11223.94</v>
      </c>
    </row>
    <row r="54" spans="1:8" s="121" customFormat="1" ht="12.75">
      <c r="A54" s="184">
        <v>7</v>
      </c>
      <c r="B54" s="115"/>
      <c r="C54" s="114" t="s">
        <v>284</v>
      </c>
      <c r="D54" s="113"/>
      <c r="E54" s="112"/>
      <c r="F54" s="111"/>
      <c r="G54" s="110">
        <f>ROUND(F54+(F54*$H$9),2)</f>
        <v>0</v>
      </c>
      <c r="H54" s="185">
        <f>SUM(H55:H77)</f>
        <v>25358.55</v>
      </c>
    </row>
    <row r="55" spans="1:8" s="121" customFormat="1" ht="12.75">
      <c r="A55" s="188" t="s">
        <v>639</v>
      </c>
      <c r="B55" s="109"/>
      <c r="C55" s="108" t="s">
        <v>287</v>
      </c>
      <c r="D55" s="107"/>
      <c r="E55" s="106"/>
      <c r="F55" s="105"/>
      <c r="G55" s="104">
        <f>ROUND(F55+(F55*$H$9),2)</f>
        <v>0</v>
      </c>
      <c r="H55" s="189">
        <f t="shared" ref="H55:H60" si="16">ROUND((E55*G55),2)</f>
        <v>0</v>
      </c>
    </row>
    <row r="56" spans="1:8" s="121" customFormat="1" ht="12.75">
      <c r="A56" s="186" t="s">
        <v>640</v>
      </c>
      <c r="B56" s="103" t="s">
        <v>288</v>
      </c>
      <c r="C56" s="102" t="s">
        <v>289</v>
      </c>
      <c r="D56" s="103" t="s">
        <v>286</v>
      </c>
      <c r="E56" s="101">
        <v>7.3150000000000004</v>
      </c>
      <c r="F56" s="100">
        <v>50.72</v>
      </c>
      <c r="G56" s="99">
        <f t="shared" ref="G56:G60" si="17">ROUND(F56+(F56*$H$9),2)</f>
        <v>66.69</v>
      </c>
      <c r="H56" s="187">
        <f t="shared" si="16"/>
        <v>487.84</v>
      </c>
    </row>
    <row r="57" spans="1:8" s="121" customFormat="1" ht="12.75">
      <c r="A57" s="186" t="s">
        <v>641</v>
      </c>
      <c r="B57" s="103" t="s">
        <v>290</v>
      </c>
      <c r="C57" s="102" t="s">
        <v>291</v>
      </c>
      <c r="D57" s="103" t="s">
        <v>285</v>
      </c>
      <c r="E57" s="101">
        <v>17.409700000000004</v>
      </c>
      <c r="F57" s="100">
        <v>17.149999999999999</v>
      </c>
      <c r="G57" s="99">
        <f t="shared" si="17"/>
        <v>22.55</v>
      </c>
      <c r="H57" s="187">
        <f t="shared" si="16"/>
        <v>392.59</v>
      </c>
    </row>
    <row r="58" spans="1:8" s="121" customFormat="1" ht="25.5">
      <c r="A58" s="186" t="s">
        <v>642</v>
      </c>
      <c r="B58" s="103" t="s">
        <v>292</v>
      </c>
      <c r="C58" s="102" t="s">
        <v>293</v>
      </c>
      <c r="D58" s="103" t="s">
        <v>286</v>
      </c>
      <c r="E58" s="101">
        <v>18.752999999999997</v>
      </c>
      <c r="F58" s="100">
        <v>31.77</v>
      </c>
      <c r="G58" s="99">
        <f t="shared" si="17"/>
        <v>41.77</v>
      </c>
      <c r="H58" s="187">
        <f t="shared" si="16"/>
        <v>783.31</v>
      </c>
    </row>
    <row r="59" spans="1:8" s="121" customFormat="1" ht="25.5">
      <c r="A59" s="186" t="s">
        <v>643</v>
      </c>
      <c r="B59" s="103" t="s">
        <v>294</v>
      </c>
      <c r="C59" s="102" t="s">
        <v>295</v>
      </c>
      <c r="D59" s="103" t="s">
        <v>286</v>
      </c>
      <c r="E59" s="101">
        <v>14.044799999999999</v>
      </c>
      <c r="F59" s="100">
        <v>4.5199999999999996</v>
      </c>
      <c r="G59" s="99">
        <f t="shared" si="17"/>
        <v>5.94</v>
      </c>
      <c r="H59" s="187">
        <f t="shared" si="16"/>
        <v>83.43</v>
      </c>
    </row>
    <row r="60" spans="1:8" s="121" customFormat="1" ht="25.5">
      <c r="A60" s="186" t="s">
        <v>644</v>
      </c>
      <c r="B60" s="103" t="s">
        <v>296</v>
      </c>
      <c r="C60" s="102" t="s">
        <v>297</v>
      </c>
      <c r="D60" s="103" t="s">
        <v>286</v>
      </c>
      <c r="E60" s="101">
        <v>28.2226</v>
      </c>
      <c r="F60" s="100">
        <v>29.84</v>
      </c>
      <c r="G60" s="99">
        <f t="shared" si="17"/>
        <v>39.229999999999997</v>
      </c>
      <c r="H60" s="187">
        <f t="shared" si="16"/>
        <v>1107.17</v>
      </c>
    </row>
    <row r="61" spans="1:8" s="121" customFormat="1" ht="12.75">
      <c r="A61" s="188" t="s">
        <v>645</v>
      </c>
      <c r="B61" s="109"/>
      <c r="C61" s="108" t="s">
        <v>298</v>
      </c>
      <c r="D61" s="107"/>
      <c r="E61" s="106"/>
      <c r="F61" s="105"/>
      <c r="G61" s="104">
        <f>ROUND(F61+(F61*$H$9),2)</f>
        <v>0</v>
      </c>
      <c r="H61" s="189">
        <f t="shared" ref="H61:H65" si="18">ROUND((E61*G61),2)</f>
        <v>0</v>
      </c>
    </row>
    <row r="62" spans="1:8" s="121" customFormat="1" ht="12.75" customHeight="1">
      <c r="A62" s="186" t="s">
        <v>646</v>
      </c>
      <c r="B62" s="103" t="s">
        <v>299</v>
      </c>
      <c r="C62" s="102" t="s">
        <v>300</v>
      </c>
      <c r="D62" s="103" t="s">
        <v>140</v>
      </c>
      <c r="E62" s="101">
        <v>17.955000000000002</v>
      </c>
      <c r="F62" s="100">
        <v>22.38</v>
      </c>
      <c r="G62" s="99">
        <f t="shared" ref="G62:G65" si="19">ROUND(F62+(F62*$H$9),2)</f>
        <v>29.43</v>
      </c>
      <c r="H62" s="187">
        <f t="shared" si="18"/>
        <v>528.41999999999996</v>
      </c>
    </row>
    <row r="63" spans="1:8" s="121" customFormat="1" ht="25.5">
      <c r="A63" s="186" t="s">
        <v>647</v>
      </c>
      <c r="B63" s="103">
        <v>95584</v>
      </c>
      <c r="C63" s="102" t="s">
        <v>301</v>
      </c>
      <c r="D63" s="103" t="s">
        <v>302</v>
      </c>
      <c r="E63" s="101">
        <v>15.880199999999999</v>
      </c>
      <c r="F63" s="100">
        <v>14.35</v>
      </c>
      <c r="G63" s="99">
        <f t="shared" si="19"/>
        <v>18.87</v>
      </c>
      <c r="H63" s="187">
        <f t="shared" si="18"/>
        <v>299.66000000000003</v>
      </c>
    </row>
    <row r="64" spans="1:8" s="121" customFormat="1" ht="27.75" customHeight="1">
      <c r="A64" s="186" t="s">
        <v>648</v>
      </c>
      <c r="B64" s="103">
        <v>95578</v>
      </c>
      <c r="C64" s="102" t="s">
        <v>303</v>
      </c>
      <c r="D64" s="103" t="s">
        <v>302</v>
      </c>
      <c r="E64" s="101">
        <v>92.421700000000016</v>
      </c>
      <c r="F64" s="100">
        <v>10.53</v>
      </c>
      <c r="G64" s="99">
        <f t="shared" si="19"/>
        <v>13.84</v>
      </c>
      <c r="H64" s="187">
        <f t="shared" si="18"/>
        <v>1279.1199999999999</v>
      </c>
    </row>
    <row r="65" spans="1:8" s="121" customFormat="1" ht="38.25">
      <c r="A65" s="186" t="s">
        <v>649</v>
      </c>
      <c r="B65" s="103" t="s">
        <v>304</v>
      </c>
      <c r="C65" s="102" t="s">
        <v>305</v>
      </c>
      <c r="D65" s="103" t="s">
        <v>286</v>
      </c>
      <c r="E65" s="101">
        <v>0.7581</v>
      </c>
      <c r="F65" s="100">
        <v>518.59</v>
      </c>
      <c r="G65" s="99">
        <f t="shared" si="19"/>
        <v>681.84</v>
      </c>
      <c r="H65" s="187">
        <f t="shared" si="18"/>
        <v>516.9</v>
      </c>
    </row>
    <row r="66" spans="1:8" s="121" customFormat="1" ht="12.75">
      <c r="A66" s="188" t="s">
        <v>650</v>
      </c>
      <c r="B66" s="109"/>
      <c r="C66" s="108" t="s">
        <v>306</v>
      </c>
      <c r="D66" s="107"/>
      <c r="E66" s="106"/>
      <c r="F66" s="105"/>
      <c r="G66" s="104">
        <f t="shared" ref="G66:G77" si="20">ROUND(F66+(F66*$H$9),2)</f>
        <v>0</v>
      </c>
      <c r="H66" s="189">
        <f t="shared" ref="H66:H77" si="21">ROUND((E66*G66),2)</f>
        <v>0</v>
      </c>
    </row>
    <row r="67" spans="1:8" s="121" customFormat="1" ht="25.5">
      <c r="A67" s="186" t="s">
        <v>651</v>
      </c>
      <c r="B67" s="103" t="s">
        <v>92</v>
      </c>
      <c r="C67" s="102" t="s">
        <v>307</v>
      </c>
      <c r="D67" s="103" t="s">
        <v>286</v>
      </c>
      <c r="E67" s="101">
        <v>0.51870000000000005</v>
      </c>
      <c r="F67" s="100">
        <v>386.63</v>
      </c>
      <c r="G67" s="99">
        <f t="shared" si="20"/>
        <v>508.34</v>
      </c>
      <c r="H67" s="187">
        <f t="shared" si="21"/>
        <v>263.68</v>
      </c>
    </row>
    <row r="68" spans="1:8" s="121" customFormat="1" ht="38.25">
      <c r="A68" s="186" t="s">
        <v>652</v>
      </c>
      <c r="B68" s="103" t="s">
        <v>308</v>
      </c>
      <c r="C68" s="102" t="s">
        <v>309</v>
      </c>
      <c r="D68" s="103" t="s">
        <v>286</v>
      </c>
      <c r="E68" s="101">
        <v>5.5461</v>
      </c>
      <c r="F68" s="100">
        <v>541.45000000000005</v>
      </c>
      <c r="G68" s="99">
        <f t="shared" si="20"/>
        <v>711.9</v>
      </c>
      <c r="H68" s="187">
        <f t="shared" si="21"/>
        <v>3948.27</v>
      </c>
    </row>
    <row r="69" spans="1:8" s="121" customFormat="1" ht="38.25">
      <c r="A69" s="186" t="s">
        <v>653</v>
      </c>
      <c r="B69" s="103">
        <v>100342</v>
      </c>
      <c r="C69" s="102" t="s">
        <v>310</v>
      </c>
      <c r="D69" s="103" t="s">
        <v>302</v>
      </c>
      <c r="E69" s="101">
        <v>174.9083</v>
      </c>
      <c r="F69" s="100">
        <v>15.39</v>
      </c>
      <c r="G69" s="99">
        <f t="shared" si="20"/>
        <v>20.23</v>
      </c>
      <c r="H69" s="187">
        <f t="shared" si="21"/>
        <v>3538.39</v>
      </c>
    </row>
    <row r="70" spans="1:8" s="121" customFormat="1" ht="38.25">
      <c r="A70" s="186" t="s">
        <v>654</v>
      </c>
      <c r="B70" s="103">
        <v>100344</v>
      </c>
      <c r="C70" s="102" t="s">
        <v>311</v>
      </c>
      <c r="D70" s="103" t="s">
        <v>302</v>
      </c>
      <c r="E70" s="101">
        <v>128.25190000000001</v>
      </c>
      <c r="F70" s="100">
        <v>13.35</v>
      </c>
      <c r="G70" s="99">
        <f t="shared" si="20"/>
        <v>17.55</v>
      </c>
      <c r="H70" s="187">
        <f t="shared" si="21"/>
        <v>2250.8200000000002</v>
      </c>
    </row>
    <row r="71" spans="1:8" s="121" customFormat="1" ht="25.5">
      <c r="A71" s="186" t="s">
        <v>655</v>
      </c>
      <c r="B71" s="103">
        <v>96543</v>
      </c>
      <c r="C71" s="102" t="s">
        <v>312</v>
      </c>
      <c r="D71" s="103" t="s">
        <v>302</v>
      </c>
      <c r="E71" s="101">
        <v>12.382299999999999</v>
      </c>
      <c r="F71" s="100">
        <v>17.75</v>
      </c>
      <c r="G71" s="99">
        <f t="shared" si="20"/>
        <v>23.34</v>
      </c>
      <c r="H71" s="187">
        <f t="shared" si="21"/>
        <v>289</v>
      </c>
    </row>
    <row r="72" spans="1:8" s="121" customFormat="1" ht="25.5">
      <c r="A72" s="186" t="s">
        <v>656</v>
      </c>
      <c r="B72" s="103" t="s">
        <v>313</v>
      </c>
      <c r="C72" s="102" t="s">
        <v>314</v>
      </c>
      <c r="D72" s="103" t="s">
        <v>285</v>
      </c>
      <c r="E72" s="101">
        <v>22.982400000000002</v>
      </c>
      <c r="F72" s="100">
        <v>47.51</v>
      </c>
      <c r="G72" s="99">
        <f t="shared" si="20"/>
        <v>62.47</v>
      </c>
      <c r="H72" s="187">
        <f t="shared" si="21"/>
        <v>1435.71</v>
      </c>
    </row>
    <row r="73" spans="1:8" s="121" customFormat="1" ht="12.75">
      <c r="A73" s="186" t="s">
        <v>657</v>
      </c>
      <c r="B73" s="103" t="s">
        <v>315</v>
      </c>
      <c r="C73" s="102" t="s">
        <v>332</v>
      </c>
      <c r="D73" s="103" t="s">
        <v>285</v>
      </c>
      <c r="E73" s="101">
        <v>35.431199999999997</v>
      </c>
      <c r="F73" s="100">
        <v>38.71</v>
      </c>
      <c r="G73" s="99">
        <f t="shared" si="20"/>
        <v>50.9</v>
      </c>
      <c r="H73" s="187">
        <f t="shared" si="21"/>
        <v>1803.45</v>
      </c>
    </row>
    <row r="74" spans="1:8" s="121" customFormat="1" ht="25.5">
      <c r="A74" s="186" t="s">
        <v>658</v>
      </c>
      <c r="B74" s="103" t="s">
        <v>316</v>
      </c>
      <c r="C74" s="102" t="s">
        <v>333</v>
      </c>
      <c r="D74" s="103" t="s">
        <v>286</v>
      </c>
      <c r="E74" s="101">
        <v>8.9376000000000015</v>
      </c>
      <c r="F74" s="100">
        <v>146.51</v>
      </c>
      <c r="G74" s="99">
        <f t="shared" si="20"/>
        <v>192.63</v>
      </c>
      <c r="H74" s="187">
        <f t="shared" si="21"/>
        <v>1721.65</v>
      </c>
    </row>
    <row r="75" spans="1:8" s="121" customFormat="1" ht="38.25">
      <c r="A75" s="186" t="s">
        <v>659</v>
      </c>
      <c r="B75" s="103">
        <v>102661</v>
      </c>
      <c r="C75" s="102" t="s">
        <v>334</v>
      </c>
      <c r="D75" s="103" t="s">
        <v>140</v>
      </c>
      <c r="E75" s="101">
        <v>37.24</v>
      </c>
      <c r="F75" s="100">
        <v>28.83</v>
      </c>
      <c r="G75" s="99">
        <f t="shared" si="20"/>
        <v>37.909999999999997</v>
      </c>
      <c r="H75" s="187">
        <f t="shared" si="21"/>
        <v>1411.77</v>
      </c>
    </row>
    <row r="76" spans="1:8" s="121" customFormat="1" ht="38.25" customHeight="1">
      <c r="A76" s="186" t="s">
        <v>660</v>
      </c>
      <c r="B76" s="103" t="s">
        <v>317</v>
      </c>
      <c r="C76" s="102" t="s">
        <v>318</v>
      </c>
      <c r="D76" s="103" t="s">
        <v>286</v>
      </c>
      <c r="E76" s="101">
        <v>8.0597999999999992</v>
      </c>
      <c r="F76" s="100">
        <v>76.37</v>
      </c>
      <c r="G76" s="99">
        <f t="shared" si="20"/>
        <v>100.41</v>
      </c>
      <c r="H76" s="187">
        <f t="shared" si="21"/>
        <v>809.28</v>
      </c>
    </row>
    <row r="77" spans="1:8" s="121" customFormat="1" ht="25.5">
      <c r="A77" s="186" t="s">
        <v>661</v>
      </c>
      <c r="B77" s="103" t="s">
        <v>319</v>
      </c>
      <c r="C77" s="102" t="s">
        <v>335</v>
      </c>
      <c r="D77" s="103" t="s">
        <v>285</v>
      </c>
      <c r="E77" s="101">
        <v>29.791999999999998</v>
      </c>
      <c r="F77" s="100">
        <v>61.48</v>
      </c>
      <c r="G77" s="99">
        <f t="shared" si="20"/>
        <v>80.83</v>
      </c>
      <c r="H77" s="187">
        <f t="shared" si="21"/>
        <v>2408.09</v>
      </c>
    </row>
    <row r="78" spans="1:8" s="121" customFormat="1" ht="12.75">
      <c r="A78" s="184">
        <v>8</v>
      </c>
      <c r="B78" s="115"/>
      <c r="C78" s="114" t="s">
        <v>272</v>
      </c>
      <c r="D78" s="113"/>
      <c r="E78" s="112"/>
      <c r="F78" s="111"/>
      <c r="G78" s="110">
        <f t="shared" ref="G78" si="22">ROUND(F78+(F78*$H$9),2)</f>
        <v>0</v>
      </c>
      <c r="H78" s="185">
        <f>SUM(H79:H91)</f>
        <v>323712.30999999994</v>
      </c>
    </row>
    <row r="79" spans="1:8" s="121" customFormat="1" ht="12.75">
      <c r="A79" s="188" t="s">
        <v>662</v>
      </c>
      <c r="B79" s="109"/>
      <c r="C79" s="108" t="s">
        <v>79</v>
      </c>
      <c r="D79" s="107"/>
      <c r="E79" s="106"/>
      <c r="F79" s="105"/>
      <c r="G79" s="104"/>
      <c r="H79" s="189"/>
    </row>
    <row r="80" spans="1:8" s="121" customFormat="1" ht="25.5">
      <c r="A80" s="186" t="s">
        <v>663</v>
      </c>
      <c r="B80" s="103" t="s">
        <v>80</v>
      </c>
      <c r="C80" s="102" t="s">
        <v>81</v>
      </c>
      <c r="D80" s="103" t="s">
        <v>82</v>
      </c>
      <c r="E80" s="101">
        <f>152.65+18.44</f>
        <v>171.09</v>
      </c>
      <c r="F80" s="100">
        <v>67.14</v>
      </c>
      <c r="G80" s="99">
        <f t="shared" ref="G80:G84" si="23">ROUND(F80+(F80*$H$9),2)</f>
        <v>88.28</v>
      </c>
      <c r="H80" s="187">
        <f t="shared" ref="H80:H84" si="24">ROUND((E80*G80),2)</f>
        <v>15103.83</v>
      </c>
    </row>
    <row r="81" spans="1:9" s="121" customFormat="1" ht="25.5">
      <c r="A81" s="186" t="s">
        <v>664</v>
      </c>
      <c r="B81" s="103" t="s">
        <v>83</v>
      </c>
      <c r="C81" s="102" t="s">
        <v>84</v>
      </c>
      <c r="D81" s="103" t="s">
        <v>2</v>
      </c>
      <c r="E81" s="101">
        <f>339.22+40.98</f>
        <v>380.20000000000005</v>
      </c>
      <c r="F81" s="100">
        <v>7.18</v>
      </c>
      <c r="G81" s="99">
        <f t="shared" si="23"/>
        <v>9.44</v>
      </c>
      <c r="H81" s="187">
        <f t="shared" si="24"/>
        <v>3589.09</v>
      </c>
    </row>
    <row r="82" spans="1:9" s="121" customFormat="1" ht="25.5">
      <c r="A82" s="186" t="s">
        <v>665</v>
      </c>
      <c r="B82" s="103" t="s">
        <v>85</v>
      </c>
      <c r="C82" s="102" t="s">
        <v>86</v>
      </c>
      <c r="D82" s="103" t="s">
        <v>82</v>
      </c>
      <c r="E82" s="101">
        <f>78.13+9.48</f>
        <v>87.61</v>
      </c>
      <c r="F82" s="100">
        <v>16.88</v>
      </c>
      <c r="G82" s="99">
        <f t="shared" si="23"/>
        <v>22.19</v>
      </c>
      <c r="H82" s="187">
        <f t="shared" si="24"/>
        <v>1944.07</v>
      </c>
    </row>
    <row r="83" spans="1:9" s="121" customFormat="1" ht="25.5">
      <c r="A83" s="186" t="s">
        <v>666</v>
      </c>
      <c r="B83" s="103" t="s">
        <v>72</v>
      </c>
      <c r="C83" s="102" t="s">
        <v>73</v>
      </c>
      <c r="D83" s="103" t="s">
        <v>71</v>
      </c>
      <c r="E83" s="101">
        <f>145.99+8.96</f>
        <v>154.95000000000002</v>
      </c>
      <c r="F83" s="100">
        <v>2.1800000000000002</v>
      </c>
      <c r="G83" s="99">
        <f t="shared" si="23"/>
        <v>2.87</v>
      </c>
      <c r="H83" s="187">
        <f t="shared" si="24"/>
        <v>444.71</v>
      </c>
    </row>
    <row r="84" spans="1:9" s="121" customFormat="1" ht="25.5">
      <c r="A84" s="186" t="s">
        <v>667</v>
      </c>
      <c r="B84" s="103" t="s">
        <v>74</v>
      </c>
      <c r="C84" s="102" t="s">
        <v>75</v>
      </c>
      <c r="D84" s="103" t="s">
        <v>76</v>
      </c>
      <c r="E84" s="101">
        <f>1328.509+81.54</f>
        <v>1410.049</v>
      </c>
      <c r="F84" s="100">
        <v>1.57</v>
      </c>
      <c r="G84" s="99">
        <f t="shared" si="23"/>
        <v>2.06</v>
      </c>
      <c r="H84" s="187">
        <f t="shared" si="24"/>
        <v>2904.7</v>
      </c>
    </row>
    <row r="85" spans="1:9" s="121" customFormat="1" ht="12.75">
      <c r="A85" s="188" t="s">
        <v>668</v>
      </c>
      <c r="B85" s="109"/>
      <c r="C85" s="108" t="s">
        <v>87</v>
      </c>
      <c r="D85" s="107"/>
      <c r="E85" s="106"/>
      <c r="F85" s="105"/>
      <c r="G85" s="104">
        <f t="shared" ref="G85:G91" si="25">ROUND(F85+(F85*$H$9),2)</f>
        <v>0</v>
      </c>
      <c r="H85" s="189">
        <f t="shared" ref="H85:H91" si="26">ROUND((E85*G85),2)</f>
        <v>0</v>
      </c>
    </row>
    <row r="86" spans="1:9" s="121" customFormat="1" ht="25.5">
      <c r="A86" s="186" t="s">
        <v>669</v>
      </c>
      <c r="B86" s="103" t="s">
        <v>336</v>
      </c>
      <c r="C86" s="102" t="s">
        <v>337</v>
      </c>
      <c r="D86" s="103" t="s">
        <v>338</v>
      </c>
      <c r="E86" s="101">
        <v>1</v>
      </c>
      <c r="F86" s="100">
        <v>9000</v>
      </c>
      <c r="G86" s="99">
        <f t="shared" si="25"/>
        <v>11833.2</v>
      </c>
      <c r="H86" s="187">
        <f t="shared" si="26"/>
        <v>11833.2</v>
      </c>
    </row>
    <row r="87" spans="1:9" s="121" customFormat="1" ht="25.5">
      <c r="A87" s="186" t="s">
        <v>670</v>
      </c>
      <c r="B87" s="103" t="s">
        <v>339</v>
      </c>
      <c r="C87" s="102" t="s">
        <v>340</v>
      </c>
      <c r="D87" s="103" t="s">
        <v>57</v>
      </c>
      <c r="E87" s="101">
        <v>364</v>
      </c>
      <c r="F87" s="100">
        <v>50</v>
      </c>
      <c r="G87" s="99">
        <f t="shared" si="25"/>
        <v>65.739999999999995</v>
      </c>
      <c r="H87" s="187">
        <f t="shared" si="26"/>
        <v>23929.360000000001</v>
      </c>
    </row>
    <row r="88" spans="1:9" s="121" customFormat="1" ht="38.25">
      <c r="A88" s="186" t="s">
        <v>671</v>
      </c>
      <c r="B88" s="103" t="s">
        <v>88</v>
      </c>
      <c r="C88" s="102" t="s">
        <v>1041</v>
      </c>
      <c r="D88" s="103" t="s">
        <v>82</v>
      </c>
      <c r="E88" s="101">
        <f>129.03+6.91</f>
        <v>135.94</v>
      </c>
      <c r="F88" s="100">
        <v>468.01</v>
      </c>
      <c r="G88" s="99">
        <f t="shared" si="25"/>
        <v>615.34</v>
      </c>
      <c r="H88" s="190">
        <f t="shared" si="26"/>
        <v>83649.320000000007</v>
      </c>
    </row>
    <row r="89" spans="1:9" s="121" customFormat="1" ht="12.75">
      <c r="A89" s="186" t="s">
        <v>672</v>
      </c>
      <c r="B89" s="103" t="s">
        <v>89</v>
      </c>
      <c r="C89" s="102" t="s">
        <v>90</v>
      </c>
      <c r="D89" s="103" t="s">
        <v>91</v>
      </c>
      <c r="E89" s="101">
        <f>8022.53+482.7</f>
        <v>8505.23</v>
      </c>
      <c r="F89" s="100">
        <v>12.99</v>
      </c>
      <c r="G89" s="99">
        <f t="shared" si="25"/>
        <v>17.079999999999998</v>
      </c>
      <c r="H89" s="190">
        <f t="shared" si="26"/>
        <v>145269.32999999999</v>
      </c>
    </row>
    <row r="90" spans="1:9" s="121" customFormat="1" ht="12.75">
      <c r="A90" s="186" t="s">
        <v>673</v>
      </c>
      <c r="B90" s="103" t="s">
        <v>92</v>
      </c>
      <c r="C90" s="102" t="s">
        <v>93</v>
      </c>
      <c r="D90" s="103" t="s">
        <v>82</v>
      </c>
      <c r="E90" s="101">
        <f>16.96+2.05</f>
        <v>19.010000000000002</v>
      </c>
      <c r="F90" s="100">
        <v>386.63</v>
      </c>
      <c r="G90" s="99">
        <f t="shared" si="25"/>
        <v>508.34</v>
      </c>
      <c r="H90" s="187">
        <f t="shared" si="26"/>
        <v>9663.5400000000009</v>
      </c>
    </row>
    <row r="91" spans="1:9" s="121" customFormat="1" ht="25.5">
      <c r="A91" s="186" t="s">
        <v>674</v>
      </c>
      <c r="B91" s="103" t="s">
        <v>94</v>
      </c>
      <c r="C91" s="102" t="s">
        <v>95</v>
      </c>
      <c r="D91" s="103" t="s">
        <v>2</v>
      </c>
      <c r="E91" s="101">
        <f>374.01+44.2</f>
        <v>418.21</v>
      </c>
      <c r="F91" s="100">
        <v>46.16</v>
      </c>
      <c r="G91" s="99">
        <f t="shared" si="25"/>
        <v>60.69</v>
      </c>
      <c r="H91" s="187">
        <f t="shared" si="26"/>
        <v>25381.16</v>
      </c>
      <c r="I91" s="124">
        <f>H88+H96+H100</f>
        <v>176005.7</v>
      </c>
    </row>
    <row r="92" spans="1:9" s="121" customFormat="1" ht="12.75">
      <c r="A92" s="184">
        <v>9</v>
      </c>
      <c r="B92" s="115"/>
      <c r="C92" s="114" t="s">
        <v>273</v>
      </c>
      <c r="D92" s="113"/>
      <c r="E92" s="112"/>
      <c r="F92" s="111"/>
      <c r="G92" s="110">
        <f t="shared" ref="G92:G97" si="27">ROUND(F92+(F92*$H$9),2)</f>
        <v>0</v>
      </c>
      <c r="H92" s="185">
        <f>SUM(H93:H106)</f>
        <v>979361.82000000007</v>
      </c>
    </row>
    <row r="93" spans="1:9" s="121" customFormat="1" ht="12.75">
      <c r="A93" s="188" t="s">
        <v>675</v>
      </c>
      <c r="B93" s="109"/>
      <c r="C93" s="108" t="s">
        <v>96</v>
      </c>
      <c r="D93" s="107"/>
      <c r="E93" s="106"/>
      <c r="F93" s="105"/>
      <c r="G93" s="104">
        <f t="shared" si="27"/>
        <v>0</v>
      </c>
      <c r="H93" s="189">
        <f t="shared" ref="H93:H97" si="28">ROUND((E93*G93),2)</f>
        <v>0</v>
      </c>
    </row>
    <row r="94" spans="1:9" s="121" customFormat="1" ht="25.5">
      <c r="A94" s="186" t="s">
        <v>676</v>
      </c>
      <c r="B94" s="103" t="s">
        <v>313</v>
      </c>
      <c r="C94" s="102" t="s">
        <v>314</v>
      </c>
      <c r="D94" s="103" t="s">
        <v>2</v>
      </c>
      <c r="E94" s="101">
        <v>696.06</v>
      </c>
      <c r="F94" s="100">
        <v>47.51</v>
      </c>
      <c r="G94" s="99">
        <f t="shared" si="27"/>
        <v>62.47</v>
      </c>
      <c r="H94" s="187">
        <f t="shared" si="28"/>
        <v>43482.87</v>
      </c>
    </row>
    <row r="95" spans="1:9" s="121" customFormat="1" ht="38.25">
      <c r="A95" s="186" t="s">
        <v>677</v>
      </c>
      <c r="B95" s="103" t="s">
        <v>341</v>
      </c>
      <c r="C95" s="102" t="s">
        <v>342</v>
      </c>
      <c r="D95" s="103" t="s">
        <v>343</v>
      </c>
      <c r="E95" s="101">
        <v>696.06</v>
      </c>
      <c r="F95" s="100">
        <v>10.34</v>
      </c>
      <c r="G95" s="99">
        <f t="shared" si="27"/>
        <v>13.6</v>
      </c>
      <c r="H95" s="187">
        <f t="shared" si="28"/>
        <v>9466.42</v>
      </c>
    </row>
    <row r="96" spans="1:9" s="121" customFormat="1" ht="38.25">
      <c r="A96" s="186" t="s">
        <v>678</v>
      </c>
      <c r="B96" s="103" t="s">
        <v>88</v>
      </c>
      <c r="C96" s="102" t="s">
        <v>1041</v>
      </c>
      <c r="D96" s="103" t="s">
        <v>82</v>
      </c>
      <c r="E96" s="101">
        <v>51.85</v>
      </c>
      <c r="F96" s="100">
        <v>468.01</v>
      </c>
      <c r="G96" s="99">
        <f t="shared" si="27"/>
        <v>615.34</v>
      </c>
      <c r="H96" s="190">
        <f t="shared" si="28"/>
        <v>31905.38</v>
      </c>
    </row>
    <row r="97" spans="1:8" s="121" customFormat="1" ht="12.75">
      <c r="A97" s="186" t="s">
        <v>679</v>
      </c>
      <c r="B97" s="103" t="s">
        <v>89</v>
      </c>
      <c r="C97" s="102" t="s">
        <v>90</v>
      </c>
      <c r="D97" s="103" t="s">
        <v>91</v>
      </c>
      <c r="E97" s="101">
        <v>5609.79</v>
      </c>
      <c r="F97" s="100">
        <v>12.99</v>
      </c>
      <c r="G97" s="99">
        <f t="shared" si="27"/>
        <v>17.079999999999998</v>
      </c>
      <c r="H97" s="190">
        <f t="shared" si="28"/>
        <v>95815.21</v>
      </c>
    </row>
    <row r="98" spans="1:8" s="121" customFormat="1" ht="12.75">
      <c r="A98" s="188" t="s">
        <v>680</v>
      </c>
      <c r="B98" s="109"/>
      <c r="C98" s="108" t="s">
        <v>97</v>
      </c>
      <c r="D98" s="107"/>
      <c r="E98" s="106"/>
      <c r="F98" s="105"/>
      <c r="G98" s="104">
        <f t="shared" ref="G98:G102" si="29">ROUND(F98+(F98*$H$9),2)</f>
        <v>0</v>
      </c>
      <c r="H98" s="189">
        <f t="shared" ref="H98:H102" si="30">ROUND((E98*G98),2)</f>
        <v>0</v>
      </c>
    </row>
    <row r="99" spans="1:8" s="121" customFormat="1" ht="12.75">
      <c r="A99" s="186" t="s">
        <v>681</v>
      </c>
      <c r="B99" s="103" t="s">
        <v>98</v>
      </c>
      <c r="C99" s="102" t="s">
        <v>99</v>
      </c>
      <c r="D99" s="103" t="s">
        <v>2</v>
      </c>
      <c r="E99" s="101">
        <f>942.81+39.56</f>
        <v>982.36999999999989</v>
      </c>
      <c r="F99" s="100">
        <v>72.11</v>
      </c>
      <c r="G99" s="99">
        <f t="shared" si="29"/>
        <v>94.81</v>
      </c>
      <c r="H99" s="187">
        <f t="shared" si="30"/>
        <v>93138.5</v>
      </c>
    </row>
    <row r="100" spans="1:8" s="121" customFormat="1" ht="38.25">
      <c r="A100" s="186" t="s">
        <v>682</v>
      </c>
      <c r="B100" s="103" t="s">
        <v>88</v>
      </c>
      <c r="C100" s="102" t="s">
        <v>1041</v>
      </c>
      <c r="D100" s="103" t="s">
        <v>82</v>
      </c>
      <c r="E100" s="101">
        <f>94.28+3.96</f>
        <v>98.24</v>
      </c>
      <c r="F100" s="100">
        <v>468.01</v>
      </c>
      <c r="G100" s="99">
        <f t="shared" si="29"/>
        <v>615.34</v>
      </c>
      <c r="H100" s="190">
        <f t="shared" si="30"/>
        <v>60451</v>
      </c>
    </row>
    <row r="101" spans="1:8" s="121" customFormat="1" ht="12.75">
      <c r="A101" s="186" t="s">
        <v>683</v>
      </c>
      <c r="B101" s="103" t="s">
        <v>89</v>
      </c>
      <c r="C101" s="102" t="s">
        <v>90</v>
      </c>
      <c r="D101" s="103" t="s">
        <v>91</v>
      </c>
      <c r="E101" s="101">
        <f>8485.29+435.6</f>
        <v>8920.8900000000012</v>
      </c>
      <c r="F101" s="100">
        <v>12.99</v>
      </c>
      <c r="G101" s="99">
        <f t="shared" si="29"/>
        <v>17.079999999999998</v>
      </c>
      <c r="H101" s="190">
        <f t="shared" si="30"/>
        <v>152368.79999999999</v>
      </c>
    </row>
    <row r="102" spans="1:8" s="121" customFormat="1" ht="38.25">
      <c r="A102" s="186" t="s">
        <v>684</v>
      </c>
      <c r="B102" s="103" t="s">
        <v>341</v>
      </c>
      <c r="C102" s="102" t="s">
        <v>342</v>
      </c>
      <c r="D102" s="103" t="s">
        <v>343</v>
      </c>
      <c r="E102" s="101">
        <f>942.81+39.56</f>
        <v>982.36999999999989</v>
      </c>
      <c r="F102" s="100">
        <v>10.34</v>
      </c>
      <c r="G102" s="99">
        <f t="shared" si="29"/>
        <v>13.6</v>
      </c>
      <c r="H102" s="187">
        <f t="shared" si="30"/>
        <v>13360.23</v>
      </c>
    </row>
    <row r="103" spans="1:8" s="121" customFormat="1" ht="12.75">
      <c r="A103" s="188" t="s">
        <v>685</v>
      </c>
      <c r="B103" s="109"/>
      <c r="C103" s="108" t="s">
        <v>599</v>
      </c>
      <c r="D103" s="107"/>
      <c r="E103" s="106"/>
      <c r="F103" s="105"/>
      <c r="G103" s="104">
        <f>ROUND(F103+(F103*$H$9),2)</f>
        <v>0</v>
      </c>
      <c r="H103" s="189">
        <f t="shared" ref="H103:H104" si="31">ROUND((E103*G103),2)</f>
        <v>0</v>
      </c>
    </row>
    <row r="104" spans="1:8" s="121" customFormat="1" ht="25.5" customHeight="1">
      <c r="A104" s="186" t="s">
        <v>686</v>
      </c>
      <c r="B104" s="103" t="s">
        <v>600</v>
      </c>
      <c r="C104" s="102" t="s">
        <v>601</v>
      </c>
      <c r="D104" s="103" t="s">
        <v>82</v>
      </c>
      <c r="E104" s="101">
        <v>0.86</v>
      </c>
      <c r="F104" s="100">
        <v>2169.19</v>
      </c>
      <c r="G104" s="99">
        <f>ROUND(F104+(F104*$H$9),2)</f>
        <v>2852.05</v>
      </c>
      <c r="H104" s="187">
        <f t="shared" si="31"/>
        <v>2452.7600000000002</v>
      </c>
    </row>
    <row r="105" spans="1:8" s="121" customFormat="1" ht="12.75">
      <c r="A105" s="188" t="s">
        <v>687</v>
      </c>
      <c r="B105" s="109"/>
      <c r="C105" s="108" t="s">
        <v>344</v>
      </c>
      <c r="D105" s="107"/>
      <c r="E105" s="106"/>
      <c r="F105" s="105"/>
      <c r="G105" s="104"/>
      <c r="H105" s="189"/>
    </row>
    <row r="106" spans="1:8" s="121" customFormat="1" ht="76.5">
      <c r="A106" s="186" t="s">
        <v>688</v>
      </c>
      <c r="B106" s="103" t="s">
        <v>345</v>
      </c>
      <c r="C106" s="102" t="s">
        <v>598</v>
      </c>
      <c r="D106" s="103" t="s">
        <v>91</v>
      </c>
      <c r="E106" s="101">
        <f>7645.61+9448.32</f>
        <v>17093.93</v>
      </c>
      <c r="F106" s="100">
        <v>21.22</v>
      </c>
      <c r="G106" s="99">
        <f>ROUND(F106+(F106*$H$9),2)</f>
        <v>27.9</v>
      </c>
      <c r="H106" s="190">
        <f>ROUND((E106*G106),2)</f>
        <v>476920.65</v>
      </c>
    </row>
    <row r="107" spans="1:8" s="121" customFormat="1" ht="12.75">
      <c r="A107" s="184">
        <v>10</v>
      </c>
      <c r="B107" s="115"/>
      <c r="C107" s="114" t="s">
        <v>1</v>
      </c>
      <c r="D107" s="113"/>
      <c r="E107" s="112"/>
      <c r="F107" s="111"/>
      <c r="G107" s="110">
        <f>ROUND(F107+(F107*$H$9),2)</f>
        <v>0</v>
      </c>
      <c r="H107" s="185">
        <f>SUM(H108:H112)</f>
        <v>795691.78999999992</v>
      </c>
    </row>
    <row r="108" spans="1:8" s="121" customFormat="1" ht="25.5">
      <c r="A108" s="186" t="s">
        <v>689</v>
      </c>
      <c r="B108" s="103">
        <v>94216</v>
      </c>
      <c r="C108" s="102" t="s">
        <v>346</v>
      </c>
      <c r="D108" s="103" t="s">
        <v>2</v>
      </c>
      <c r="E108" s="101">
        <f>1155+882.71</f>
        <v>2037.71</v>
      </c>
      <c r="F108" s="100">
        <v>211.78</v>
      </c>
      <c r="G108" s="99">
        <f t="shared" ref="G108:G111" si="32">ROUND(F108+(F108*$H$9),2)</f>
        <v>278.45</v>
      </c>
      <c r="H108" s="190">
        <f t="shared" ref="H108:H111" si="33">ROUND((E108*G108),2)</f>
        <v>567400.35</v>
      </c>
    </row>
    <row r="109" spans="1:8" s="121" customFormat="1" ht="25.5">
      <c r="A109" s="186" t="s">
        <v>690</v>
      </c>
      <c r="B109" s="103" t="s">
        <v>347</v>
      </c>
      <c r="C109" s="102" t="s">
        <v>348</v>
      </c>
      <c r="D109" s="103" t="s">
        <v>57</v>
      </c>
      <c r="E109" s="101">
        <f>33.17+33.35</f>
        <v>66.52000000000001</v>
      </c>
      <c r="F109" s="100">
        <v>31.78</v>
      </c>
      <c r="G109" s="99">
        <f t="shared" si="32"/>
        <v>41.78</v>
      </c>
      <c r="H109" s="190">
        <f t="shared" si="33"/>
        <v>2779.21</v>
      </c>
    </row>
    <row r="110" spans="1:8" s="121" customFormat="1" ht="25.5">
      <c r="A110" s="186" t="s">
        <v>691</v>
      </c>
      <c r="B110" s="103" t="s">
        <v>349</v>
      </c>
      <c r="C110" s="102" t="s">
        <v>350</v>
      </c>
      <c r="D110" s="103" t="s">
        <v>57</v>
      </c>
      <c r="E110" s="101">
        <f>96+87.79</f>
        <v>183.79000000000002</v>
      </c>
      <c r="F110" s="100">
        <v>28.82</v>
      </c>
      <c r="G110" s="99">
        <f t="shared" si="32"/>
        <v>37.89</v>
      </c>
      <c r="H110" s="190">
        <f t="shared" si="33"/>
        <v>6963.8</v>
      </c>
    </row>
    <row r="111" spans="1:8" s="121" customFormat="1" ht="63.75">
      <c r="A111" s="186" t="s">
        <v>692</v>
      </c>
      <c r="B111" s="103" t="s">
        <v>351</v>
      </c>
      <c r="C111" s="102" t="s">
        <v>352</v>
      </c>
      <c r="D111" s="103" t="s">
        <v>57</v>
      </c>
      <c r="E111" s="101">
        <f>174+202.98</f>
        <v>376.98</v>
      </c>
      <c r="F111" s="100">
        <v>408.94</v>
      </c>
      <c r="G111" s="99">
        <f t="shared" si="32"/>
        <v>537.66999999999996</v>
      </c>
      <c r="H111" s="190">
        <f t="shared" si="33"/>
        <v>202690.84</v>
      </c>
    </row>
    <row r="112" spans="1:8" s="121" customFormat="1" ht="25.5">
      <c r="A112" s="186" t="s">
        <v>693</v>
      </c>
      <c r="B112" s="103" t="str">
        <f>COMPOSIÇÕES!B132</f>
        <v>PMLS014</v>
      </c>
      <c r="C112" s="102" t="s">
        <v>602</v>
      </c>
      <c r="D112" s="103" t="s">
        <v>2</v>
      </c>
      <c r="E112" s="101">
        <v>32.61</v>
      </c>
      <c r="F112" s="100">
        <f>COMPOSIÇÕES!G132</f>
        <v>369.84740999999991</v>
      </c>
      <c r="G112" s="99">
        <f>ROUND(F112+(F112*$H$9),2)</f>
        <v>486.28</v>
      </c>
      <c r="H112" s="187">
        <f t="shared" ref="H112" si="34">ROUND((E112*G112),2)</f>
        <v>15857.59</v>
      </c>
    </row>
    <row r="113" spans="1:8" s="121" customFormat="1" ht="12.75">
      <c r="A113" s="184">
        <v>11</v>
      </c>
      <c r="B113" s="115"/>
      <c r="C113" s="114" t="s">
        <v>353</v>
      </c>
      <c r="D113" s="113"/>
      <c r="E113" s="112"/>
      <c r="F113" s="111"/>
      <c r="G113" s="110">
        <f t="shared" ref="G113:G117" si="35">ROUND(F113+(F113*$H$9),2)</f>
        <v>0</v>
      </c>
      <c r="H113" s="185">
        <f>SUM(H114:H117)</f>
        <v>35955.83</v>
      </c>
    </row>
    <row r="114" spans="1:8" s="121" customFormat="1" ht="12.75">
      <c r="A114" s="186" t="s">
        <v>694</v>
      </c>
      <c r="B114" s="103" t="s">
        <v>354</v>
      </c>
      <c r="C114" s="102" t="s">
        <v>355</v>
      </c>
      <c r="D114" s="103" t="s">
        <v>2</v>
      </c>
      <c r="E114" s="101">
        <f>1106.5+156.3</f>
        <v>1262.8</v>
      </c>
      <c r="F114" s="100">
        <v>2.36</v>
      </c>
      <c r="G114" s="99">
        <f t="shared" si="35"/>
        <v>3.1</v>
      </c>
      <c r="H114" s="187">
        <f t="shared" ref="H114:H117" si="36">ROUND((E114*G114),2)</f>
        <v>3914.68</v>
      </c>
    </row>
    <row r="115" spans="1:8" s="121" customFormat="1" ht="25.5">
      <c r="A115" s="186" t="s">
        <v>695</v>
      </c>
      <c r="B115" s="103" t="s">
        <v>356</v>
      </c>
      <c r="C115" s="102" t="s">
        <v>357</v>
      </c>
      <c r="D115" s="103" t="s">
        <v>82</v>
      </c>
      <c r="E115" s="101">
        <f>55.325+7.82</f>
        <v>63.145000000000003</v>
      </c>
      <c r="F115" s="100">
        <v>120.28</v>
      </c>
      <c r="G115" s="99">
        <f t="shared" si="35"/>
        <v>158.13999999999999</v>
      </c>
      <c r="H115" s="187">
        <f t="shared" si="36"/>
        <v>9985.75</v>
      </c>
    </row>
    <row r="116" spans="1:8" s="121" customFormat="1" ht="25.5">
      <c r="A116" s="186" t="s">
        <v>696</v>
      </c>
      <c r="B116" s="103">
        <v>98555</v>
      </c>
      <c r="C116" s="102" t="s">
        <v>358</v>
      </c>
      <c r="D116" s="103" t="s">
        <v>2</v>
      </c>
      <c r="E116" s="101">
        <v>140.62</v>
      </c>
      <c r="F116" s="100">
        <v>20.6</v>
      </c>
      <c r="G116" s="99">
        <f t="shared" si="35"/>
        <v>27.08</v>
      </c>
      <c r="H116" s="187">
        <f t="shared" si="36"/>
        <v>3807.99</v>
      </c>
    </row>
    <row r="117" spans="1:8" s="121" customFormat="1" ht="25.5">
      <c r="A117" s="186" t="s">
        <v>697</v>
      </c>
      <c r="B117" s="103" t="s">
        <v>359</v>
      </c>
      <c r="C117" s="102" t="s">
        <v>360</v>
      </c>
      <c r="D117" s="103" t="s">
        <v>2</v>
      </c>
      <c r="E117" s="101">
        <f>696.06+44.2</f>
        <v>740.26</v>
      </c>
      <c r="F117" s="100">
        <v>18.75</v>
      </c>
      <c r="G117" s="99">
        <f t="shared" si="35"/>
        <v>24.65</v>
      </c>
      <c r="H117" s="187">
        <f t="shared" si="36"/>
        <v>18247.41</v>
      </c>
    </row>
    <row r="118" spans="1:8" s="121" customFormat="1" ht="12.75">
      <c r="A118" s="184">
        <v>12</v>
      </c>
      <c r="B118" s="115"/>
      <c r="C118" s="114" t="s">
        <v>100</v>
      </c>
      <c r="D118" s="113"/>
      <c r="E118" s="112"/>
      <c r="F118" s="111"/>
      <c r="G118" s="110">
        <f t="shared" ref="G118:G124" si="37">ROUND(F118+(F118*$H$9),2)</f>
        <v>0</v>
      </c>
      <c r="H118" s="185">
        <f>SUM(H119:H132)</f>
        <v>221938.15999999997</v>
      </c>
    </row>
    <row r="119" spans="1:8" s="121" customFormat="1" ht="12.75">
      <c r="A119" s="188" t="s">
        <v>698</v>
      </c>
      <c r="B119" s="109"/>
      <c r="C119" s="108" t="s">
        <v>101</v>
      </c>
      <c r="D119" s="107"/>
      <c r="E119" s="106"/>
      <c r="F119" s="105"/>
      <c r="G119" s="104">
        <f t="shared" si="37"/>
        <v>0</v>
      </c>
      <c r="H119" s="189">
        <f t="shared" ref="H119:H124" si="38">ROUND((E119*G119),2)</f>
        <v>0</v>
      </c>
    </row>
    <row r="120" spans="1:8" s="121" customFormat="1" ht="38.25">
      <c r="A120" s="186" t="s">
        <v>699</v>
      </c>
      <c r="B120" s="103" t="s">
        <v>102</v>
      </c>
      <c r="C120" s="102" t="s">
        <v>103</v>
      </c>
      <c r="D120" s="103" t="s">
        <v>2</v>
      </c>
      <c r="E120" s="101">
        <f>54+155.42</f>
        <v>209.42</v>
      </c>
      <c r="F120" s="100">
        <v>51.02</v>
      </c>
      <c r="G120" s="99">
        <f t="shared" si="37"/>
        <v>67.08</v>
      </c>
      <c r="H120" s="187">
        <f t="shared" si="38"/>
        <v>14047.89</v>
      </c>
    </row>
    <row r="121" spans="1:8" s="121" customFormat="1" ht="38.25">
      <c r="A121" s="186" t="s">
        <v>700</v>
      </c>
      <c r="B121" s="103" t="s">
        <v>361</v>
      </c>
      <c r="C121" s="102" t="s">
        <v>362</v>
      </c>
      <c r="D121" s="103" t="s">
        <v>2</v>
      </c>
      <c r="E121" s="101">
        <v>982.66</v>
      </c>
      <c r="F121" s="100">
        <v>61.33</v>
      </c>
      <c r="G121" s="99">
        <f t="shared" si="37"/>
        <v>80.64</v>
      </c>
      <c r="H121" s="187">
        <f t="shared" si="38"/>
        <v>79241.7</v>
      </c>
    </row>
    <row r="122" spans="1:8" s="121" customFormat="1" ht="38.25">
      <c r="A122" s="186" t="s">
        <v>701</v>
      </c>
      <c r="B122" s="103">
        <v>101162</v>
      </c>
      <c r="C122" s="102" t="s">
        <v>363</v>
      </c>
      <c r="D122" s="103" t="s">
        <v>2</v>
      </c>
      <c r="E122" s="101">
        <v>57.42</v>
      </c>
      <c r="F122" s="100">
        <v>128.62</v>
      </c>
      <c r="G122" s="99">
        <f t="shared" si="37"/>
        <v>169.11</v>
      </c>
      <c r="H122" s="187">
        <f t="shared" si="38"/>
        <v>9710.2999999999993</v>
      </c>
    </row>
    <row r="123" spans="1:8" s="121" customFormat="1" ht="25.5">
      <c r="A123" s="186" t="s">
        <v>702</v>
      </c>
      <c r="B123" s="103">
        <v>93202</v>
      </c>
      <c r="C123" s="102" t="s">
        <v>104</v>
      </c>
      <c r="D123" s="103" t="s">
        <v>57</v>
      </c>
      <c r="E123" s="101">
        <f>362.92+40.9</f>
        <v>403.82</v>
      </c>
      <c r="F123" s="100">
        <v>21.89</v>
      </c>
      <c r="G123" s="99">
        <f t="shared" si="37"/>
        <v>28.78</v>
      </c>
      <c r="H123" s="187">
        <f t="shared" si="38"/>
        <v>11621.94</v>
      </c>
    </row>
    <row r="124" spans="1:8" s="121" customFormat="1" ht="25.5">
      <c r="A124" s="186" t="s">
        <v>703</v>
      </c>
      <c r="B124" s="103" t="s">
        <v>105</v>
      </c>
      <c r="C124" s="102" t="s">
        <v>106</v>
      </c>
      <c r="D124" s="103" t="s">
        <v>57</v>
      </c>
      <c r="E124" s="101">
        <f>316.2+51.2</f>
        <v>367.4</v>
      </c>
      <c r="F124" s="100">
        <v>47.79</v>
      </c>
      <c r="G124" s="99">
        <f t="shared" si="37"/>
        <v>62.83</v>
      </c>
      <c r="H124" s="187">
        <f t="shared" si="38"/>
        <v>23083.74</v>
      </c>
    </row>
    <row r="125" spans="1:8" s="121" customFormat="1" ht="12.75">
      <c r="A125" s="188" t="s">
        <v>704</v>
      </c>
      <c r="B125" s="109"/>
      <c r="C125" s="108" t="s">
        <v>364</v>
      </c>
      <c r="D125" s="107"/>
      <c r="E125" s="106"/>
      <c r="F125" s="105"/>
      <c r="G125" s="104"/>
      <c r="H125" s="189"/>
    </row>
    <row r="126" spans="1:8" s="121" customFormat="1" ht="25.5">
      <c r="A126" s="186" t="s">
        <v>705</v>
      </c>
      <c r="B126" s="103" t="s">
        <v>107</v>
      </c>
      <c r="C126" s="102" t="s">
        <v>365</v>
      </c>
      <c r="D126" s="103" t="s">
        <v>2</v>
      </c>
      <c r="E126" s="101">
        <f>47.27+7.67</f>
        <v>54.940000000000005</v>
      </c>
      <c r="F126" s="100">
        <v>547.01</v>
      </c>
      <c r="G126" s="99">
        <f t="shared" ref="G126" si="39">ROUND(F126+(F126*$H$9),2)</f>
        <v>719.21</v>
      </c>
      <c r="H126" s="187">
        <f t="shared" ref="H126" si="40">ROUND((E126*G126),2)</f>
        <v>39513.4</v>
      </c>
    </row>
    <row r="127" spans="1:8" s="121" customFormat="1" ht="12.75">
      <c r="A127" s="188" t="s">
        <v>706</v>
      </c>
      <c r="B127" s="109"/>
      <c r="C127" s="108" t="s">
        <v>108</v>
      </c>
      <c r="D127" s="107"/>
      <c r="E127" s="106"/>
      <c r="F127" s="105"/>
      <c r="G127" s="104">
        <f>ROUND(F127+(F127*$H$9),2)</f>
        <v>0</v>
      </c>
      <c r="H127" s="189">
        <f t="shared" ref="H127:H132" si="41">ROUND((E127*G127),2)</f>
        <v>0</v>
      </c>
    </row>
    <row r="128" spans="1:8" s="121" customFormat="1" ht="25.5">
      <c r="A128" s="186" t="s">
        <v>707</v>
      </c>
      <c r="B128" s="103" t="s">
        <v>366</v>
      </c>
      <c r="C128" s="102" t="s">
        <v>109</v>
      </c>
      <c r="D128" s="103" t="s">
        <v>2</v>
      </c>
      <c r="E128" s="101">
        <f>22.08+11.33</f>
        <v>33.409999999999997</v>
      </c>
      <c r="F128" s="100">
        <v>319.55</v>
      </c>
      <c r="G128" s="99">
        <f t="shared" ref="G128:G132" si="42">ROUND(F128+(F128*$H$9),2)</f>
        <v>420.14</v>
      </c>
      <c r="H128" s="187">
        <f t="shared" si="41"/>
        <v>14036.88</v>
      </c>
    </row>
    <row r="129" spans="1:8" s="121" customFormat="1" ht="25.5">
      <c r="A129" s="186" t="s">
        <v>708</v>
      </c>
      <c r="B129" s="103" t="s">
        <v>367</v>
      </c>
      <c r="C129" s="102" t="s">
        <v>368</v>
      </c>
      <c r="D129" s="103" t="s">
        <v>2</v>
      </c>
      <c r="E129" s="101">
        <f>50.13+14.5</f>
        <v>64.63</v>
      </c>
      <c r="F129" s="100">
        <v>218.55</v>
      </c>
      <c r="G129" s="99">
        <f t="shared" si="42"/>
        <v>287.35000000000002</v>
      </c>
      <c r="H129" s="187">
        <f t="shared" si="41"/>
        <v>18571.43</v>
      </c>
    </row>
    <row r="130" spans="1:8" s="121" customFormat="1" ht="38.25">
      <c r="A130" s="186" t="s">
        <v>709</v>
      </c>
      <c r="B130" s="103" t="s">
        <v>369</v>
      </c>
      <c r="C130" s="102" t="s">
        <v>370</v>
      </c>
      <c r="D130" s="103" t="s">
        <v>2</v>
      </c>
      <c r="E130" s="101">
        <f>12.21+3.62</f>
        <v>15.830000000000002</v>
      </c>
      <c r="F130" s="100">
        <v>82.41</v>
      </c>
      <c r="G130" s="99">
        <f t="shared" si="42"/>
        <v>108.35</v>
      </c>
      <c r="H130" s="187">
        <f t="shared" si="41"/>
        <v>1715.18</v>
      </c>
    </row>
    <row r="131" spans="1:8" s="121" customFormat="1" ht="12.75">
      <c r="A131" s="186" t="s">
        <v>710</v>
      </c>
      <c r="B131" s="103" t="s">
        <v>371</v>
      </c>
      <c r="C131" s="102" t="s">
        <v>372</v>
      </c>
      <c r="D131" s="103" t="s">
        <v>2</v>
      </c>
      <c r="E131" s="101">
        <f>24.84+4.5</f>
        <v>29.34</v>
      </c>
      <c r="F131" s="126">
        <v>205.65</v>
      </c>
      <c r="G131" s="99">
        <f t="shared" si="42"/>
        <v>270.39</v>
      </c>
      <c r="H131" s="187">
        <f t="shared" si="41"/>
        <v>7933.24</v>
      </c>
    </row>
    <row r="132" spans="1:8" s="121" customFormat="1" ht="25.5">
      <c r="A132" s="186" t="s">
        <v>711</v>
      </c>
      <c r="B132" s="103" t="s">
        <v>110</v>
      </c>
      <c r="C132" s="102" t="s">
        <v>111</v>
      </c>
      <c r="D132" s="103" t="s">
        <v>57</v>
      </c>
      <c r="E132" s="101">
        <f>18.37+27.83</f>
        <v>46.2</v>
      </c>
      <c r="F132" s="100">
        <v>40.54</v>
      </c>
      <c r="G132" s="99">
        <f t="shared" si="42"/>
        <v>53.3</v>
      </c>
      <c r="H132" s="187">
        <f t="shared" si="41"/>
        <v>2462.46</v>
      </c>
    </row>
    <row r="133" spans="1:8" s="121" customFormat="1" ht="12.75">
      <c r="A133" s="184">
        <v>13</v>
      </c>
      <c r="B133" s="115"/>
      <c r="C133" s="114" t="s">
        <v>112</v>
      </c>
      <c r="D133" s="113"/>
      <c r="E133" s="112"/>
      <c r="F133" s="111"/>
      <c r="G133" s="110">
        <f t="shared" ref="G133:G144" si="43">ROUND(F133+(F133*$H$9),2)</f>
        <v>0</v>
      </c>
      <c r="H133" s="185">
        <f>SUM(H134:H144)</f>
        <v>439678.88999999996</v>
      </c>
    </row>
    <row r="134" spans="1:8" s="121" customFormat="1" ht="25.5">
      <c r="A134" s="186" t="s">
        <v>713</v>
      </c>
      <c r="B134" s="103" t="s">
        <v>630</v>
      </c>
      <c r="C134" s="102" t="s">
        <v>633</v>
      </c>
      <c r="D134" s="103" t="s">
        <v>2</v>
      </c>
      <c r="E134" s="101">
        <f>1106.5+156.3</f>
        <v>1262.8</v>
      </c>
      <c r="F134" s="100">
        <v>31.08</v>
      </c>
      <c r="G134" s="99">
        <f t="shared" si="43"/>
        <v>40.86</v>
      </c>
      <c r="H134" s="187">
        <f t="shared" ref="H134:H144" si="44">ROUND((E134*G134),2)</f>
        <v>51598.01</v>
      </c>
    </row>
    <row r="135" spans="1:8" s="121" customFormat="1" ht="38.25">
      <c r="A135" s="186" t="s">
        <v>714</v>
      </c>
      <c r="B135" s="103" t="s">
        <v>631</v>
      </c>
      <c r="C135" s="102" t="s">
        <v>632</v>
      </c>
      <c r="D135" s="103" t="s">
        <v>2</v>
      </c>
      <c r="E135" s="101">
        <f>1106.5+156.3</f>
        <v>1262.8</v>
      </c>
      <c r="F135" s="100">
        <v>26.76</v>
      </c>
      <c r="G135" s="99">
        <f t="shared" si="43"/>
        <v>35.18</v>
      </c>
      <c r="H135" s="187">
        <f t="shared" si="44"/>
        <v>44425.3</v>
      </c>
    </row>
    <row r="136" spans="1:8" s="121" customFormat="1" ht="38.25">
      <c r="A136" s="186" t="s">
        <v>715</v>
      </c>
      <c r="B136" s="103" t="s">
        <v>373</v>
      </c>
      <c r="C136" s="102" t="s">
        <v>374</v>
      </c>
      <c r="D136" s="103" t="s">
        <v>2</v>
      </c>
      <c r="E136" s="101">
        <f>725.03+95.64</f>
        <v>820.67</v>
      </c>
      <c r="F136" s="100">
        <v>80.06</v>
      </c>
      <c r="G136" s="99">
        <f t="shared" si="43"/>
        <v>105.26</v>
      </c>
      <c r="H136" s="187">
        <f t="shared" si="44"/>
        <v>86383.72</v>
      </c>
    </row>
    <row r="137" spans="1:8" s="121" customFormat="1" ht="12.75">
      <c r="A137" s="186" t="s">
        <v>716</v>
      </c>
      <c r="B137" s="103" t="s">
        <v>375</v>
      </c>
      <c r="C137" s="102" t="s">
        <v>376</v>
      </c>
      <c r="D137" s="103" t="s">
        <v>2</v>
      </c>
      <c r="E137" s="101">
        <v>294</v>
      </c>
      <c r="F137" s="100">
        <v>57.09</v>
      </c>
      <c r="G137" s="99">
        <f t="shared" si="43"/>
        <v>75.06</v>
      </c>
      <c r="H137" s="187">
        <f t="shared" si="44"/>
        <v>22067.64</v>
      </c>
    </row>
    <row r="138" spans="1:8" s="121" customFormat="1" ht="12.75">
      <c r="A138" s="186" t="s">
        <v>717</v>
      </c>
      <c r="B138" s="103">
        <v>98671</v>
      </c>
      <c r="C138" s="102" t="s">
        <v>377</v>
      </c>
      <c r="D138" s="103" t="s">
        <v>2</v>
      </c>
      <c r="E138" s="101">
        <f>155.09+70.31</f>
        <v>225.4</v>
      </c>
      <c r="F138" s="100">
        <v>348.24</v>
      </c>
      <c r="G138" s="99">
        <f t="shared" si="43"/>
        <v>457.87</v>
      </c>
      <c r="H138" s="187">
        <f t="shared" si="44"/>
        <v>103203.9</v>
      </c>
    </row>
    <row r="139" spans="1:8" s="121" customFormat="1" ht="12.75">
      <c r="A139" s="186" t="s">
        <v>718</v>
      </c>
      <c r="B139" s="103" t="s">
        <v>274</v>
      </c>
      <c r="C139" s="102" t="s">
        <v>275</v>
      </c>
      <c r="D139" s="103" t="s">
        <v>2</v>
      </c>
      <c r="E139" s="101">
        <f>2.08+0.96</f>
        <v>3.04</v>
      </c>
      <c r="F139" s="100">
        <v>247.28</v>
      </c>
      <c r="G139" s="99">
        <f t="shared" si="43"/>
        <v>325.12</v>
      </c>
      <c r="H139" s="187">
        <f t="shared" si="44"/>
        <v>988.36</v>
      </c>
    </row>
    <row r="140" spans="1:8" s="121" customFormat="1" ht="38.25">
      <c r="A140" s="186" t="s">
        <v>719</v>
      </c>
      <c r="B140" s="103" t="s">
        <v>378</v>
      </c>
      <c r="C140" s="102" t="s">
        <v>379</v>
      </c>
      <c r="D140" s="103" t="s">
        <v>2</v>
      </c>
      <c r="E140" s="101">
        <v>725.03</v>
      </c>
      <c r="F140" s="100">
        <v>65.37</v>
      </c>
      <c r="G140" s="99">
        <f t="shared" si="43"/>
        <v>85.95</v>
      </c>
      <c r="H140" s="187">
        <f t="shared" si="44"/>
        <v>62316.33</v>
      </c>
    </row>
    <row r="141" spans="1:8" s="121" customFormat="1" ht="25.5">
      <c r="A141" s="186" t="s">
        <v>720</v>
      </c>
      <c r="B141" s="103" t="str">
        <f>COMPOSIÇÕES!B116</f>
        <v>PMLS012</v>
      </c>
      <c r="C141" s="102" t="s">
        <v>381</v>
      </c>
      <c r="D141" s="103" t="s">
        <v>2</v>
      </c>
      <c r="E141" s="101">
        <v>226.38</v>
      </c>
      <c r="F141" s="100">
        <f>COMPOSIÇÕES!G116</f>
        <v>156.37921000000003</v>
      </c>
      <c r="G141" s="99">
        <f t="shared" si="43"/>
        <v>205.61</v>
      </c>
      <c r="H141" s="187">
        <f t="shared" si="44"/>
        <v>46545.99</v>
      </c>
    </row>
    <row r="142" spans="1:8" s="121" customFormat="1" ht="25.5">
      <c r="A142" s="186" t="s">
        <v>721</v>
      </c>
      <c r="B142" s="103" t="s">
        <v>322</v>
      </c>
      <c r="C142" s="102" t="s">
        <v>712</v>
      </c>
      <c r="D142" s="103" t="s">
        <v>2</v>
      </c>
      <c r="E142" s="101">
        <f>128.73+142.87</f>
        <v>271.60000000000002</v>
      </c>
      <c r="F142" s="100">
        <v>54.27</v>
      </c>
      <c r="G142" s="99">
        <f t="shared" si="43"/>
        <v>71.349999999999994</v>
      </c>
      <c r="H142" s="187">
        <f t="shared" si="44"/>
        <v>19378.66</v>
      </c>
    </row>
    <row r="143" spans="1:8" s="121" customFormat="1" ht="51">
      <c r="A143" s="186" t="s">
        <v>722</v>
      </c>
      <c r="B143" s="103" t="s">
        <v>382</v>
      </c>
      <c r="C143" s="102" t="s">
        <v>383</v>
      </c>
      <c r="D143" s="103" t="s">
        <v>2</v>
      </c>
      <c r="E143" s="101">
        <v>4.8000000000000007</v>
      </c>
      <c r="F143" s="100">
        <v>101.32</v>
      </c>
      <c r="G143" s="99">
        <f t="shared" si="43"/>
        <v>133.22</v>
      </c>
      <c r="H143" s="187">
        <f t="shared" si="44"/>
        <v>639.46</v>
      </c>
    </row>
    <row r="144" spans="1:8" s="121" customFormat="1" ht="51">
      <c r="A144" s="186" t="s">
        <v>723</v>
      </c>
      <c r="B144" s="103" t="s">
        <v>384</v>
      </c>
      <c r="C144" s="102" t="s">
        <v>385</v>
      </c>
      <c r="D144" s="103" t="s">
        <v>2</v>
      </c>
      <c r="E144" s="101">
        <v>16</v>
      </c>
      <c r="F144" s="100">
        <v>101.32</v>
      </c>
      <c r="G144" s="99">
        <f t="shared" si="43"/>
        <v>133.22</v>
      </c>
      <c r="H144" s="187">
        <f t="shared" si="44"/>
        <v>2131.52</v>
      </c>
    </row>
    <row r="145" spans="1:8" s="121" customFormat="1" ht="12.75">
      <c r="A145" s="184">
        <v>14</v>
      </c>
      <c r="B145" s="115"/>
      <c r="C145" s="114" t="s">
        <v>113</v>
      </c>
      <c r="D145" s="113"/>
      <c r="E145" s="112"/>
      <c r="F145" s="111"/>
      <c r="G145" s="110">
        <f t="shared" ref="G145:G155" si="45">ROUND(F145+(F145*$H$9),2)</f>
        <v>0</v>
      </c>
      <c r="H145" s="185">
        <f>SUM(H146:H155)</f>
        <v>169689.85</v>
      </c>
    </row>
    <row r="146" spans="1:8" s="121" customFormat="1" ht="38.25">
      <c r="A146" s="186" t="s">
        <v>724</v>
      </c>
      <c r="B146" s="103">
        <v>94569</v>
      </c>
      <c r="C146" s="102" t="s">
        <v>114</v>
      </c>
      <c r="D146" s="103" t="s">
        <v>2</v>
      </c>
      <c r="E146" s="101">
        <f>20.8+7.6</f>
        <v>28.4</v>
      </c>
      <c r="F146" s="100">
        <v>483.34</v>
      </c>
      <c r="G146" s="99">
        <f t="shared" si="45"/>
        <v>635.5</v>
      </c>
      <c r="H146" s="187">
        <f t="shared" ref="H146:H155" si="46">ROUND((E146*G146),2)</f>
        <v>18048.2</v>
      </c>
    </row>
    <row r="147" spans="1:8" s="121" customFormat="1" ht="51">
      <c r="A147" s="186" t="s">
        <v>725</v>
      </c>
      <c r="B147" s="103">
        <v>94570</v>
      </c>
      <c r="C147" s="102" t="s">
        <v>386</v>
      </c>
      <c r="D147" s="103" t="s">
        <v>2</v>
      </c>
      <c r="E147" s="101">
        <f>28.8+20.9</f>
        <v>49.7</v>
      </c>
      <c r="F147" s="100">
        <v>249.16</v>
      </c>
      <c r="G147" s="99">
        <f t="shared" si="45"/>
        <v>327.60000000000002</v>
      </c>
      <c r="H147" s="187">
        <f t="shared" si="46"/>
        <v>16281.72</v>
      </c>
    </row>
    <row r="148" spans="1:8" s="121" customFormat="1" ht="51">
      <c r="A148" s="186" t="s">
        <v>726</v>
      </c>
      <c r="B148" s="103">
        <v>94573</v>
      </c>
      <c r="C148" s="102" t="s">
        <v>387</v>
      </c>
      <c r="D148" s="103" t="s">
        <v>2</v>
      </c>
      <c r="E148" s="101">
        <f>126.55+6.75</f>
        <v>133.30000000000001</v>
      </c>
      <c r="F148" s="100">
        <v>289.01</v>
      </c>
      <c r="G148" s="99">
        <f t="shared" si="45"/>
        <v>379.99</v>
      </c>
      <c r="H148" s="187">
        <f t="shared" si="46"/>
        <v>50652.67</v>
      </c>
    </row>
    <row r="149" spans="1:8" s="121" customFormat="1" ht="25.5">
      <c r="A149" s="186" t="s">
        <v>727</v>
      </c>
      <c r="B149" s="103" t="str">
        <f>COMPOSIÇÕES!B165</f>
        <v>PMLS018</v>
      </c>
      <c r="C149" s="102" t="str">
        <f>COMPOSIÇÕES!C165</f>
        <v>PORTA 90X210, CORRER, EM ALUMÍNIO, ACABAMENTO ANODIZADO NATURAL, INCLUSIVE FECHADURA</v>
      </c>
      <c r="D149" s="103" t="s">
        <v>35</v>
      </c>
      <c r="E149" s="101">
        <v>2</v>
      </c>
      <c r="F149" s="100">
        <f>COMPOSIÇÕES!G165</f>
        <v>1204.7402999999999</v>
      </c>
      <c r="G149" s="99">
        <f t="shared" si="45"/>
        <v>1583.99</v>
      </c>
      <c r="H149" s="187">
        <f t="shared" si="46"/>
        <v>3167.98</v>
      </c>
    </row>
    <row r="150" spans="1:8" s="121" customFormat="1" ht="25.5">
      <c r="A150" s="186" t="s">
        <v>728</v>
      </c>
      <c r="B150" s="103" t="s">
        <v>388</v>
      </c>
      <c r="C150" s="102" t="s">
        <v>389</v>
      </c>
      <c r="D150" s="103" t="s">
        <v>2</v>
      </c>
      <c r="E150" s="101">
        <v>11.76</v>
      </c>
      <c r="F150" s="100">
        <v>525.27</v>
      </c>
      <c r="G150" s="99">
        <f t="shared" si="45"/>
        <v>690.62</v>
      </c>
      <c r="H150" s="187">
        <f t="shared" si="46"/>
        <v>8121.69</v>
      </c>
    </row>
    <row r="151" spans="1:8" s="121" customFormat="1" ht="51">
      <c r="A151" s="186" t="s">
        <v>729</v>
      </c>
      <c r="B151" s="103" t="s">
        <v>390</v>
      </c>
      <c r="C151" s="102" t="s">
        <v>391</v>
      </c>
      <c r="D151" s="103" t="s">
        <v>35</v>
      </c>
      <c r="E151" s="101">
        <f>10.08+5.04</f>
        <v>15.120000000000001</v>
      </c>
      <c r="F151" s="100">
        <v>262.72000000000003</v>
      </c>
      <c r="G151" s="99">
        <f t="shared" si="45"/>
        <v>345.42</v>
      </c>
      <c r="H151" s="187">
        <f t="shared" si="46"/>
        <v>5222.75</v>
      </c>
    </row>
    <row r="152" spans="1:8" s="121" customFormat="1" ht="63.75">
      <c r="A152" s="186" t="s">
        <v>730</v>
      </c>
      <c r="B152" s="103">
        <v>90843</v>
      </c>
      <c r="C152" s="102" t="s">
        <v>392</v>
      </c>
      <c r="D152" s="103" t="s">
        <v>35</v>
      </c>
      <c r="E152" s="101">
        <f>16+7</f>
        <v>23</v>
      </c>
      <c r="F152" s="100">
        <v>938.61</v>
      </c>
      <c r="G152" s="99">
        <f t="shared" si="45"/>
        <v>1234.08</v>
      </c>
      <c r="H152" s="187">
        <f t="shared" si="46"/>
        <v>28383.84</v>
      </c>
    </row>
    <row r="153" spans="1:8" s="121" customFormat="1" ht="25.5">
      <c r="A153" s="186" t="s">
        <v>731</v>
      </c>
      <c r="B153" s="103" t="str">
        <f>COMPOSIÇÕES!B149</f>
        <v>PMLS016</v>
      </c>
      <c r="C153" s="102" t="str">
        <f>COMPOSIÇÕES!C149</f>
        <v>PORTA DE MADEIRA, CORRER, COM VERNIZ E PUXADOR, 80X210</v>
      </c>
      <c r="D153" s="103" t="s">
        <v>35</v>
      </c>
      <c r="E153" s="101">
        <v>6</v>
      </c>
      <c r="F153" s="100">
        <f>COMPOSIÇÕES!G149</f>
        <v>995.25969599999985</v>
      </c>
      <c r="G153" s="99">
        <f t="shared" si="45"/>
        <v>1308.57</v>
      </c>
      <c r="H153" s="187">
        <f t="shared" si="46"/>
        <v>7851.42</v>
      </c>
    </row>
    <row r="154" spans="1:8" s="121" customFormat="1" ht="25.5">
      <c r="A154" s="186" t="s">
        <v>732</v>
      </c>
      <c r="B154" s="103" t="s">
        <v>394</v>
      </c>
      <c r="C154" s="102" t="s">
        <v>395</v>
      </c>
      <c r="D154" s="103" t="s">
        <v>57</v>
      </c>
      <c r="E154" s="101">
        <f>40+19.6</f>
        <v>59.6</v>
      </c>
      <c r="F154" s="100">
        <v>108.55</v>
      </c>
      <c r="G154" s="99">
        <f t="shared" si="45"/>
        <v>142.72</v>
      </c>
      <c r="H154" s="187">
        <f t="shared" si="46"/>
        <v>8506.11</v>
      </c>
    </row>
    <row r="155" spans="1:8" s="121" customFormat="1" ht="51">
      <c r="A155" s="186" t="s">
        <v>733</v>
      </c>
      <c r="B155" s="103" t="s">
        <v>396</v>
      </c>
      <c r="C155" s="102" t="s">
        <v>397</v>
      </c>
      <c r="D155" s="103" t="s">
        <v>57</v>
      </c>
      <c r="E155" s="101">
        <f>31.61+3</f>
        <v>34.61</v>
      </c>
      <c r="F155" s="100">
        <v>515.4</v>
      </c>
      <c r="G155" s="99">
        <f t="shared" si="45"/>
        <v>677.65</v>
      </c>
      <c r="H155" s="187">
        <f t="shared" si="46"/>
        <v>23453.47</v>
      </c>
    </row>
    <row r="156" spans="1:8" s="121" customFormat="1" ht="12.75">
      <c r="A156" s="184">
        <v>15</v>
      </c>
      <c r="B156" s="115"/>
      <c r="C156" s="114" t="s">
        <v>398</v>
      </c>
      <c r="D156" s="113"/>
      <c r="E156" s="112"/>
      <c r="F156" s="111"/>
      <c r="G156" s="110">
        <f t="shared" ref="G156:G167" si="47">ROUND(F156+(F156*$H$9),2)</f>
        <v>0</v>
      </c>
      <c r="H156" s="185">
        <f>SUM(H157:H174)</f>
        <v>454639.97999999992</v>
      </c>
    </row>
    <row r="157" spans="1:8" s="121" customFormat="1" ht="12.75">
      <c r="A157" s="188" t="s">
        <v>734</v>
      </c>
      <c r="B157" s="109"/>
      <c r="C157" s="108" t="s">
        <v>115</v>
      </c>
      <c r="D157" s="107"/>
      <c r="E157" s="106"/>
      <c r="F157" s="105"/>
      <c r="G157" s="104">
        <f t="shared" si="47"/>
        <v>0</v>
      </c>
      <c r="H157" s="189">
        <f t="shared" ref="H157:H167" si="48">ROUND((E157*G157),2)</f>
        <v>0</v>
      </c>
    </row>
    <row r="158" spans="1:8" s="121" customFormat="1" ht="38.25">
      <c r="A158" s="186" t="s">
        <v>735</v>
      </c>
      <c r="B158" s="103" t="s">
        <v>116</v>
      </c>
      <c r="C158" s="102" t="s">
        <v>117</v>
      </c>
      <c r="D158" s="103" t="s">
        <v>2</v>
      </c>
      <c r="E158" s="101">
        <f>638.03+542.96+1050.46+854.2</f>
        <v>3085.6499999999996</v>
      </c>
      <c r="F158" s="100">
        <v>6.74</v>
      </c>
      <c r="G158" s="99">
        <f t="shared" si="47"/>
        <v>8.86</v>
      </c>
      <c r="H158" s="187">
        <f t="shared" si="48"/>
        <v>27338.86</v>
      </c>
    </row>
    <row r="159" spans="1:8" s="121" customFormat="1" ht="38.25">
      <c r="A159" s="186" t="s">
        <v>736</v>
      </c>
      <c r="B159" s="103" t="s">
        <v>1002</v>
      </c>
      <c r="C159" s="102" t="s">
        <v>1003</v>
      </c>
      <c r="D159" s="103" t="s">
        <v>2</v>
      </c>
      <c r="E159" s="101">
        <f>186.78+748.49+881.71</f>
        <v>1816.98</v>
      </c>
      <c r="F159" s="100">
        <v>23.15</v>
      </c>
      <c r="G159" s="99">
        <f>ROUND(F159+(F159*$H$9),2)</f>
        <v>30.44</v>
      </c>
      <c r="H159" s="187">
        <f>ROUND((E159*G159),2)</f>
        <v>55308.87</v>
      </c>
    </row>
    <row r="160" spans="1:8" s="121" customFormat="1" ht="25.5">
      <c r="A160" s="186" t="s">
        <v>737</v>
      </c>
      <c r="B160" s="103" t="s">
        <v>1006</v>
      </c>
      <c r="C160" s="102" t="s">
        <v>1007</v>
      </c>
      <c r="D160" s="103" t="s">
        <v>120</v>
      </c>
      <c r="E160" s="101">
        <f>638.03+356.18+168.7+105.71</f>
        <v>1268.6200000000001</v>
      </c>
      <c r="F160" s="100">
        <v>24.26</v>
      </c>
      <c r="G160" s="99">
        <f t="shared" si="47"/>
        <v>31.9</v>
      </c>
      <c r="H160" s="187">
        <f t="shared" si="48"/>
        <v>40468.980000000003</v>
      </c>
    </row>
    <row r="161" spans="1:8" s="121" customFormat="1" ht="38.25">
      <c r="A161" s="186" t="s">
        <v>738</v>
      </c>
      <c r="B161" s="103" t="s">
        <v>277</v>
      </c>
      <c r="C161" s="102" t="s">
        <v>278</v>
      </c>
      <c r="D161" s="103" t="s">
        <v>2</v>
      </c>
      <c r="E161" s="101">
        <f>424.52+271.31+92.71+140.58</f>
        <v>929.12</v>
      </c>
      <c r="F161" s="100">
        <v>55.47</v>
      </c>
      <c r="G161" s="99">
        <f t="shared" si="47"/>
        <v>72.930000000000007</v>
      </c>
      <c r="H161" s="187">
        <f t="shared" si="48"/>
        <v>67760.72</v>
      </c>
    </row>
    <row r="162" spans="1:8" s="121" customFormat="1" ht="51">
      <c r="A162" s="186" t="s">
        <v>739</v>
      </c>
      <c r="B162" s="103" t="s">
        <v>399</v>
      </c>
      <c r="C162" s="102" t="s">
        <v>400</v>
      </c>
      <c r="D162" s="103" t="s">
        <v>2</v>
      </c>
      <c r="E162" s="101">
        <f>213.51+188.27</f>
        <v>401.78</v>
      </c>
      <c r="F162" s="100">
        <v>61.81</v>
      </c>
      <c r="G162" s="99">
        <f t="shared" si="47"/>
        <v>81.27</v>
      </c>
      <c r="H162" s="187">
        <f t="shared" si="48"/>
        <v>32652.66</v>
      </c>
    </row>
    <row r="163" spans="1:8" s="121" customFormat="1" ht="25.5">
      <c r="A163" s="186" t="s">
        <v>740</v>
      </c>
      <c r="B163" s="103" t="s">
        <v>262</v>
      </c>
      <c r="C163" s="102" t="s">
        <v>263</v>
      </c>
      <c r="D163" s="103" t="s">
        <v>2</v>
      </c>
      <c r="E163" s="101">
        <v>842.89</v>
      </c>
      <c r="F163" s="100">
        <v>15.93</v>
      </c>
      <c r="G163" s="99">
        <f t="shared" si="47"/>
        <v>20.94</v>
      </c>
      <c r="H163" s="187">
        <f t="shared" si="48"/>
        <v>17650.12</v>
      </c>
    </row>
    <row r="164" spans="1:8" s="121" customFormat="1" ht="25.5">
      <c r="A164" s="186" t="s">
        <v>741</v>
      </c>
      <c r="B164" s="103" t="s">
        <v>401</v>
      </c>
      <c r="C164" s="102" t="s">
        <v>402</v>
      </c>
      <c r="D164" s="125" t="s">
        <v>57</v>
      </c>
      <c r="E164" s="101">
        <f>29.21+88.1</f>
        <v>117.31</v>
      </c>
      <c r="F164" s="100">
        <v>40.270000000000003</v>
      </c>
      <c r="G164" s="99">
        <f t="shared" si="47"/>
        <v>52.95</v>
      </c>
      <c r="H164" s="187">
        <f t="shared" si="48"/>
        <v>6211.56</v>
      </c>
    </row>
    <row r="165" spans="1:8" s="121" customFormat="1" ht="12.75">
      <c r="A165" s="186" t="s">
        <v>742</v>
      </c>
      <c r="B165" s="103" t="str">
        <f>COMPOSIÇÕES!B160</f>
        <v>PMLS017</v>
      </c>
      <c r="C165" s="102" t="str">
        <f>COMPOSIÇÕES!C160</f>
        <v>BARRAMENTO DE MADEIRA IPÊ PARA SALA DE AULA, L=10CM</v>
      </c>
      <c r="D165" s="103" t="s">
        <v>57</v>
      </c>
      <c r="E165" s="101">
        <f>292.12+127.1</f>
        <v>419.22</v>
      </c>
      <c r="F165" s="100">
        <f>COMPOSIÇÕES!G160</f>
        <v>22.497</v>
      </c>
      <c r="G165" s="99">
        <f t="shared" si="47"/>
        <v>29.58</v>
      </c>
      <c r="H165" s="187">
        <f t="shared" si="48"/>
        <v>12400.53</v>
      </c>
    </row>
    <row r="166" spans="1:8" s="121" customFormat="1" ht="51">
      <c r="A166" s="186" t="s">
        <v>743</v>
      </c>
      <c r="B166" s="103" t="s">
        <v>403</v>
      </c>
      <c r="C166" s="102" t="s">
        <v>404</v>
      </c>
      <c r="D166" s="103" t="s">
        <v>2</v>
      </c>
      <c r="E166" s="101">
        <f>13+28.12</f>
        <v>41.120000000000005</v>
      </c>
      <c r="F166" s="100">
        <v>193.94</v>
      </c>
      <c r="G166" s="99">
        <f t="shared" si="47"/>
        <v>254.99</v>
      </c>
      <c r="H166" s="187">
        <f t="shared" si="48"/>
        <v>10485.19</v>
      </c>
    </row>
    <row r="167" spans="1:8" s="121" customFormat="1" ht="38.25">
      <c r="A167" s="186" t="s">
        <v>744</v>
      </c>
      <c r="B167" s="103" t="s">
        <v>405</v>
      </c>
      <c r="C167" s="102" t="s">
        <v>406</v>
      </c>
      <c r="D167" s="103" t="s">
        <v>2</v>
      </c>
      <c r="E167" s="101">
        <f>748.49+881.81</f>
        <v>1630.3</v>
      </c>
      <c r="F167" s="100">
        <v>16.47</v>
      </c>
      <c r="G167" s="99">
        <f t="shared" si="47"/>
        <v>21.65</v>
      </c>
      <c r="H167" s="187">
        <f t="shared" si="48"/>
        <v>35296</v>
      </c>
    </row>
    <row r="168" spans="1:8" s="121" customFormat="1" ht="12.75">
      <c r="A168" s="188" t="s">
        <v>746</v>
      </c>
      <c r="B168" s="109"/>
      <c r="C168" s="108" t="s">
        <v>121</v>
      </c>
      <c r="D168" s="107"/>
      <c r="E168" s="106"/>
      <c r="F168" s="105"/>
      <c r="G168" s="104">
        <f t="shared" ref="G168:G180" si="49">ROUND(F168+(F168*$H$9),2)</f>
        <v>0</v>
      </c>
      <c r="H168" s="189">
        <f t="shared" ref="H168:H174" si="50">ROUND((E168*G168),2)</f>
        <v>0</v>
      </c>
    </row>
    <row r="169" spans="1:8" s="121" customFormat="1" ht="38.25">
      <c r="A169" s="186" t="s">
        <v>747</v>
      </c>
      <c r="B169" s="103" t="s">
        <v>603</v>
      </c>
      <c r="C169" s="102" t="s">
        <v>604</v>
      </c>
      <c r="D169" s="103" t="s">
        <v>2</v>
      </c>
      <c r="E169" s="101">
        <v>181.29</v>
      </c>
      <c r="F169" s="100">
        <v>9.32</v>
      </c>
      <c r="G169" s="99">
        <f>ROUND(F169+(F169*$H$9),2)</f>
        <v>12.25</v>
      </c>
      <c r="H169" s="187">
        <f>ROUND((E169*G169),2)</f>
        <v>2220.8000000000002</v>
      </c>
    </row>
    <row r="170" spans="1:8" s="121" customFormat="1" ht="38.25">
      <c r="A170" s="186" t="s">
        <v>748</v>
      </c>
      <c r="B170" s="103" t="s">
        <v>1004</v>
      </c>
      <c r="C170" s="102" t="s">
        <v>1005</v>
      </c>
      <c r="D170" s="103" t="s">
        <v>2</v>
      </c>
      <c r="E170" s="101">
        <v>181.29</v>
      </c>
      <c r="F170" s="100">
        <v>24.67</v>
      </c>
      <c r="G170" s="99">
        <f>ROUND(F170+(F170*$H$9),2)</f>
        <v>32.44</v>
      </c>
      <c r="H170" s="187">
        <f>ROUND((E170*G170),2)</f>
        <v>5881.05</v>
      </c>
    </row>
    <row r="171" spans="1:8" s="121" customFormat="1" ht="12.75">
      <c r="A171" s="186" t="s">
        <v>749</v>
      </c>
      <c r="B171" s="103" t="s">
        <v>407</v>
      </c>
      <c r="C171" s="102" t="s">
        <v>408</v>
      </c>
      <c r="D171" s="103" t="s">
        <v>2</v>
      </c>
      <c r="E171" s="101">
        <f>629.64</f>
        <v>629.64</v>
      </c>
      <c r="F171" s="100">
        <v>43.81</v>
      </c>
      <c r="G171" s="99">
        <f>ROUND(F171+(F171*$H$9),2)</f>
        <v>57.6</v>
      </c>
      <c r="H171" s="187">
        <f>ROUND((E171*G171),2)</f>
        <v>36267.26</v>
      </c>
    </row>
    <row r="172" spans="1:8" s="121" customFormat="1" ht="25.5">
      <c r="A172" s="186" t="s">
        <v>751</v>
      </c>
      <c r="B172" s="103" t="s">
        <v>276</v>
      </c>
      <c r="C172" s="102" t="s">
        <v>745</v>
      </c>
      <c r="D172" s="103" t="s">
        <v>2</v>
      </c>
      <c r="E172" s="101">
        <f>629.64+181.29</f>
        <v>810.93</v>
      </c>
      <c r="F172" s="100">
        <v>18.48</v>
      </c>
      <c r="G172" s="99">
        <f>ROUND(F172+(F172*$H$9),2)</f>
        <v>24.3</v>
      </c>
      <c r="H172" s="187">
        <f>ROUND((E172*G172),2)</f>
        <v>19705.599999999999</v>
      </c>
    </row>
    <row r="173" spans="1:8" s="121" customFormat="1" ht="25.5">
      <c r="A173" s="186" t="s">
        <v>750</v>
      </c>
      <c r="B173" s="103" t="str">
        <f>COMPOSIÇÕES!B121</f>
        <v>PMLS013</v>
      </c>
      <c r="C173" s="102" t="s">
        <v>412</v>
      </c>
      <c r="D173" s="103" t="s">
        <v>2</v>
      </c>
      <c r="E173" s="101">
        <f>346+465.3</f>
        <v>811.3</v>
      </c>
      <c r="F173" s="100">
        <f>COMPOSIÇÕES!G121</f>
        <v>66.078822000000002</v>
      </c>
      <c r="G173" s="99">
        <f>ROUND(F173+(F173*$H$9),2)</f>
        <v>86.88</v>
      </c>
      <c r="H173" s="187">
        <f>ROUND((E173*G173),2)</f>
        <v>70485.740000000005</v>
      </c>
    </row>
    <row r="174" spans="1:8" s="121" customFormat="1" ht="25.5">
      <c r="A174" s="186" t="s">
        <v>752</v>
      </c>
      <c r="B174" s="103" t="s">
        <v>409</v>
      </c>
      <c r="C174" s="102" t="s">
        <v>410</v>
      </c>
      <c r="D174" s="103" t="s">
        <v>2</v>
      </c>
      <c r="E174" s="101">
        <v>811.3</v>
      </c>
      <c r="F174" s="100">
        <v>13.6</v>
      </c>
      <c r="G174" s="99">
        <f t="shared" si="49"/>
        <v>17.88</v>
      </c>
      <c r="H174" s="187">
        <f t="shared" si="50"/>
        <v>14506.04</v>
      </c>
    </row>
    <row r="175" spans="1:8" s="121" customFormat="1" ht="12.75">
      <c r="A175" s="184">
        <v>16</v>
      </c>
      <c r="B175" s="115"/>
      <c r="C175" s="114" t="s">
        <v>122</v>
      </c>
      <c r="D175" s="113"/>
      <c r="E175" s="112"/>
      <c r="F175" s="111"/>
      <c r="G175" s="110">
        <f t="shared" si="49"/>
        <v>0</v>
      </c>
      <c r="H175" s="185">
        <f>SUM(H176:H187)</f>
        <v>192090.81</v>
      </c>
    </row>
    <row r="176" spans="1:8" s="121" customFormat="1" ht="12.75">
      <c r="A176" s="188" t="s">
        <v>753</v>
      </c>
      <c r="B176" s="109"/>
      <c r="C176" s="108" t="s">
        <v>123</v>
      </c>
      <c r="D176" s="107"/>
      <c r="E176" s="106"/>
      <c r="F176" s="105"/>
      <c r="G176" s="104">
        <f t="shared" si="49"/>
        <v>0</v>
      </c>
      <c r="H176" s="189"/>
    </row>
    <row r="177" spans="1:11" s="121" customFormat="1" ht="38.25">
      <c r="A177" s="186" t="s">
        <v>754</v>
      </c>
      <c r="B177" s="103" t="s">
        <v>124</v>
      </c>
      <c r="C177" s="102" t="s">
        <v>125</v>
      </c>
      <c r="D177" s="103" t="s">
        <v>2</v>
      </c>
      <c r="E177" s="101">
        <f>850.55+1762.35</f>
        <v>2612.8999999999996</v>
      </c>
      <c r="F177" s="100">
        <v>4.83</v>
      </c>
      <c r="G177" s="99">
        <f t="shared" si="49"/>
        <v>6.35</v>
      </c>
      <c r="H177" s="187">
        <f t="shared" ref="H177:H180" si="51">ROUND((E177*G177),2)</f>
        <v>16591.919999999998</v>
      </c>
    </row>
    <row r="178" spans="1:11" s="121" customFormat="1" ht="25.5">
      <c r="A178" s="186" t="s">
        <v>755</v>
      </c>
      <c r="B178" s="103" t="s">
        <v>405</v>
      </c>
      <c r="C178" s="102" t="s">
        <v>413</v>
      </c>
      <c r="D178" s="103" t="s">
        <v>2</v>
      </c>
      <c r="E178" s="101">
        <f>850.55+1762.35</f>
        <v>2612.8999999999996</v>
      </c>
      <c r="F178" s="100">
        <v>16.47</v>
      </c>
      <c r="G178" s="99">
        <f t="shared" si="49"/>
        <v>21.65</v>
      </c>
      <c r="H178" s="187">
        <f t="shared" si="51"/>
        <v>56569.29</v>
      </c>
    </row>
    <row r="179" spans="1:11" s="121" customFormat="1" ht="12.75">
      <c r="A179" s="186" t="s">
        <v>756</v>
      </c>
      <c r="B179" s="103">
        <v>88489</v>
      </c>
      <c r="C179" s="102" t="s">
        <v>1018</v>
      </c>
      <c r="D179" s="103" t="s">
        <v>2</v>
      </c>
      <c r="E179" s="101">
        <v>3133.83</v>
      </c>
      <c r="F179" s="100">
        <v>11.69</v>
      </c>
      <c r="G179" s="99">
        <f t="shared" si="49"/>
        <v>15.37</v>
      </c>
      <c r="H179" s="187">
        <f t="shared" si="51"/>
        <v>48166.97</v>
      </c>
    </row>
    <row r="180" spans="1:11" s="121" customFormat="1" ht="25.5">
      <c r="A180" s="186" t="s">
        <v>757</v>
      </c>
      <c r="B180" s="103">
        <v>95305</v>
      </c>
      <c r="C180" s="102" t="s">
        <v>1019</v>
      </c>
      <c r="D180" s="103" t="s">
        <v>2</v>
      </c>
      <c r="E180" s="101">
        <f>748.49+881.77</f>
        <v>1630.26</v>
      </c>
      <c r="F180" s="100">
        <v>10.54</v>
      </c>
      <c r="G180" s="99">
        <f t="shared" si="49"/>
        <v>13.86</v>
      </c>
      <c r="H180" s="187">
        <f t="shared" si="51"/>
        <v>22595.4</v>
      </c>
    </row>
    <row r="181" spans="1:11" s="121" customFormat="1" ht="12.75">
      <c r="A181" s="188" t="s">
        <v>758</v>
      </c>
      <c r="B181" s="109"/>
      <c r="C181" s="108" t="s">
        <v>126</v>
      </c>
      <c r="D181" s="107"/>
      <c r="E181" s="106"/>
      <c r="F181" s="105"/>
      <c r="G181" s="104"/>
      <c r="H181" s="189"/>
    </row>
    <row r="182" spans="1:11" s="121" customFormat="1" ht="25.5">
      <c r="A182" s="186" t="s">
        <v>759</v>
      </c>
      <c r="B182" s="103" t="s">
        <v>127</v>
      </c>
      <c r="C182" s="102" t="s">
        <v>128</v>
      </c>
      <c r="D182" s="103" t="s">
        <v>2</v>
      </c>
      <c r="E182" s="101">
        <f>975.64+646.59</f>
        <v>1622.23</v>
      </c>
      <c r="F182" s="100">
        <v>6.13</v>
      </c>
      <c r="G182" s="99">
        <f t="shared" ref="G182:G183" si="52">ROUND(F182+(F182*$H$9),2)</f>
        <v>8.06</v>
      </c>
      <c r="H182" s="187">
        <f t="shared" ref="H182:H183" si="53">ROUND((E182*G182),2)</f>
        <v>13075.17</v>
      </c>
    </row>
    <row r="183" spans="1:11" s="121" customFormat="1" ht="25.5">
      <c r="A183" s="186" t="s">
        <v>760</v>
      </c>
      <c r="B183" s="103">
        <v>88488</v>
      </c>
      <c r="C183" s="102" t="s">
        <v>129</v>
      </c>
      <c r="D183" s="103" t="s">
        <v>2</v>
      </c>
      <c r="E183" s="101">
        <f>975.64+646.59</f>
        <v>1622.23</v>
      </c>
      <c r="F183" s="100">
        <v>13.22</v>
      </c>
      <c r="G183" s="99">
        <f t="shared" si="52"/>
        <v>17.38</v>
      </c>
      <c r="H183" s="187">
        <f t="shared" si="53"/>
        <v>28194.36</v>
      </c>
    </row>
    <row r="184" spans="1:11" s="121" customFormat="1" ht="12.75">
      <c r="A184" s="188" t="s">
        <v>761</v>
      </c>
      <c r="B184" s="109"/>
      <c r="C184" s="108" t="s">
        <v>414</v>
      </c>
      <c r="D184" s="107"/>
      <c r="E184" s="106"/>
      <c r="F184" s="105"/>
      <c r="G184" s="104">
        <f>ROUND(F184+(F184*$H$9),2)</f>
        <v>0</v>
      </c>
      <c r="H184" s="189">
        <f>ROUND((E184*G184),2)</f>
        <v>0</v>
      </c>
    </row>
    <row r="185" spans="1:11" s="121" customFormat="1" ht="38.25">
      <c r="A185" s="186" t="s">
        <v>762</v>
      </c>
      <c r="B185" s="103" t="s">
        <v>415</v>
      </c>
      <c r="C185" s="102" t="s">
        <v>416</v>
      </c>
      <c r="D185" s="103" t="s">
        <v>2</v>
      </c>
      <c r="E185" s="101">
        <f>41.093+50.4</f>
        <v>91.492999999999995</v>
      </c>
      <c r="F185" s="100">
        <v>18.13</v>
      </c>
      <c r="G185" s="99">
        <f t="shared" ref="G185:G187" si="54">ROUND(F185+(F185*$H$9),2)</f>
        <v>23.84</v>
      </c>
      <c r="H185" s="187">
        <f t="shared" ref="H185:H187" si="55">ROUND((E185*G185),2)</f>
        <v>2181.19</v>
      </c>
    </row>
    <row r="186" spans="1:11" s="121" customFormat="1" ht="25.5">
      <c r="A186" s="186" t="s">
        <v>763</v>
      </c>
      <c r="B186" s="103" t="s">
        <v>417</v>
      </c>
      <c r="C186" s="102" t="s">
        <v>418</v>
      </c>
      <c r="D186" s="103" t="s">
        <v>57</v>
      </c>
      <c r="E186" s="101">
        <v>100</v>
      </c>
      <c r="F186" s="100">
        <v>17.170000000000002</v>
      </c>
      <c r="G186" s="99">
        <f t="shared" si="54"/>
        <v>22.58</v>
      </c>
      <c r="H186" s="187">
        <f t="shared" si="55"/>
        <v>2258</v>
      </c>
    </row>
    <row r="187" spans="1:11" s="121" customFormat="1" ht="38.25">
      <c r="A187" s="186" t="s">
        <v>764</v>
      </c>
      <c r="B187" s="103" t="s">
        <v>419</v>
      </c>
      <c r="C187" s="102" t="s">
        <v>420</v>
      </c>
      <c r="D187" s="103" t="s">
        <v>2</v>
      </c>
      <c r="E187" s="101">
        <v>100.8</v>
      </c>
      <c r="F187" s="100">
        <v>18.55</v>
      </c>
      <c r="G187" s="99">
        <f t="shared" si="54"/>
        <v>24.39</v>
      </c>
      <c r="H187" s="187">
        <f t="shared" si="55"/>
        <v>2458.5100000000002</v>
      </c>
    </row>
    <row r="188" spans="1:11" s="121" customFormat="1" ht="12.75">
      <c r="A188" s="184">
        <v>17</v>
      </c>
      <c r="B188" s="115"/>
      <c r="C188" s="114" t="s">
        <v>130</v>
      </c>
      <c r="D188" s="113"/>
      <c r="E188" s="112"/>
      <c r="F188" s="111"/>
      <c r="G188" s="110">
        <f>ROUND(F188+(F188*$H$9),2)</f>
        <v>0</v>
      </c>
      <c r="H188" s="185">
        <f>SUM(H189)</f>
        <v>2640.26</v>
      </c>
    </row>
    <row r="189" spans="1:11" s="121" customFormat="1" ht="25.5">
      <c r="A189" s="186" t="s">
        <v>765</v>
      </c>
      <c r="B189" s="103" t="s">
        <v>131</v>
      </c>
      <c r="C189" s="102" t="s">
        <v>132</v>
      </c>
      <c r="D189" s="103" t="s">
        <v>2</v>
      </c>
      <c r="E189" s="101">
        <f>5.94+3.24</f>
        <v>9.18</v>
      </c>
      <c r="F189" s="100">
        <v>218.75</v>
      </c>
      <c r="G189" s="99">
        <f t="shared" ref="G189" si="56">ROUND(F189+(F189*$H$9),2)</f>
        <v>287.61</v>
      </c>
      <c r="H189" s="187">
        <f t="shared" ref="H189" si="57">ROUND((E189*G189),2)</f>
        <v>2640.26</v>
      </c>
    </row>
    <row r="190" spans="1:11" s="121" customFormat="1" ht="12.75">
      <c r="A190" s="184">
        <v>18</v>
      </c>
      <c r="B190" s="115"/>
      <c r="C190" s="114" t="s">
        <v>133</v>
      </c>
      <c r="D190" s="113"/>
      <c r="E190" s="112"/>
      <c r="F190" s="111"/>
      <c r="G190" s="110">
        <f>ROUND(F190+(F190*$H$9),2)</f>
        <v>0</v>
      </c>
      <c r="H190" s="185">
        <f>SUM(H191:H242)</f>
        <v>248451.17000000007</v>
      </c>
    </row>
    <row r="191" spans="1:11" s="121" customFormat="1" ht="12.75">
      <c r="A191" s="188" t="s">
        <v>766</v>
      </c>
      <c r="B191" s="109"/>
      <c r="C191" s="108" t="s">
        <v>134</v>
      </c>
      <c r="D191" s="107"/>
      <c r="E191" s="106"/>
      <c r="F191" s="105"/>
      <c r="G191" s="104">
        <f>ROUND(F191+(F191*$H$9),2)</f>
        <v>0</v>
      </c>
      <c r="H191" s="189">
        <f t="shared" ref="H191:H197" si="58">ROUND((E191*G191),2)</f>
        <v>0</v>
      </c>
    </row>
    <row r="192" spans="1:11" s="121" customFormat="1" ht="25.5">
      <c r="A192" s="186" t="s">
        <v>767</v>
      </c>
      <c r="B192" s="103" t="s">
        <v>135</v>
      </c>
      <c r="C192" s="102" t="s">
        <v>136</v>
      </c>
      <c r="D192" s="103" t="s">
        <v>137</v>
      </c>
      <c r="E192" s="101">
        <v>69</v>
      </c>
      <c r="F192" s="100">
        <v>106.4</v>
      </c>
      <c r="G192" s="99">
        <f t="shared" ref="G192:G197" si="59">ROUND(F192+(F192*$H$9),2)</f>
        <v>139.88999999999999</v>
      </c>
      <c r="H192" s="187">
        <f t="shared" si="58"/>
        <v>9652.41</v>
      </c>
      <c r="K192" s="124"/>
    </row>
    <row r="193" spans="1:11" s="121" customFormat="1" ht="25.5">
      <c r="A193" s="186" t="s">
        <v>768</v>
      </c>
      <c r="B193" s="103" t="s">
        <v>138</v>
      </c>
      <c r="C193" s="102" t="s">
        <v>139</v>
      </c>
      <c r="D193" s="103" t="s">
        <v>140</v>
      </c>
      <c r="E193" s="101">
        <v>190</v>
      </c>
      <c r="F193" s="100">
        <v>18.88</v>
      </c>
      <c r="G193" s="99">
        <f t="shared" si="59"/>
        <v>24.82</v>
      </c>
      <c r="H193" s="187">
        <f t="shared" si="58"/>
        <v>4715.8</v>
      </c>
      <c r="K193" s="124"/>
    </row>
    <row r="194" spans="1:11" s="121" customFormat="1" ht="25.5">
      <c r="A194" s="186" t="s">
        <v>769</v>
      </c>
      <c r="B194" s="103" t="s">
        <v>421</v>
      </c>
      <c r="C194" s="102" t="s">
        <v>422</v>
      </c>
      <c r="D194" s="103" t="s">
        <v>140</v>
      </c>
      <c r="E194" s="101">
        <v>21</v>
      </c>
      <c r="F194" s="100">
        <v>34.369999999999997</v>
      </c>
      <c r="G194" s="99">
        <f t="shared" si="59"/>
        <v>45.19</v>
      </c>
      <c r="H194" s="187">
        <f t="shared" si="58"/>
        <v>948.99</v>
      </c>
      <c r="K194" s="124"/>
    </row>
    <row r="195" spans="1:11" s="121" customFormat="1" ht="25.5">
      <c r="A195" s="186" t="s">
        <v>770</v>
      </c>
      <c r="B195" s="103" t="s">
        <v>423</v>
      </c>
      <c r="C195" s="102" t="s">
        <v>424</v>
      </c>
      <c r="D195" s="103" t="s">
        <v>140</v>
      </c>
      <c r="E195" s="101">
        <v>21</v>
      </c>
      <c r="F195" s="100">
        <v>36.58</v>
      </c>
      <c r="G195" s="99">
        <f t="shared" si="59"/>
        <v>48.1</v>
      </c>
      <c r="H195" s="187">
        <f t="shared" si="58"/>
        <v>1010.1</v>
      </c>
      <c r="K195" s="124"/>
    </row>
    <row r="196" spans="1:11" s="121" customFormat="1" ht="25.5">
      <c r="A196" s="186" t="s">
        <v>771</v>
      </c>
      <c r="B196" s="103" t="s">
        <v>425</v>
      </c>
      <c r="C196" s="102" t="s">
        <v>426</v>
      </c>
      <c r="D196" s="103" t="s">
        <v>140</v>
      </c>
      <c r="E196" s="101">
        <v>21</v>
      </c>
      <c r="F196" s="100">
        <v>48.59</v>
      </c>
      <c r="G196" s="99">
        <f t="shared" si="59"/>
        <v>63.89</v>
      </c>
      <c r="H196" s="187">
        <f t="shared" si="58"/>
        <v>1341.69</v>
      </c>
      <c r="K196" s="124"/>
    </row>
    <row r="197" spans="1:11" s="121" customFormat="1" ht="38.25">
      <c r="A197" s="186" t="s">
        <v>772</v>
      </c>
      <c r="B197" s="103" t="str">
        <f>COMPOSIÇÕES!B41</f>
        <v>PMLS003</v>
      </c>
      <c r="C197" s="102" t="s">
        <v>998</v>
      </c>
      <c r="D197" s="103" t="s">
        <v>35</v>
      </c>
      <c r="E197" s="101">
        <v>1</v>
      </c>
      <c r="F197" s="100">
        <f>COMPOSIÇÕES!G41</f>
        <v>85515.256000000008</v>
      </c>
      <c r="G197" s="99">
        <f t="shared" si="59"/>
        <v>112435.46</v>
      </c>
      <c r="H197" s="187">
        <f t="shared" si="58"/>
        <v>112435.46</v>
      </c>
    </row>
    <row r="198" spans="1:11" s="121" customFormat="1" ht="12.75">
      <c r="A198" s="188" t="s">
        <v>773</v>
      </c>
      <c r="B198" s="109"/>
      <c r="C198" s="108" t="s">
        <v>141</v>
      </c>
      <c r="D198" s="107"/>
      <c r="E198" s="106"/>
      <c r="F198" s="105"/>
      <c r="G198" s="104">
        <f t="shared" ref="G198" si="60">ROUND(F198+(F198*$H$9),2)</f>
        <v>0</v>
      </c>
      <c r="H198" s="189">
        <f t="shared" ref="H198:H224" si="61">ROUND((E198*G198),2)</f>
        <v>0</v>
      </c>
    </row>
    <row r="199" spans="1:11" s="121" customFormat="1" ht="25.5">
      <c r="A199" s="186" t="s">
        <v>774</v>
      </c>
      <c r="B199" s="103" t="s">
        <v>428</v>
      </c>
      <c r="C199" s="102" t="s">
        <v>429</v>
      </c>
      <c r="D199" s="103" t="s">
        <v>35</v>
      </c>
      <c r="E199" s="101">
        <v>12</v>
      </c>
      <c r="F199" s="100">
        <v>41.47</v>
      </c>
      <c r="G199" s="99">
        <f t="shared" ref="G199:G224" si="62">ROUND(F199+(F199*$H$9),2)</f>
        <v>54.52</v>
      </c>
      <c r="H199" s="187">
        <f t="shared" si="61"/>
        <v>654.24</v>
      </c>
    </row>
    <row r="200" spans="1:11" s="121" customFormat="1" ht="25.5">
      <c r="A200" s="186" t="s">
        <v>775</v>
      </c>
      <c r="B200" s="103" t="s">
        <v>430</v>
      </c>
      <c r="C200" s="102" t="s">
        <v>431</v>
      </c>
      <c r="D200" s="103" t="s">
        <v>35</v>
      </c>
      <c r="E200" s="101">
        <v>3</v>
      </c>
      <c r="F200" s="100">
        <v>102.86</v>
      </c>
      <c r="G200" s="99">
        <f t="shared" si="62"/>
        <v>135.24</v>
      </c>
      <c r="H200" s="187">
        <f t="shared" si="61"/>
        <v>405.72</v>
      </c>
    </row>
    <row r="201" spans="1:11" s="121" customFormat="1" ht="51">
      <c r="A201" s="186" t="s">
        <v>776</v>
      </c>
      <c r="B201" s="103">
        <v>94497</v>
      </c>
      <c r="C201" s="102" t="s">
        <v>142</v>
      </c>
      <c r="D201" s="103" t="s">
        <v>35</v>
      </c>
      <c r="E201" s="101">
        <v>3</v>
      </c>
      <c r="F201" s="100">
        <v>120.59</v>
      </c>
      <c r="G201" s="99">
        <f t="shared" si="62"/>
        <v>158.55000000000001</v>
      </c>
      <c r="H201" s="187">
        <f t="shared" si="61"/>
        <v>475.65</v>
      </c>
    </row>
    <row r="202" spans="1:11" s="121" customFormat="1" ht="38.25">
      <c r="A202" s="186" t="s">
        <v>777</v>
      </c>
      <c r="B202" s="103">
        <v>89985</v>
      </c>
      <c r="C202" s="102" t="s">
        <v>432</v>
      </c>
      <c r="D202" s="103" t="s">
        <v>35</v>
      </c>
      <c r="E202" s="101">
        <v>6</v>
      </c>
      <c r="F202" s="100">
        <v>102</v>
      </c>
      <c r="G202" s="99">
        <f t="shared" si="62"/>
        <v>134.11000000000001</v>
      </c>
      <c r="H202" s="187">
        <f t="shared" si="61"/>
        <v>804.66</v>
      </c>
    </row>
    <row r="203" spans="1:11" s="121" customFormat="1" ht="63.75">
      <c r="A203" s="186" t="s">
        <v>778</v>
      </c>
      <c r="B203" s="103" t="s">
        <v>433</v>
      </c>
      <c r="C203" s="102" t="s">
        <v>434</v>
      </c>
      <c r="D203" s="103" t="s">
        <v>35</v>
      </c>
      <c r="E203" s="101">
        <v>7</v>
      </c>
      <c r="F203" s="100">
        <v>614.54999999999995</v>
      </c>
      <c r="G203" s="99">
        <f t="shared" si="62"/>
        <v>808.01</v>
      </c>
      <c r="H203" s="187">
        <f t="shared" si="61"/>
        <v>5656.07</v>
      </c>
    </row>
    <row r="204" spans="1:11" s="121" customFormat="1" ht="25.5">
      <c r="A204" s="186" t="s">
        <v>779</v>
      </c>
      <c r="B204" s="103" t="s">
        <v>435</v>
      </c>
      <c r="C204" s="102" t="s">
        <v>436</v>
      </c>
      <c r="D204" s="103" t="s">
        <v>35</v>
      </c>
      <c r="E204" s="101">
        <v>16</v>
      </c>
      <c r="F204" s="100">
        <v>250.57</v>
      </c>
      <c r="G204" s="99">
        <f t="shared" si="62"/>
        <v>329.45</v>
      </c>
      <c r="H204" s="187">
        <f t="shared" si="61"/>
        <v>5271.2</v>
      </c>
    </row>
    <row r="205" spans="1:11" s="121" customFormat="1" ht="76.5">
      <c r="A205" s="186" t="s">
        <v>780</v>
      </c>
      <c r="B205" s="103" t="s">
        <v>605</v>
      </c>
      <c r="C205" s="102" t="s">
        <v>606</v>
      </c>
      <c r="D205" s="103" t="s">
        <v>35</v>
      </c>
      <c r="E205" s="101">
        <v>2</v>
      </c>
      <c r="F205" s="100">
        <v>503.49</v>
      </c>
      <c r="G205" s="99">
        <f>ROUND(F205+(F205*$H$9),2)</f>
        <v>661.99</v>
      </c>
      <c r="H205" s="187">
        <f>ROUND((E205*G205),2)</f>
        <v>1323.98</v>
      </c>
    </row>
    <row r="206" spans="1:11" s="121" customFormat="1" ht="76.5">
      <c r="A206" s="186" t="s">
        <v>781</v>
      </c>
      <c r="B206" s="103" t="s">
        <v>437</v>
      </c>
      <c r="C206" s="102" t="s">
        <v>438</v>
      </c>
      <c r="D206" s="103" t="s">
        <v>35</v>
      </c>
      <c r="E206" s="101">
        <v>2</v>
      </c>
      <c r="F206" s="100">
        <v>373.46</v>
      </c>
      <c r="G206" s="99">
        <f t="shared" si="62"/>
        <v>491.03</v>
      </c>
      <c r="H206" s="187">
        <f t="shared" si="61"/>
        <v>982.06</v>
      </c>
    </row>
    <row r="207" spans="1:11" s="121" customFormat="1" ht="38.25">
      <c r="A207" s="186" t="s">
        <v>782</v>
      </c>
      <c r="B207" s="103" t="s">
        <v>439</v>
      </c>
      <c r="C207" s="102" t="s">
        <v>440</v>
      </c>
      <c r="D207" s="103" t="s">
        <v>35</v>
      </c>
      <c r="E207" s="101">
        <v>6</v>
      </c>
      <c r="F207" s="100">
        <v>38.11</v>
      </c>
      <c r="G207" s="99">
        <f t="shared" si="62"/>
        <v>50.11</v>
      </c>
      <c r="H207" s="187">
        <f t="shared" si="61"/>
        <v>300.66000000000003</v>
      </c>
    </row>
    <row r="208" spans="1:11" s="121" customFormat="1" ht="38.25">
      <c r="A208" s="186" t="s">
        <v>783</v>
      </c>
      <c r="B208" s="103" t="s">
        <v>143</v>
      </c>
      <c r="C208" s="102" t="s">
        <v>144</v>
      </c>
      <c r="D208" s="103" t="s">
        <v>35</v>
      </c>
      <c r="E208" s="101">
        <v>2</v>
      </c>
      <c r="F208" s="100">
        <v>56.08</v>
      </c>
      <c r="G208" s="99">
        <f>ROUND(F208+(F208*$H$9),2)</f>
        <v>73.73</v>
      </c>
      <c r="H208" s="187">
        <f>ROUND((E208*G208),2)</f>
        <v>147.46</v>
      </c>
    </row>
    <row r="209" spans="1:8" s="121" customFormat="1" ht="38.25">
      <c r="A209" s="186" t="s">
        <v>784</v>
      </c>
      <c r="B209" s="103" t="s">
        <v>145</v>
      </c>
      <c r="C209" s="102" t="s">
        <v>146</v>
      </c>
      <c r="D209" s="103" t="s">
        <v>35</v>
      </c>
      <c r="E209" s="101">
        <v>5</v>
      </c>
      <c r="F209" s="100">
        <v>129.72</v>
      </c>
      <c r="G209" s="99">
        <f t="shared" si="62"/>
        <v>170.56</v>
      </c>
      <c r="H209" s="187">
        <f t="shared" si="61"/>
        <v>852.8</v>
      </c>
    </row>
    <row r="210" spans="1:8" s="121" customFormat="1" ht="51">
      <c r="A210" s="186" t="s">
        <v>785</v>
      </c>
      <c r="B210" s="103" t="s">
        <v>441</v>
      </c>
      <c r="C210" s="102" t="s">
        <v>442</v>
      </c>
      <c r="D210" s="103" t="s">
        <v>35</v>
      </c>
      <c r="E210" s="101">
        <v>18</v>
      </c>
      <c r="F210" s="100">
        <v>304.41000000000003</v>
      </c>
      <c r="G210" s="99">
        <f t="shared" si="62"/>
        <v>400.24</v>
      </c>
      <c r="H210" s="187">
        <f t="shared" si="61"/>
        <v>7204.32</v>
      </c>
    </row>
    <row r="211" spans="1:8" s="121" customFormat="1" ht="63.75">
      <c r="A211" s="186" t="s">
        <v>786</v>
      </c>
      <c r="B211" s="103" t="s">
        <v>443</v>
      </c>
      <c r="C211" s="102" t="s">
        <v>444</v>
      </c>
      <c r="D211" s="103" t="s">
        <v>35</v>
      </c>
      <c r="E211" s="101">
        <v>8</v>
      </c>
      <c r="F211" s="100">
        <v>446.55</v>
      </c>
      <c r="G211" s="99">
        <f t="shared" si="62"/>
        <v>587.12</v>
      </c>
      <c r="H211" s="187">
        <f t="shared" si="61"/>
        <v>4696.96</v>
      </c>
    </row>
    <row r="212" spans="1:8" s="121" customFormat="1" ht="25.5">
      <c r="A212" s="186" t="s">
        <v>787</v>
      </c>
      <c r="B212" s="103">
        <v>100848</v>
      </c>
      <c r="C212" s="102" t="s">
        <v>445</v>
      </c>
      <c r="D212" s="103" t="s">
        <v>35</v>
      </c>
      <c r="E212" s="101">
        <v>10</v>
      </c>
      <c r="F212" s="100">
        <v>464.06</v>
      </c>
      <c r="G212" s="99">
        <f t="shared" si="62"/>
        <v>610.15</v>
      </c>
      <c r="H212" s="187">
        <f t="shared" si="61"/>
        <v>6101.5</v>
      </c>
    </row>
    <row r="213" spans="1:8" s="121" customFormat="1" ht="107.25" customHeight="1">
      <c r="A213" s="186" t="s">
        <v>788</v>
      </c>
      <c r="B213" s="103" t="s">
        <v>446</v>
      </c>
      <c r="C213" s="102" t="s">
        <v>447</v>
      </c>
      <c r="D213" s="103" t="s">
        <v>35</v>
      </c>
      <c r="E213" s="101">
        <v>2</v>
      </c>
      <c r="F213" s="100">
        <v>459.97</v>
      </c>
      <c r="G213" s="99">
        <f t="shared" si="62"/>
        <v>604.77</v>
      </c>
      <c r="H213" s="187">
        <f t="shared" si="61"/>
        <v>1209.54</v>
      </c>
    </row>
    <row r="214" spans="1:8" s="121" customFormat="1" ht="25.5">
      <c r="A214" s="186" t="s">
        <v>789</v>
      </c>
      <c r="B214" s="103" t="s">
        <v>448</v>
      </c>
      <c r="C214" s="102" t="s">
        <v>449</v>
      </c>
      <c r="D214" s="103" t="s">
        <v>35</v>
      </c>
      <c r="E214" s="101">
        <v>20</v>
      </c>
      <c r="F214" s="100">
        <v>32.06</v>
      </c>
      <c r="G214" s="99">
        <f t="shared" si="62"/>
        <v>42.15</v>
      </c>
      <c r="H214" s="187">
        <f t="shared" si="61"/>
        <v>843</v>
      </c>
    </row>
    <row r="215" spans="1:8" s="121" customFormat="1" ht="38.25">
      <c r="A215" s="186" t="s">
        <v>790</v>
      </c>
      <c r="B215" s="103">
        <v>95547</v>
      </c>
      <c r="C215" s="102" t="s">
        <v>450</v>
      </c>
      <c r="D215" s="103" t="s">
        <v>42</v>
      </c>
      <c r="E215" s="101">
        <v>14</v>
      </c>
      <c r="F215" s="100">
        <v>69.5</v>
      </c>
      <c r="G215" s="99">
        <f t="shared" si="62"/>
        <v>91.38</v>
      </c>
      <c r="H215" s="187">
        <f t="shared" si="61"/>
        <v>1279.32</v>
      </c>
    </row>
    <row r="216" spans="1:8" s="121" customFormat="1" ht="25.5">
      <c r="A216" s="186" t="s">
        <v>791</v>
      </c>
      <c r="B216" s="103" t="s">
        <v>451</v>
      </c>
      <c r="C216" s="102" t="s">
        <v>452</v>
      </c>
      <c r="D216" s="103" t="s">
        <v>42</v>
      </c>
      <c r="E216" s="101">
        <v>20</v>
      </c>
      <c r="F216" s="100">
        <v>38.07</v>
      </c>
      <c r="G216" s="99">
        <f t="shared" si="62"/>
        <v>50.05</v>
      </c>
      <c r="H216" s="187">
        <f t="shared" si="61"/>
        <v>1001</v>
      </c>
    </row>
    <row r="217" spans="1:8" s="121" customFormat="1" ht="12.75">
      <c r="A217" s="186" t="s">
        <v>792</v>
      </c>
      <c r="B217" s="103" t="s">
        <v>453</v>
      </c>
      <c r="C217" s="102" t="s">
        <v>454</v>
      </c>
      <c r="D217" s="103" t="s">
        <v>42</v>
      </c>
      <c r="E217" s="101">
        <v>14</v>
      </c>
      <c r="F217" s="100">
        <v>38.07</v>
      </c>
      <c r="G217" s="99">
        <f t="shared" si="62"/>
        <v>50.05</v>
      </c>
      <c r="H217" s="187">
        <f t="shared" si="61"/>
        <v>700.7</v>
      </c>
    </row>
    <row r="218" spans="1:8" s="121" customFormat="1" ht="12.75">
      <c r="A218" s="186" t="s">
        <v>793</v>
      </c>
      <c r="B218" s="103" t="s">
        <v>455</v>
      </c>
      <c r="C218" s="102" t="s">
        <v>456</v>
      </c>
      <c r="D218" s="103" t="s">
        <v>57</v>
      </c>
      <c r="E218" s="101">
        <v>1.6</v>
      </c>
      <c r="F218" s="100">
        <v>67.25</v>
      </c>
      <c r="G218" s="99">
        <f t="shared" si="62"/>
        <v>88.42</v>
      </c>
      <c r="H218" s="187">
        <f t="shared" si="61"/>
        <v>141.47</v>
      </c>
    </row>
    <row r="219" spans="1:8" s="121" customFormat="1" ht="51">
      <c r="A219" s="186" t="s">
        <v>794</v>
      </c>
      <c r="B219" s="103" t="s">
        <v>457</v>
      </c>
      <c r="C219" s="102" t="s">
        <v>458</v>
      </c>
      <c r="D219" s="103" t="s">
        <v>42</v>
      </c>
      <c r="E219" s="101">
        <v>2</v>
      </c>
      <c r="F219" s="100">
        <v>99.88</v>
      </c>
      <c r="G219" s="99">
        <f t="shared" si="62"/>
        <v>131.32</v>
      </c>
      <c r="H219" s="187">
        <f t="shared" si="61"/>
        <v>262.64</v>
      </c>
    </row>
    <row r="220" spans="1:8" s="121" customFormat="1" ht="38.25">
      <c r="A220" s="186" t="s">
        <v>795</v>
      </c>
      <c r="B220" s="103">
        <v>100871</v>
      </c>
      <c r="C220" s="102" t="s">
        <v>459</v>
      </c>
      <c r="D220" s="103" t="s">
        <v>42</v>
      </c>
      <c r="E220" s="101">
        <v>12</v>
      </c>
      <c r="F220" s="100">
        <v>301.52999999999997</v>
      </c>
      <c r="G220" s="99">
        <f t="shared" si="62"/>
        <v>396.45</v>
      </c>
      <c r="H220" s="187">
        <f t="shared" si="61"/>
        <v>4757.3999999999996</v>
      </c>
    </row>
    <row r="221" spans="1:8" s="121" customFormat="1" ht="38.25">
      <c r="A221" s="186" t="s">
        <v>796</v>
      </c>
      <c r="B221" s="103">
        <v>100872</v>
      </c>
      <c r="C221" s="102" t="s">
        <v>460</v>
      </c>
      <c r="D221" s="103" t="s">
        <v>42</v>
      </c>
      <c r="E221" s="101">
        <v>8</v>
      </c>
      <c r="F221" s="100">
        <v>313.44</v>
      </c>
      <c r="G221" s="99">
        <f t="shared" si="62"/>
        <v>412.11</v>
      </c>
      <c r="H221" s="187">
        <f t="shared" si="61"/>
        <v>3296.88</v>
      </c>
    </row>
    <row r="222" spans="1:8" s="121" customFormat="1" ht="25.5">
      <c r="A222" s="186" t="s">
        <v>797</v>
      </c>
      <c r="B222" s="103">
        <v>100875</v>
      </c>
      <c r="C222" s="102" t="s">
        <v>461</v>
      </c>
      <c r="D222" s="103" t="s">
        <v>42</v>
      </c>
      <c r="E222" s="101">
        <v>4</v>
      </c>
      <c r="F222" s="100">
        <v>954.3</v>
      </c>
      <c r="G222" s="99">
        <f t="shared" si="62"/>
        <v>1254.71</v>
      </c>
      <c r="H222" s="187">
        <f t="shared" si="61"/>
        <v>5018.84</v>
      </c>
    </row>
    <row r="223" spans="1:8" s="121" customFormat="1" ht="25.5">
      <c r="A223" s="186" t="s">
        <v>798</v>
      </c>
      <c r="B223" s="103">
        <v>100874</v>
      </c>
      <c r="C223" s="102" t="s">
        <v>462</v>
      </c>
      <c r="D223" s="103" t="s">
        <v>42</v>
      </c>
      <c r="E223" s="101">
        <v>4</v>
      </c>
      <c r="F223" s="100">
        <v>301.27</v>
      </c>
      <c r="G223" s="99">
        <f t="shared" si="62"/>
        <v>396.11</v>
      </c>
      <c r="H223" s="187">
        <f t="shared" si="61"/>
        <v>1584.44</v>
      </c>
    </row>
    <row r="224" spans="1:8" s="121" customFormat="1" ht="25.5">
      <c r="A224" s="186" t="s">
        <v>799</v>
      </c>
      <c r="B224" s="103">
        <v>100860</v>
      </c>
      <c r="C224" s="102" t="s">
        <v>1012</v>
      </c>
      <c r="D224" s="103" t="s">
        <v>42</v>
      </c>
      <c r="E224" s="101">
        <v>6</v>
      </c>
      <c r="F224" s="100">
        <v>75.12</v>
      </c>
      <c r="G224" s="99">
        <f t="shared" si="62"/>
        <v>98.77</v>
      </c>
      <c r="H224" s="187">
        <f t="shared" si="61"/>
        <v>592.62</v>
      </c>
    </row>
    <row r="225" spans="1:8" s="121" customFormat="1" ht="12.75">
      <c r="A225" s="188" t="s">
        <v>800</v>
      </c>
      <c r="B225" s="109"/>
      <c r="C225" s="108" t="s">
        <v>147</v>
      </c>
      <c r="D225" s="107"/>
      <c r="E225" s="106"/>
      <c r="F225" s="105"/>
      <c r="G225" s="104"/>
      <c r="H225" s="189"/>
    </row>
    <row r="226" spans="1:8" s="121" customFormat="1" ht="63.75">
      <c r="A226" s="186" t="s">
        <v>801</v>
      </c>
      <c r="B226" s="103" t="s">
        <v>463</v>
      </c>
      <c r="C226" s="102" t="s">
        <v>1042</v>
      </c>
      <c r="D226" s="103" t="s">
        <v>35</v>
      </c>
      <c r="E226" s="101">
        <v>8</v>
      </c>
      <c r="F226" s="100">
        <v>62.55</v>
      </c>
      <c r="G226" s="99">
        <f t="shared" ref="G226:G235" si="63">ROUND(F226+(F226*$H$9),2)</f>
        <v>82.24</v>
      </c>
      <c r="H226" s="187">
        <f t="shared" ref="H226:H235" si="64">ROUND((E226*G226),2)</f>
        <v>657.92</v>
      </c>
    </row>
    <row r="227" spans="1:8" s="121" customFormat="1" ht="25.5">
      <c r="A227" s="186" t="s">
        <v>802</v>
      </c>
      <c r="B227" s="103" t="s">
        <v>156</v>
      </c>
      <c r="C227" s="102" t="s">
        <v>157</v>
      </c>
      <c r="D227" s="103" t="s">
        <v>155</v>
      </c>
      <c r="E227" s="101">
        <v>10</v>
      </c>
      <c r="F227" s="100">
        <v>24.77</v>
      </c>
      <c r="G227" s="99">
        <f t="shared" si="63"/>
        <v>32.57</v>
      </c>
      <c r="H227" s="187">
        <f t="shared" si="64"/>
        <v>325.7</v>
      </c>
    </row>
    <row r="228" spans="1:8" s="121" customFormat="1" ht="51">
      <c r="A228" s="186" t="s">
        <v>803</v>
      </c>
      <c r="B228" s="103" t="s">
        <v>148</v>
      </c>
      <c r="C228" s="102" t="s">
        <v>149</v>
      </c>
      <c r="D228" s="103" t="s">
        <v>35</v>
      </c>
      <c r="E228" s="101">
        <v>4</v>
      </c>
      <c r="F228" s="100">
        <v>209.7</v>
      </c>
      <c r="G228" s="99">
        <f t="shared" si="63"/>
        <v>275.70999999999998</v>
      </c>
      <c r="H228" s="187">
        <f t="shared" si="64"/>
        <v>1102.8399999999999</v>
      </c>
    </row>
    <row r="229" spans="1:8" s="121" customFormat="1" ht="38.25">
      <c r="A229" s="186" t="s">
        <v>804</v>
      </c>
      <c r="B229" s="103" t="s">
        <v>150</v>
      </c>
      <c r="C229" s="102" t="s">
        <v>151</v>
      </c>
      <c r="D229" s="103" t="s">
        <v>137</v>
      </c>
      <c r="E229" s="101">
        <v>44</v>
      </c>
      <c r="F229" s="100">
        <v>132.94999999999999</v>
      </c>
      <c r="G229" s="99">
        <f t="shared" si="63"/>
        <v>174.8</v>
      </c>
      <c r="H229" s="187">
        <f t="shared" si="64"/>
        <v>7691.2</v>
      </c>
    </row>
    <row r="230" spans="1:8" s="121" customFormat="1" ht="76.5">
      <c r="A230" s="186" t="s">
        <v>805</v>
      </c>
      <c r="B230" s="103" t="s">
        <v>464</v>
      </c>
      <c r="C230" s="102" t="s">
        <v>465</v>
      </c>
      <c r="D230" s="103" t="s">
        <v>137</v>
      </c>
      <c r="E230" s="101">
        <v>11</v>
      </c>
      <c r="F230" s="100">
        <v>193.15</v>
      </c>
      <c r="G230" s="99">
        <f t="shared" si="63"/>
        <v>253.95</v>
      </c>
      <c r="H230" s="187">
        <f t="shared" si="64"/>
        <v>2793.45</v>
      </c>
    </row>
    <row r="231" spans="1:8" s="121" customFormat="1" ht="25.5">
      <c r="A231" s="186" t="s">
        <v>806</v>
      </c>
      <c r="B231" s="103" t="s">
        <v>152</v>
      </c>
      <c r="C231" s="102" t="s">
        <v>153</v>
      </c>
      <c r="D231" s="103" t="s">
        <v>137</v>
      </c>
      <c r="E231" s="101">
        <v>20</v>
      </c>
      <c r="F231" s="100">
        <v>255.2</v>
      </c>
      <c r="G231" s="99">
        <f t="shared" si="63"/>
        <v>335.54</v>
      </c>
      <c r="H231" s="187">
        <f t="shared" si="64"/>
        <v>6710.8</v>
      </c>
    </row>
    <row r="232" spans="1:8" s="121" customFormat="1" ht="38.25">
      <c r="A232" s="186" t="s">
        <v>807</v>
      </c>
      <c r="B232" s="103">
        <v>89712</v>
      </c>
      <c r="C232" s="102" t="s">
        <v>466</v>
      </c>
      <c r="D232" s="103" t="s">
        <v>154</v>
      </c>
      <c r="E232" s="101">
        <v>16</v>
      </c>
      <c r="F232" s="100">
        <v>27.08</v>
      </c>
      <c r="G232" s="99">
        <f t="shared" si="63"/>
        <v>35.6</v>
      </c>
      <c r="H232" s="187">
        <f t="shared" si="64"/>
        <v>569.6</v>
      </c>
    </row>
    <row r="233" spans="1:8" s="121" customFormat="1" ht="25.5">
      <c r="A233" s="186" t="s">
        <v>808</v>
      </c>
      <c r="B233" s="103" t="s">
        <v>467</v>
      </c>
      <c r="C233" s="102" t="s">
        <v>468</v>
      </c>
      <c r="D233" s="103" t="s">
        <v>154</v>
      </c>
      <c r="E233" s="101">
        <v>16</v>
      </c>
      <c r="F233" s="100">
        <v>23.87</v>
      </c>
      <c r="G233" s="99">
        <f t="shared" si="63"/>
        <v>31.38</v>
      </c>
      <c r="H233" s="187">
        <f t="shared" si="64"/>
        <v>502.08</v>
      </c>
    </row>
    <row r="234" spans="1:8" s="121" customFormat="1" ht="38.25">
      <c r="A234" s="186" t="s">
        <v>809</v>
      </c>
      <c r="B234" s="103">
        <v>89714</v>
      </c>
      <c r="C234" s="102" t="s">
        <v>469</v>
      </c>
      <c r="D234" s="103" t="s">
        <v>154</v>
      </c>
      <c r="E234" s="101">
        <v>46</v>
      </c>
      <c r="F234" s="100">
        <v>51.71</v>
      </c>
      <c r="G234" s="99">
        <f t="shared" si="63"/>
        <v>67.989999999999995</v>
      </c>
      <c r="H234" s="187">
        <f t="shared" si="64"/>
        <v>3127.54</v>
      </c>
    </row>
    <row r="235" spans="1:8" s="121" customFormat="1" ht="25.5">
      <c r="A235" s="186" t="s">
        <v>810</v>
      </c>
      <c r="B235" s="103" t="s">
        <v>470</v>
      </c>
      <c r="C235" s="102" t="s">
        <v>471</v>
      </c>
      <c r="D235" s="103" t="s">
        <v>155</v>
      </c>
      <c r="E235" s="101">
        <v>6</v>
      </c>
      <c r="F235" s="100">
        <v>17.43</v>
      </c>
      <c r="G235" s="99">
        <f t="shared" si="63"/>
        <v>22.92</v>
      </c>
      <c r="H235" s="187">
        <f t="shared" si="64"/>
        <v>137.52000000000001</v>
      </c>
    </row>
    <row r="236" spans="1:8" s="121" customFormat="1" ht="12.75">
      <c r="A236" s="188" t="s">
        <v>811</v>
      </c>
      <c r="B236" s="109"/>
      <c r="C236" s="108" t="s">
        <v>158</v>
      </c>
      <c r="D236" s="107"/>
      <c r="E236" s="106"/>
      <c r="F236" s="105"/>
      <c r="G236" s="104">
        <f t="shared" ref="G236:G242" si="65">ROUND(F236+(F236*$H$9),2)</f>
        <v>0</v>
      </c>
      <c r="H236" s="189">
        <f t="shared" ref="H236:H242" si="66">ROUND((E236*G236),2)</f>
        <v>0</v>
      </c>
    </row>
    <row r="237" spans="1:8" s="121" customFormat="1" ht="25.5">
      <c r="A237" s="186" t="s">
        <v>812</v>
      </c>
      <c r="B237" s="103" t="s">
        <v>472</v>
      </c>
      <c r="C237" s="102" t="s">
        <v>473</v>
      </c>
      <c r="D237" s="103" t="s">
        <v>140</v>
      </c>
      <c r="E237" s="101">
        <f>99.26+125.19</f>
        <v>224.45</v>
      </c>
      <c r="F237" s="100">
        <v>75.88</v>
      </c>
      <c r="G237" s="99">
        <f t="shared" si="65"/>
        <v>99.77</v>
      </c>
      <c r="H237" s="187">
        <f t="shared" si="66"/>
        <v>22393.38</v>
      </c>
    </row>
    <row r="238" spans="1:8" s="121" customFormat="1" ht="25.5">
      <c r="A238" s="186" t="s">
        <v>813</v>
      </c>
      <c r="B238" s="103" t="s">
        <v>159</v>
      </c>
      <c r="C238" s="102" t="s">
        <v>160</v>
      </c>
      <c r="D238" s="103" t="s">
        <v>140</v>
      </c>
      <c r="E238" s="101">
        <v>10</v>
      </c>
      <c r="F238" s="100">
        <v>76.86</v>
      </c>
      <c r="G238" s="99">
        <f t="shared" si="65"/>
        <v>101.06</v>
      </c>
      <c r="H238" s="187">
        <f t="shared" si="66"/>
        <v>1010.6</v>
      </c>
    </row>
    <row r="239" spans="1:8" s="121" customFormat="1" ht="38.25">
      <c r="A239" s="186" t="s">
        <v>814</v>
      </c>
      <c r="B239" s="103" t="s">
        <v>161</v>
      </c>
      <c r="C239" s="102" t="s">
        <v>162</v>
      </c>
      <c r="D239" s="103" t="s">
        <v>140</v>
      </c>
      <c r="E239" s="101">
        <v>80</v>
      </c>
      <c r="F239" s="100">
        <v>59.79</v>
      </c>
      <c r="G239" s="99">
        <f t="shared" si="65"/>
        <v>78.61</v>
      </c>
      <c r="H239" s="187">
        <f t="shared" si="66"/>
        <v>6288.8</v>
      </c>
    </row>
    <row r="240" spans="1:8" s="121" customFormat="1" ht="38.25">
      <c r="A240" s="186" t="s">
        <v>815</v>
      </c>
      <c r="B240" s="103" t="s">
        <v>474</v>
      </c>
      <c r="C240" s="102" t="s">
        <v>475</v>
      </c>
      <c r="D240" s="103" t="s">
        <v>140</v>
      </c>
      <c r="E240" s="101">
        <v>40</v>
      </c>
      <c r="F240" s="100">
        <v>74.83</v>
      </c>
      <c r="G240" s="99">
        <f t="shared" si="65"/>
        <v>98.39</v>
      </c>
      <c r="H240" s="187">
        <f t="shared" si="66"/>
        <v>3935.6</v>
      </c>
    </row>
    <row r="241" spans="1:8" s="121" customFormat="1" ht="12.75">
      <c r="A241" s="186" t="s">
        <v>816</v>
      </c>
      <c r="B241" s="103" t="s">
        <v>476</v>
      </c>
      <c r="C241" s="102" t="s">
        <v>477</v>
      </c>
      <c r="D241" s="103" t="s">
        <v>155</v>
      </c>
      <c r="E241" s="101">
        <v>16</v>
      </c>
      <c r="F241" s="100">
        <v>83.11</v>
      </c>
      <c r="G241" s="99">
        <f t="shared" si="65"/>
        <v>109.27</v>
      </c>
      <c r="H241" s="187">
        <f t="shared" si="66"/>
        <v>1748.32</v>
      </c>
    </row>
    <row r="242" spans="1:8" s="121" customFormat="1" ht="63.75">
      <c r="A242" s="186" t="s">
        <v>817</v>
      </c>
      <c r="B242" s="103" t="s">
        <v>478</v>
      </c>
      <c r="C242" s="102" t="s">
        <v>479</v>
      </c>
      <c r="D242" s="103" t="s">
        <v>163</v>
      </c>
      <c r="E242" s="101">
        <v>16</v>
      </c>
      <c r="F242" s="100">
        <v>179.98</v>
      </c>
      <c r="G242" s="99">
        <f t="shared" si="65"/>
        <v>236.64</v>
      </c>
      <c r="H242" s="187">
        <f t="shared" si="66"/>
        <v>3786.24</v>
      </c>
    </row>
    <row r="243" spans="1:8" s="121" customFormat="1" ht="12.75">
      <c r="A243" s="184">
        <v>19</v>
      </c>
      <c r="B243" s="115"/>
      <c r="C243" s="114" t="s">
        <v>164</v>
      </c>
      <c r="D243" s="113"/>
      <c r="E243" s="112"/>
      <c r="F243" s="111"/>
      <c r="G243" s="110">
        <f t="shared" ref="G243" si="67">ROUND(F243+(F243*$H$9),2)</f>
        <v>0</v>
      </c>
      <c r="H243" s="185">
        <f>SUM(H244:H273)</f>
        <v>83391.63</v>
      </c>
    </row>
    <row r="244" spans="1:8" s="121" customFormat="1" ht="12.75">
      <c r="A244" s="188" t="s">
        <v>818</v>
      </c>
      <c r="B244" s="109"/>
      <c r="C244" s="108" t="s">
        <v>165</v>
      </c>
      <c r="D244" s="107"/>
      <c r="E244" s="106"/>
      <c r="F244" s="105"/>
      <c r="G244" s="104">
        <f t="shared" ref="G244:G251" si="68">ROUND(F244+(F244*$H$9),2)</f>
        <v>0</v>
      </c>
      <c r="H244" s="189">
        <f t="shared" ref="H244:H251" si="69">ROUND((E244*G244),2)</f>
        <v>0</v>
      </c>
    </row>
    <row r="245" spans="1:8" s="121" customFormat="1" ht="51">
      <c r="A245" s="186" t="s">
        <v>819</v>
      </c>
      <c r="B245" s="103" t="s">
        <v>480</v>
      </c>
      <c r="C245" s="102" t="s">
        <v>481</v>
      </c>
      <c r="D245" s="103" t="s">
        <v>35</v>
      </c>
      <c r="E245" s="101">
        <v>1</v>
      </c>
      <c r="F245" s="100">
        <v>3571.66</v>
      </c>
      <c r="G245" s="99">
        <f t="shared" si="68"/>
        <v>4696.0200000000004</v>
      </c>
      <c r="H245" s="187">
        <f t="shared" si="69"/>
        <v>4696.0200000000004</v>
      </c>
    </row>
    <row r="246" spans="1:8" s="121" customFormat="1" ht="51">
      <c r="A246" s="186" t="s">
        <v>820</v>
      </c>
      <c r="B246" s="103">
        <v>101879</v>
      </c>
      <c r="C246" s="102" t="s">
        <v>482</v>
      </c>
      <c r="D246" s="103" t="s">
        <v>35</v>
      </c>
      <c r="E246" s="101">
        <v>2</v>
      </c>
      <c r="F246" s="100">
        <v>699.77</v>
      </c>
      <c r="G246" s="99">
        <f t="shared" si="68"/>
        <v>920.06</v>
      </c>
      <c r="H246" s="187">
        <f t="shared" si="69"/>
        <v>1840.12</v>
      </c>
    </row>
    <row r="247" spans="1:8" s="121" customFormat="1" ht="12.75">
      <c r="A247" s="186" t="s">
        <v>821</v>
      </c>
      <c r="B247" s="103" t="s">
        <v>483</v>
      </c>
      <c r="C247" s="102" t="s">
        <v>484</v>
      </c>
      <c r="D247" s="103" t="s">
        <v>35</v>
      </c>
      <c r="E247" s="101">
        <v>13</v>
      </c>
      <c r="F247" s="100">
        <v>18.09</v>
      </c>
      <c r="G247" s="99">
        <f t="shared" si="68"/>
        <v>23.78</v>
      </c>
      <c r="H247" s="187">
        <f t="shared" si="69"/>
        <v>309.14</v>
      </c>
    </row>
    <row r="248" spans="1:8" s="121" customFormat="1" ht="12.75">
      <c r="A248" s="186" t="s">
        <v>822</v>
      </c>
      <c r="B248" s="103" t="s">
        <v>485</v>
      </c>
      <c r="C248" s="102" t="s">
        <v>486</v>
      </c>
      <c r="D248" s="103" t="s">
        <v>35</v>
      </c>
      <c r="E248" s="101">
        <v>29</v>
      </c>
      <c r="F248" s="100">
        <v>18.09</v>
      </c>
      <c r="G248" s="99">
        <f t="shared" si="68"/>
        <v>23.78</v>
      </c>
      <c r="H248" s="187">
        <f t="shared" si="69"/>
        <v>689.62</v>
      </c>
    </row>
    <row r="249" spans="1:8" s="121" customFormat="1" ht="12.75">
      <c r="A249" s="186" t="s">
        <v>823</v>
      </c>
      <c r="B249" s="103" t="s">
        <v>487</v>
      </c>
      <c r="C249" s="102" t="s">
        <v>488</v>
      </c>
      <c r="D249" s="103" t="s">
        <v>35</v>
      </c>
      <c r="E249" s="101">
        <v>6</v>
      </c>
      <c r="F249" s="100">
        <v>42.28</v>
      </c>
      <c r="G249" s="99">
        <f t="shared" si="68"/>
        <v>55.59</v>
      </c>
      <c r="H249" s="187">
        <f t="shared" si="69"/>
        <v>333.54</v>
      </c>
    </row>
    <row r="250" spans="1:8" s="121" customFormat="1" ht="12.75">
      <c r="A250" s="186" t="s">
        <v>824</v>
      </c>
      <c r="B250" s="103" t="s">
        <v>489</v>
      </c>
      <c r="C250" s="102" t="s">
        <v>490</v>
      </c>
      <c r="D250" s="103" t="s">
        <v>35</v>
      </c>
      <c r="E250" s="101">
        <v>2</v>
      </c>
      <c r="F250" s="100">
        <v>274.97000000000003</v>
      </c>
      <c r="G250" s="99">
        <f t="shared" si="68"/>
        <v>361.53</v>
      </c>
      <c r="H250" s="187">
        <f t="shared" si="69"/>
        <v>723.06</v>
      </c>
    </row>
    <row r="251" spans="1:8" s="121" customFormat="1" ht="12.75">
      <c r="A251" s="186" t="s">
        <v>825</v>
      </c>
      <c r="B251" s="103" t="s">
        <v>491</v>
      </c>
      <c r="C251" s="102" t="s">
        <v>492</v>
      </c>
      <c r="D251" s="103" t="s">
        <v>35</v>
      </c>
      <c r="E251" s="101">
        <v>2</v>
      </c>
      <c r="F251" s="100">
        <v>85.55</v>
      </c>
      <c r="G251" s="99">
        <f t="shared" si="68"/>
        <v>112.48</v>
      </c>
      <c r="H251" s="187">
        <f t="shared" si="69"/>
        <v>224.96</v>
      </c>
    </row>
    <row r="252" spans="1:8" s="121" customFormat="1" ht="12.75">
      <c r="A252" s="188" t="s">
        <v>826</v>
      </c>
      <c r="B252" s="109"/>
      <c r="C252" s="108" t="s">
        <v>166</v>
      </c>
      <c r="D252" s="107"/>
      <c r="E252" s="106"/>
      <c r="F252" s="105"/>
      <c r="G252" s="104">
        <f t="shared" ref="G252:G258" si="70">ROUND(F252+(F252*$H$9),2)</f>
        <v>0</v>
      </c>
      <c r="H252" s="189">
        <f t="shared" ref="H252:H258" si="71">ROUND((E252*G252),2)</f>
        <v>0</v>
      </c>
    </row>
    <row r="253" spans="1:8" s="121" customFormat="1" ht="25.5">
      <c r="A253" s="186" t="s">
        <v>827</v>
      </c>
      <c r="B253" s="103">
        <v>92868</v>
      </c>
      <c r="C253" s="102" t="s">
        <v>493</v>
      </c>
      <c r="D253" s="103" t="s">
        <v>35</v>
      </c>
      <c r="E253" s="101">
        <f>154+74</f>
        <v>228</v>
      </c>
      <c r="F253" s="100">
        <v>11.6</v>
      </c>
      <c r="G253" s="99">
        <f t="shared" si="70"/>
        <v>15.25</v>
      </c>
      <c r="H253" s="187">
        <f t="shared" si="71"/>
        <v>3477</v>
      </c>
    </row>
    <row r="254" spans="1:8" s="121" customFormat="1" ht="25.5">
      <c r="A254" s="186" t="s">
        <v>828</v>
      </c>
      <c r="B254" s="103" t="s">
        <v>494</v>
      </c>
      <c r="C254" s="102" t="s">
        <v>495</v>
      </c>
      <c r="D254" s="103" t="s">
        <v>35</v>
      </c>
      <c r="E254" s="101">
        <f>68+87</f>
        <v>155</v>
      </c>
      <c r="F254" s="100">
        <v>6.4</v>
      </c>
      <c r="G254" s="99">
        <f t="shared" si="70"/>
        <v>8.41</v>
      </c>
      <c r="H254" s="187">
        <f t="shared" si="71"/>
        <v>1303.55</v>
      </c>
    </row>
    <row r="255" spans="1:8" s="121" customFormat="1" ht="25.5">
      <c r="A255" s="186" t="s">
        <v>829</v>
      </c>
      <c r="B255" s="103" t="s">
        <v>167</v>
      </c>
      <c r="C255" s="102" t="s">
        <v>168</v>
      </c>
      <c r="D255" s="103" t="s">
        <v>35</v>
      </c>
      <c r="E255" s="101">
        <v>6</v>
      </c>
      <c r="F255" s="100">
        <v>208.86</v>
      </c>
      <c r="G255" s="99">
        <f t="shared" si="70"/>
        <v>274.61</v>
      </c>
      <c r="H255" s="187">
        <f t="shared" si="71"/>
        <v>1647.66</v>
      </c>
    </row>
    <row r="256" spans="1:8" s="121" customFormat="1" ht="38.25">
      <c r="A256" s="186" t="s">
        <v>830</v>
      </c>
      <c r="B256" s="103" t="s">
        <v>169</v>
      </c>
      <c r="C256" s="102" t="s">
        <v>170</v>
      </c>
      <c r="D256" s="103" t="s">
        <v>140</v>
      </c>
      <c r="E256" s="101">
        <v>40</v>
      </c>
      <c r="F256" s="100">
        <v>20.309999999999999</v>
      </c>
      <c r="G256" s="99">
        <f t="shared" si="70"/>
        <v>26.7</v>
      </c>
      <c r="H256" s="187">
        <f t="shared" si="71"/>
        <v>1068</v>
      </c>
    </row>
    <row r="257" spans="1:8" s="121" customFormat="1" ht="38.25">
      <c r="A257" s="186" t="s">
        <v>831</v>
      </c>
      <c r="B257" s="103">
        <v>91854</v>
      </c>
      <c r="C257" s="102" t="s">
        <v>171</v>
      </c>
      <c r="D257" s="103" t="s">
        <v>140</v>
      </c>
      <c r="E257" s="101">
        <f>396+150</f>
        <v>546</v>
      </c>
      <c r="F257" s="100">
        <v>8.17</v>
      </c>
      <c r="G257" s="99">
        <f t="shared" si="70"/>
        <v>10.74</v>
      </c>
      <c r="H257" s="187">
        <f t="shared" si="71"/>
        <v>5864.04</v>
      </c>
    </row>
    <row r="258" spans="1:8" s="121" customFormat="1" ht="38.25">
      <c r="A258" s="186" t="s">
        <v>832</v>
      </c>
      <c r="B258" s="103">
        <v>91856</v>
      </c>
      <c r="C258" s="102" t="s">
        <v>172</v>
      </c>
      <c r="D258" s="103" t="s">
        <v>140</v>
      </c>
      <c r="E258" s="101">
        <f>266+150</f>
        <v>416</v>
      </c>
      <c r="F258" s="100">
        <v>10.96</v>
      </c>
      <c r="G258" s="99">
        <f t="shared" si="70"/>
        <v>14.41</v>
      </c>
      <c r="H258" s="187">
        <f t="shared" si="71"/>
        <v>5994.56</v>
      </c>
    </row>
    <row r="259" spans="1:8" s="121" customFormat="1" ht="12.75">
      <c r="A259" s="188" t="s">
        <v>833</v>
      </c>
      <c r="B259" s="109"/>
      <c r="C259" s="108" t="s">
        <v>173</v>
      </c>
      <c r="D259" s="107"/>
      <c r="E259" s="106"/>
      <c r="F259" s="105"/>
      <c r="G259" s="104"/>
      <c r="H259" s="189"/>
    </row>
    <row r="260" spans="1:8" s="121" customFormat="1" ht="12.75">
      <c r="A260" s="186" t="s">
        <v>834</v>
      </c>
      <c r="B260" s="103" t="s">
        <v>174</v>
      </c>
      <c r="C260" s="102" t="s">
        <v>175</v>
      </c>
      <c r="D260" s="103" t="s">
        <v>140</v>
      </c>
      <c r="E260" s="101">
        <v>1200</v>
      </c>
      <c r="F260" s="100">
        <v>1.73</v>
      </c>
      <c r="G260" s="99">
        <f t="shared" ref="G260:G265" si="72">ROUND(F260+(F260*$H$9),2)</f>
        <v>2.27</v>
      </c>
      <c r="H260" s="187">
        <f t="shared" ref="H260:H265" si="73">ROUND((E260*G260),2)</f>
        <v>2724</v>
      </c>
    </row>
    <row r="261" spans="1:8" s="121" customFormat="1" ht="38.25">
      <c r="A261" s="186" t="s">
        <v>835</v>
      </c>
      <c r="B261" s="103">
        <v>91926</v>
      </c>
      <c r="C261" s="102" t="s">
        <v>176</v>
      </c>
      <c r="D261" s="103" t="s">
        <v>140</v>
      </c>
      <c r="E261" s="101">
        <v>800</v>
      </c>
      <c r="F261" s="100">
        <v>3.59</v>
      </c>
      <c r="G261" s="99">
        <f t="shared" si="72"/>
        <v>4.72</v>
      </c>
      <c r="H261" s="187">
        <f t="shared" si="73"/>
        <v>3776</v>
      </c>
    </row>
    <row r="262" spans="1:8" s="121" customFormat="1" ht="12.75">
      <c r="A262" s="186" t="s">
        <v>836</v>
      </c>
      <c r="B262" s="103" t="s">
        <v>496</v>
      </c>
      <c r="C262" s="102" t="s">
        <v>497</v>
      </c>
      <c r="D262" s="103" t="s">
        <v>140</v>
      </c>
      <c r="E262" s="101">
        <v>600</v>
      </c>
      <c r="F262" s="100">
        <v>5.45</v>
      </c>
      <c r="G262" s="99">
        <f t="shared" si="72"/>
        <v>7.17</v>
      </c>
      <c r="H262" s="187">
        <f t="shared" si="73"/>
        <v>4302</v>
      </c>
    </row>
    <row r="263" spans="1:8" s="121" customFormat="1" ht="12.75">
      <c r="A263" s="186" t="s">
        <v>837</v>
      </c>
      <c r="B263" s="103" t="s">
        <v>498</v>
      </c>
      <c r="C263" s="102" t="s">
        <v>499</v>
      </c>
      <c r="D263" s="103" t="s">
        <v>140</v>
      </c>
      <c r="E263" s="101">
        <v>180</v>
      </c>
      <c r="F263" s="100">
        <v>9.2200000000000006</v>
      </c>
      <c r="G263" s="99">
        <f t="shared" si="72"/>
        <v>12.12</v>
      </c>
      <c r="H263" s="187">
        <f t="shared" si="73"/>
        <v>2181.6</v>
      </c>
    </row>
    <row r="264" spans="1:8" s="121" customFormat="1" ht="38.25">
      <c r="A264" s="186" t="s">
        <v>838</v>
      </c>
      <c r="B264" s="103">
        <v>91934</v>
      </c>
      <c r="C264" s="102" t="s">
        <v>177</v>
      </c>
      <c r="D264" s="103" t="s">
        <v>140</v>
      </c>
      <c r="E264" s="101">
        <v>120</v>
      </c>
      <c r="F264" s="100">
        <v>20.47</v>
      </c>
      <c r="G264" s="99">
        <f t="shared" si="72"/>
        <v>26.91</v>
      </c>
      <c r="H264" s="187">
        <f t="shared" si="73"/>
        <v>3229.2</v>
      </c>
    </row>
    <row r="265" spans="1:8" s="121" customFormat="1" ht="12.75">
      <c r="A265" s="186" t="s">
        <v>839</v>
      </c>
      <c r="B265" s="103" t="s">
        <v>500</v>
      </c>
      <c r="C265" s="102" t="s">
        <v>501</v>
      </c>
      <c r="D265" s="103" t="s">
        <v>140</v>
      </c>
      <c r="E265" s="101">
        <v>120</v>
      </c>
      <c r="F265" s="100">
        <v>20.79</v>
      </c>
      <c r="G265" s="99">
        <f t="shared" si="72"/>
        <v>27.33</v>
      </c>
      <c r="H265" s="187">
        <f t="shared" si="73"/>
        <v>3279.6</v>
      </c>
    </row>
    <row r="266" spans="1:8" s="121" customFormat="1" ht="12.75">
      <c r="A266" s="188" t="s">
        <v>840</v>
      </c>
      <c r="B266" s="109"/>
      <c r="C266" s="108" t="s">
        <v>502</v>
      </c>
      <c r="D266" s="107"/>
      <c r="E266" s="106"/>
      <c r="F266" s="105"/>
      <c r="G266" s="104">
        <f t="shared" ref="G266" si="74">ROUND(F266+(F266*$H$9),2)</f>
        <v>0</v>
      </c>
      <c r="H266" s="189">
        <f t="shared" ref="H266:H273" si="75">ROUND((E266*G266),2)</f>
        <v>0</v>
      </c>
    </row>
    <row r="267" spans="1:8" s="121" customFormat="1" ht="12.75">
      <c r="A267" s="186" t="s">
        <v>841</v>
      </c>
      <c r="B267" s="103" t="s">
        <v>503</v>
      </c>
      <c r="C267" s="102" t="s">
        <v>504</v>
      </c>
      <c r="D267" s="103" t="s">
        <v>35</v>
      </c>
      <c r="E267" s="101">
        <v>51</v>
      </c>
      <c r="F267" s="100">
        <v>22.46</v>
      </c>
      <c r="G267" s="99">
        <f t="shared" ref="G267:G273" si="76">ROUND(F267+(F267*$H$9),2)</f>
        <v>29.53</v>
      </c>
      <c r="H267" s="187">
        <f t="shared" si="75"/>
        <v>1506.03</v>
      </c>
    </row>
    <row r="268" spans="1:8" s="121" customFormat="1" ht="12.75">
      <c r="A268" s="186" t="s">
        <v>842</v>
      </c>
      <c r="B268" s="103" t="s">
        <v>505</v>
      </c>
      <c r="C268" s="102" t="s">
        <v>506</v>
      </c>
      <c r="D268" s="103" t="s">
        <v>35</v>
      </c>
      <c r="E268" s="101">
        <v>26</v>
      </c>
      <c r="F268" s="100">
        <v>13.57</v>
      </c>
      <c r="G268" s="99">
        <f t="shared" si="76"/>
        <v>17.84</v>
      </c>
      <c r="H268" s="187">
        <f t="shared" si="75"/>
        <v>463.84</v>
      </c>
    </row>
    <row r="269" spans="1:8" s="121" customFormat="1" ht="12.75">
      <c r="A269" s="186" t="s">
        <v>843</v>
      </c>
      <c r="B269" s="103" t="s">
        <v>507</v>
      </c>
      <c r="C269" s="102" t="s">
        <v>508</v>
      </c>
      <c r="D269" s="103" t="s">
        <v>35</v>
      </c>
      <c r="E269" s="101">
        <v>129</v>
      </c>
      <c r="F269" s="100">
        <v>23.23</v>
      </c>
      <c r="G269" s="99">
        <f t="shared" si="76"/>
        <v>30.54</v>
      </c>
      <c r="H269" s="187">
        <f t="shared" si="75"/>
        <v>3939.66</v>
      </c>
    </row>
    <row r="270" spans="1:8" s="121" customFormat="1" ht="12.75">
      <c r="A270" s="186" t="s">
        <v>844</v>
      </c>
      <c r="B270" s="103" t="s">
        <v>509</v>
      </c>
      <c r="C270" s="102" t="s">
        <v>510</v>
      </c>
      <c r="D270" s="103" t="s">
        <v>35</v>
      </c>
      <c r="E270" s="101">
        <v>18</v>
      </c>
      <c r="F270" s="100">
        <v>23.23</v>
      </c>
      <c r="G270" s="99">
        <f t="shared" si="76"/>
        <v>30.54</v>
      </c>
      <c r="H270" s="187">
        <f t="shared" si="75"/>
        <v>549.72</v>
      </c>
    </row>
    <row r="271" spans="1:8" s="121" customFormat="1" ht="25.5">
      <c r="A271" s="186" t="s">
        <v>845</v>
      </c>
      <c r="B271" s="103" t="s">
        <v>511</v>
      </c>
      <c r="C271" s="102" t="s">
        <v>512</v>
      </c>
      <c r="D271" s="103" t="s">
        <v>35</v>
      </c>
      <c r="E271" s="101">
        <v>155</v>
      </c>
      <c r="F271" s="100">
        <v>115</v>
      </c>
      <c r="G271" s="99">
        <f t="shared" si="76"/>
        <v>151.19999999999999</v>
      </c>
      <c r="H271" s="187">
        <f t="shared" si="75"/>
        <v>23436</v>
      </c>
    </row>
    <row r="272" spans="1:8" s="121" customFormat="1" ht="12.75">
      <c r="A272" s="186" t="s">
        <v>846</v>
      </c>
      <c r="B272" s="103">
        <v>39387</v>
      </c>
      <c r="C272" s="102" t="s">
        <v>513</v>
      </c>
      <c r="D272" s="103" t="s">
        <v>35</v>
      </c>
      <c r="E272" s="101">
        <v>223</v>
      </c>
      <c r="F272" s="100">
        <v>18.98</v>
      </c>
      <c r="G272" s="99">
        <f t="shared" si="76"/>
        <v>24.95</v>
      </c>
      <c r="H272" s="187">
        <f t="shared" si="75"/>
        <v>5563.85</v>
      </c>
    </row>
    <row r="273" spans="1:8" s="121" customFormat="1" ht="12.75">
      <c r="A273" s="186" t="s">
        <v>847</v>
      </c>
      <c r="B273" s="103" t="s">
        <v>514</v>
      </c>
      <c r="C273" s="102" t="s">
        <v>515</v>
      </c>
      <c r="D273" s="103" t="s">
        <v>35</v>
      </c>
      <c r="E273" s="101">
        <v>6</v>
      </c>
      <c r="F273" s="100">
        <v>34.08</v>
      </c>
      <c r="G273" s="99">
        <f t="shared" si="76"/>
        <v>44.81</v>
      </c>
      <c r="H273" s="187">
        <f t="shared" si="75"/>
        <v>268.86</v>
      </c>
    </row>
    <row r="274" spans="1:8" s="121" customFormat="1" ht="25.5">
      <c r="A274" s="184">
        <v>20</v>
      </c>
      <c r="B274" s="115"/>
      <c r="C274" s="114" t="s">
        <v>516</v>
      </c>
      <c r="D274" s="113"/>
      <c r="E274" s="112"/>
      <c r="F274" s="111"/>
      <c r="G274" s="110">
        <f t="shared" ref="G274:G290" si="77">ROUND(F274+(F274*$H$9),2)</f>
        <v>0</v>
      </c>
      <c r="H274" s="185">
        <f>SUM(H275:H290)</f>
        <v>19888.579999999998</v>
      </c>
    </row>
    <row r="275" spans="1:8" s="121" customFormat="1" ht="38.25">
      <c r="A275" s="186" t="s">
        <v>848</v>
      </c>
      <c r="B275" s="103" t="s">
        <v>517</v>
      </c>
      <c r="C275" s="102" t="s">
        <v>518</v>
      </c>
      <c r="D275" s="103" t="s">
        <v>140</v>
      </c>
      <c r="E275" s="101">
        <v>38</v>
      </c>
      <c r="F275" s="100">
        <v>23.19</v>
      </c>
      <c r="G275" s="99">
        <f t="shared" si="77"/>
        <v>30.49</v>
      </c>
      <c r="H275" s="187">
        <f t="shared" ref="H275:H290" si="78">ROUND((E275*G275),2)</f>
        <v>1158.6199999999999</v>
      </c>
    </row>
    <row r="276" spans="1:8" s="121" customFormat="1" ht="38.25">
      <c r="A276" s="186" t="s">
        <v>849</v>
      </c>
      <c r="B276" s="103" t="s">
        <v>519</v>
      </c>
      <c r="C276" s="102" t="s">
        <v>520</v>
      </c>
      <c r="D276" s="103" t="s">
        <v>140</v>
      </c>
      <c r="E276" s="101">
        <v>150</v>
      </c>
      <c r="F276" s="100">
        <v>41.57</v>
      </c>
      <c r="G276" s="99">
        <f t="shared" si="77"/>
        <v>54.66</v>
      </c>
      <c r="H276" s="187">
        <f t="shared" si="78"/>
        <v>8199</v>
      </c>
    </row>
    <row r="277" spans="1:8" s="121" customFormat="1" ht="38.25">
      <c r="A277" s="186" t="s">
        <v>850</v>
      </c>
      <c r="B277" s="103" t="s">
        <v>521</v>
      </c>
      <c r="C277" s="102" t="s">
        <v>522</v>
      </c>
      <c r="D277" s="103" t="s">
        <v>140</v>
      </c>
      <c r="E277" s="101">
        <v>90</v>
      </c>
      <c r="F277" s="100">
        <v>55.3</v>
      </c>
      <c r="G277" s="99">
        <f t="shared" si="77"/>
        <v>72.709999999999994</v>
      </c>
      <c r="H277" s="187">
        <f t="shared" si="78"/>
        <v>6543.9</v>
      </c>
    </row>
    <row r="278" spans="1:8" s="121" customFormat="1" ht="12.75">
      <c r="A278" s="186" t="s">
        <v>851</v>
      </c>
      <c r="B278" s="103" t="s">
        <v>523</v>
      </c>
      <c r="C278" s="102" t="s">
        <v>524</v>
      </c>
      <c r="D278" s="103" t="s">
        <v>525</v>
      </c>
      <c r="E278" s="101">
        <v>28</v>
      </c>
      <c r="F278" s="100">
        <v>24.4</v>
      </c>
      <c r="G278" s="99">
        <f t="shared" si="77"/>
        <v>32.08</v>
      </c>
      <c r="H278" s="187">
        <f t="shared" si="78"/>
        <v>898.24</v>
      </c>
    </row>
    <row r="279" spans="1:8" s="121" customFormat="1" ht="25.5">
      <c r="A279" s="186" t="s">
        <v>852</v>
      </c>
      <c r="B279" s="103" t="s">
        <v>526</v>
      </c>
      <c r="C279" s="102" t="s">
        <v>527</v>
      </c>
      <c r="D279" s="103" t="s">
        <v>525</v>
      </c>
      <c r="E279" s="101">
        <v>4</v>
      </c>
      <c r="F279" s="100">
        <v>88.44</v>
      </c>
      <c r="G279" s="99">
        <f t="shared" si="77"/>
        <v>116.28</v>
      </c>
      <c r="H279" s="187">
        <f t="shared" si="78"/>
        <v>465.12</v>
      </c>
    </row>
    <row r="280" spans="1:8" s="121" customFormat="1" ht="25.5">
      <c r="A280" s="186" t="s">
        <v>853</v>
      </c>
      <c r="B280" s="103" t="s">
        <v>528</v>
      </c>
      <c r="C280" s="102" t="s">
        <v>529</v>
      </c>
      <c r="D280" s="103" t="s">
        <v>525</v>
      </c>
      <c r="E280" s="101">
        <v>4</v>
      </c>
      <c r="F280" s="100">
        <v>75.069999999999993</v>
      </c>
      <c r="G280" s="99">
        <f t="shared" si="77"/>
        <v>98.7</v>
      </c>
      <c r="H280" s="187">
        <f t="shared" si="78"/>
        <v>394.8</v>
      </c>
    </row>
    <row r="281" spans="1:8" s="121" customFormat="1" ht="25.5">
      <c r="A281" s="186" t="s">
        <v>854</v>
      </c>
      <c r="B281" s="103" t="s">
        <v>530</v>
      </c>
      <c r="C281" s="102" t="s">
        <v>531</v>
      </c>
      <c r="D281" s="103" t="s">
        <v>140</v>
      </c>
      <c r="E281" s="101">
        <v>15</v>
      </c>
      <c r="F281" s="100">
        <v>13.45</v>
      </c>
      <c r="G281" s="99">
        <f t="shared" si="77"/>
        <v>17.68</v>
      </c>
      <c r="H281" s="187">
        <f t="shared" si="78"/>
        <v>265.2</v>
      </c>
    </row>
    <row r="282" spans="1:8" s="121" customFormat="1" ht="38.25">
      <c r="A282" s="186" t="s">
        <v>855</v>
      </c>
      <c r="B282" s="103">
        <v>95817</v>
      </c>
      <c r="C282" s="102" t="s">
        <v>532</v>
      </c>
      <c r="D282" s="103" t="s">
        <v>525</v>
      </c>
      <c r="E282" s="101">
        <v>5</v>
      </c>
      <c r="F282" s="100">
        <v>31.78</v>
      </c>
      <c r="G282" s="99">
        <f t="shared" si="77"/>
        <v>41.78</v>
      </c>
      <c r="H282" s="187">
        <f t="shared" si="78"/>
        <v>208.9</v>
      </c>
    </row>
    <row r="283" spans="1:8" s="121" customFormat="1" ht="25.5">
      <c r="A283" s="186" t="s">
        <v>856</v>
      </c>
      <c r="B283" s="103" t="s">
        <v>533</v>
      </c>
      <c r="C283" s="102" t="s">
        <v>534</v>
      </c>
      <c r="D283" s="103" t="s">
        <v>525</v>
      </c>
      <c r="E283" s="101">
        <v>6</v>
      </c>
      <c r="F283" s="100">
        <v>11.74</v>
      </c>
      <c r="G283" s="99">
        <f t="shared" si="77"/>
        <v>15.44</v>
      </c>
      <c r="H283" s="187">
        <f t="shared" si="78"/>
        <v>92.64</v>
      </c>
    </row>
    <row r="284" spans="1:8" s="121" customFormat="1" ht="25.5">
      <c r="A284" s="186" t="s">
        <v>857</v>
      </c>
      <c r="B284" s="103" t="s">
        <v>535</v>
      </c>
      <c r="C284" s="102" t="s">
        <v>536</v>
      </c>
      <c r="D284" s="103" t="s">
        <v>525</v>
      </c>
      <c r="E284" s="101">
        <v>4</v>
      </c>
      <c r="F284" s="100">
        <v>12.17</v>
      </c>
      <c r="G284" s="99">
        <f t="shared" si="77"/>
        <v>16</v>
      </c>
      <c r="H284" s="187">
        <f t="shared" si="78"/>
        <v>64</v>
      </c>
    </row>
    <row r="285" spans="1:8" s="121" customFormat="1" ht="25.5">
      <c r="A285" s="186" t="s">
        <v>858</v>
      </c>
      <c r="B285" s="103" t="s">
        <v>537</v>
      </c>
      <c r="C285" s="102" t="s">
        <v>538</v>
      </c>
      <c r="D285" s="103" t="s">
        <v>525</v>
      </c>
      <c r="E285" s="101">
        <v>4</v>
      </c>
      <c r="F285" s="100">
        <v>13.04</v>
      </c>
      <c r="G285" s="99">
        <f t="shared" si="77"/>
        <v>17.14</v>
      </c>
      <c r="H285" s="187">
        <f t="shared" si="78"/>
        <v>68.56</v>
      </c>
    </row>
    <row r="286" spans="1:8" s="121" customFormat="1" ht="25.5">
      <c r="A286" s="186" t="s">
        <v>859</v>
      </c>
      <c r="B286" s="103" t="s">
        <v>539</v>
      </c>
      <c r="C286" s="102" t="s">
        <v>540</v>
      </c>
      <c r="D286" s="103" t="s">
        <v>525</v>
      </c>
      <c r="E286" s="101">
        <v>1</v>
      </c>
      <c r="F286" s="100">
        <v>168.05</v>
      </c>
      <c r="G286" s="99">
        <f t="shared" si="77"/>
        <v>220.95</v>
      </c>
      <c r="H286" s="187">
        <f t="shared" si="78"/>
        <v>220.95</v>
      </c>
    </row>
    <row r="287" spans="1:8" s="121" customFormat="1" ht="51">
      <c r="A287" s="186" t="s">
        <v>860</v>
      </c>
      <c r="B287" s="103" t="s">
        <v>541</v>
      </c>
      <c r="C287" s="102" t="s">
        <v>542</v>
      </c>
      <c r="D287" s="103" t="s">
        <v>525</v>
      </c>
      <c r="E287" s="101">
        <v>3</v>
      </c>
      <c r="F287" s="100">
        <v>249.59</v>
      </c>
      <c r="G287" s="99">
        <f t="shared" si="77"/>
        <v>328.16</v>
      </c>
      <c r="H287" s="187">
        <f t="shared" si="78"/>
        <v>984.48</v>
      </c>
    </row>
    <row r="288" spans="1:8" s="121" customFormat="1" ht="25.5">
      <c r="A288" s="186" t="s">
        <v>861</v>
      </c>
      <c r="B288" s="103" t="s">
        <v>543</v>
      </c>
      <c r="C288" s="102" t="s">
        <v>544</v>
      </c>
      <c r="D288" s="103" t="s">
        <v>525</v>
      </c>
      <c r="E288" s="101">
        <v>20</v>
      </c>
      <c r="F288" s="100">
        <v>1.79</v>
      </c>
      <c r="G288" s="99">
        <f t="shared" si="77"/>
        <v>2.35</v>
      </c>
      <c r="H288" s="187">
        <f t="shared" si="78"/>
        <v>47</v>
      </c>
    </row>
    <row r="289" spans="1:8" s="121" customFormat="1" ht="25.5">
      <c r="A289" s="186" t="s">
        <v>862</v>
      </c>
      <c r="B289" s="103" t="s">
        <v>545</v>
      </c>
      <c r="C289" s="102" t="s">
        <v>546</v>
      </c>
      <c r="D289" s="103" t="s">
        <v>525</v>
      </c>
      <c r="E289" s="101">
        <v>1</v>
      </c>
      <c r="F289" s="100">
        <v>111.31</v>
      </c>
      <c r="G289" s="99">
        <f t="shared" si="77"/>
        <v>146.35</v>
      </c>
      <c r="H289" s="187">
        <f t="shared" si="78"/>
        <v>146.35</v>
      </c>
    </row>
    <row r="290" spans="1:8" s="121" customFormat="1" ht="25.5">
      <c r="A290" s="186" t="s">
        <v>863</v>
      </c>
      <c r="B290" s="103" t="s">
        <v>547</v>
      </c>
      <c r="C290" s="102" t="s">
        <v>548</v>
      </c>
      <c r="D290" s="103" t="s">
        <v>525</v>
      </c>
      <c r="E290" s="101">
        <v>1</v>
      </c>
      <c r="F290" s="100">
        <v>99.5</v>
      </c>
      <c r="G290" s="99">
        <f t="shared" si="77"/>
        <v>130.82</v>
      </c>
      <c r="H290" s="187">
        <f t="shared" si="78"/>
        <v>130.82</v>
      </c>
    </row>
    <row r="291" spans="1:8" s="121" customFormat="1" ht="12.75">
      <c r="A291" s="184">
        <v>21</v>
      </c>
      <c r="B291" s="115"/>
      <c r="C291" s="114" t="s">
        <v>549</v>
      </c>
      <c r="D291" s="113"/>
      <c r="E291" s="112"/>
      <c r="F291" s="111"/>
      <c r="G291" s="110">
        <f t="shared" ref="G291:G306" si="79">ROUND(F291+(F291*$H$9),2)</f>
        <v>0</v>
      </c>
      <c r="H291" s="185">
        <f>SUM(H292:H311)</f>
        <v>26662.310000000005</v>
      </c>
    </row>
    <row r="292" spans="1:8" s="121" customFormat="1" ht="25.5">
      <c r="A292" s="186" t="s">
        <v>864</v>
      </c>
      <c r="B292" s="103" t="s">
        <v>550</v>
      </c>
      <c r="C292" s="102" t="s">
        <v>551</v>
      </c>
      <c r="D292" s="103" t="s">
        <v>525</v>
      </c>
      <c r="E292" s="101">
        <v>8</v>
      </c>
      <c r="F292" s="100">
        <v>155.38999999999999</v>
      </c>
      <c r="G292" s="99">
        <f t="shared" si="79"/>
        <v>204.31</v>
      </c>
      <c r="H292" s="187">
        <f t="shared" ref="H292:H306" si="80">ROUND((E292*G292),2)</f>
        <v>1634.48</v>
      </c>
    </row>
    <row r="293" spans="1:8" s="121" customFormat="1" ht="12.75">
      <c r="A293" s="186" t="s">
        <v>865</v>
      </c>
      <c r="B293" s="103">
        <v>97599</v>
      </c>
      <c r="C293" s="102" t="s">
        <v>552</v>
      </c>
      <c r="D293" s="103" t="s">
        <v>525</v>
      </c>
      <c r="E293" s="101">
        <v>38</v>
      </c>
      <c r="F293" s="100">
        <v>29.8</v>
      </c>
      <c r="G293" s="99">
        <f t="shared" si="79"/>
        <v>39.18</v>
      </c>
      <c r="H293" s="187">
        <f t="shared" si="80"/>
        <v>1488.84</v>
      </c>
    </row>
    <row r="294" spans="1:8" s="121" customFormat="1" ht="12.75">
      <c r="A294" s="186" t="s">
        <v>866</v>
      </c>
      <c r="B294" s="103" t="s">
        <v>553</v>
      </c>
      <c r="C294" s="102" t="s">
        <v>554</v>
      </c>
      <c r="D294" s="103" t="s">
        <v>525</v>
      </c>
      <c r="E294" s="101">
        <v>8</v>
      </c>
      <c r="F294" s="100">
        <v>110.24</v>
      </c>
      <c r="G294" s="99">
        <f t="shared" si="79"/>
        <v>144.94</v>
      </c>
      <c r="H294" s="187">
        <f t="shared" si="80"/>
        <v>1159.52</v>
      </c>
    </row>
    <row r="295" spans="1:8" s="121" customFormat="1" ht="25.5">
      <c r="A295" s="186" t="s">
        <v>867</v>
      </c>
      <c r="B295" s="103" t="s">
        <v>555</v>
      </c>
      <c r="C295" s="102" t="s">
        <v>556</v>
      </c>
      <c r="D295" s="103" t="s">
        <v>525</v>
      </c>
      <c r="E295" s="101">
        <v>4</v>
      </c>
      <c r="F295" s="100">
        <v>464.31</v>
      </c>
      <c r="G295" s="99">
        <f t="shared" si="79"/>
        <v>610.47</v>
      </c>
      <c r="H295" s="187">
        <f t="shared" si="80"/>
        <v>2441.88</v>
      </c>
    </row>
    <row r="296" spans="1:8" s="121" customFormat="1" ht="38.25">
      <c r="A296" s="186" t="s">
        <v>868</v>
      </c>
      <c r="B296" s="103" t="s">
        <v>557</v>
      </c>
      <c r="C296" s="102" t="s">
        <v>558</v>
      </c>
      <c r="D296" s="103" t="s">
        <v>140</v>
      </c>
      <c r="E296" s="101">
        <v>60</v>
      </c>
      <c r="F296" s="100">
        <v>163.25</v>
      </c>
      <c r="G296" s="99">
        <f t="shared" si="79"/>
        <v>214.64</v>
      </c>
      <c r="H296" s="187">
        <f t="shared" si="80"/>
        <v>12878.4</v>
      </c>
    </row>
    <row r="297" spans="1:8" s="121" customFormat="1" ht="25.5">
      <c r="A297" s="186" t="s">
        <v>869</v>
      </c>
      <c r="B297" s="103" t="s">
        <v>559</v>
      </c>
      <c r="C297" s="102" t="s">
        <v>560</v>
      </c>
      <c r="D297" s="103" t="s">
        <v>525</v>
      </c>
      <c r="E297" s="101">
        <v>2</v>
      </c>
      <c r="F297" s="100">
        <v>251.75</v>
      </c>
      <c r="G297" s="99">
        <f t="shared" si="79"/>
        <v>331</v>
      </c>
      <c r="H297" s="187">
        <f t="shared" si="80"/>
        <v>662</v>
      </c>
    </row>
    <row r="298" spans="1:8" s="121" customFormat="1" ht="25.5">
      <c r="A298" s="186" t="s">
        <v>870</v>
      </c>
      <c r="B298" s="103" t="s">
        <v>561</v>
      </c>
      <c r="C298" s="102" t="s">
        <v>562</v>
      </c>
      <c r="D298" s="103" t="s">
        <v>525</v>
      </c>
      <c r="E298" s="101">
        <v>2</v>
      </c>
      <c r="F298" s="100">
        <v>13.49</v>
      </c>
      <c r="G298" s="99">
        <f t="shared" si="79"/>
        <v>17.739999999999998</v>
      </c>
      <c r="H298" s="187">
        <f t="shared" si="80"/>
        <v>35.479999999999997</v>
      </c>
    </row>
    <row r="299" spans="1:8" s="121" customFormat="1" ht="25.5">
      <c r="A299" s="186" t="s">
        <v>871</v>
      </c>
      <c r="B299" s="103" t="s">
        <v>563</v>
      </c>
      <c r="C299" s="102" t="s">
        <v>564</v>
      </c>
      <c r="D299" s="103" t="s">
        <v>178</v>
      </c>
      <c r="E299" s="101">
        <v>2</v>
      </c>
      <c r="F299" s="100">
        <v>221.34</v>
      </c>
      <c r="G299" s="99">
        <f t="shared" si="79"/>
        <v>291.02</v>
      </c>
      <c r="H299" s="187">
        <f t="shared" si="80"/>
        <v>582.04</v>
      </c>
    </row>
    <row r="300" spans="1:8" s="121" customFormat="1" ht="38.25">
      <c r="A300" s="186" t="s">
        <v>872</v>
      </c>
      <c r="B300" s="103" t="s">
        <v>565</v>
      </c>
      <c r="C300" s="102" t="s">
        <v>566</v>
      </c>
      <c r="D300" s="103" t="s">
        <v>525</v>
      </c>
      <c r="E300" s="101">
        <v>2</v>
      </c>
      <c r="F300" s="100">
        <v>328.14</v>
      </c>
      <c r="G300" s="99">
        <f t="shared" si="79"/>
        <v>431.44</v>
      </c>
      <c r="H300" s="187">
        <f t="shared" si="80"/>
        <v>862.88</v>
      </c>
    </row>
    <row r="301" spans="1:8" s="121" customFormat="1" ht="25.5">
      <c r="A301" s="186" t="s">
        <v>873</v>
      </c>
      <c r="B301" s="103" t="s">
        <v>567</v>
      </c>
      <c r="C301" s="102" t="s">
        <v>568</v>
      </c>
      <c r="D301" s="103" t="s">
        <v>525</v>
      </c>
      <c r="E301" s="101">
        <v>2</v>
      </c>
      <c r="F301" s="100">
        <v>896.59</v>
      </c>
      <c r="G301" s="99">
        <f t="shared" si="79"/>
        <v>1178.8399999999999</v>
      </c>
      <c r="H301" s="187">
        <f t="shared" si="80"/>
        <v>2357.6799999999998</v>
      </c>
    </row>
    <row r="302" spans="1:8" s="121" customFormat="1" ht="38.25">
      <c r="A302" s="186" t="s">
        <v>874</v>
      </c>
      <c r="B302" s="103" t="s">
        <v>569</v>
      </c>
      <c r="C302" s="102" t="s">
        <v>570</v>
      </c>
      <c r="D302" s="103" t="s">
        <v>525</v>
      </c>
      <c r="E302" s="101">
        <v>2</v>
      </c>
      <c r="F302" s="100">
        <v>225</v>
      </c>
      <c r="G302" s="99">
        <f t="shared" si="79"/>
        <v>295.83</v>
      </c>
      <c r="H302" s="187">
        <f t="shared" si="80"/>
        <v>591.66</v>
      </c>
    </row>
    <row r="303" spans="1:8" s="121" customFormat="1" ht="38.25">
      <c r="A303" s="186" t="s">
        <v>875</v>
      </c>
      <c r="B303" s="103" t="s">
        <v>571</v>
      </c>
      <c r="C303" s="102" t="s">
        <v>572</v>
      </c>
      <c r="D303" s="103" t="s">
        <v>525</v>
      </c>
      <c r="E303" s="101">
        <v>2</v>
      </c>
      <c r="F303" s="100">
        <v>133.69</v>
      </c>
      <c r="G303" s="99">
        <f t="shared" si="79"/>
        <v>175.78</v>
      </c>
      <c r="H303" s="187">
        <f t="shared" si="80"/>
        <v>351.56</v>
      </c>
    </row>
    <row r="304" spans="1:8" s="121" customFormat="1" ht="38.25">
      <c r="A304" s="186" t="s">
        <v>876</v>
      </c>
      <c r="B304" s="103">
        <v>92703</v>
      </c>
      <c r="C304" s="102" t="s">
        <v>573</v>
      </c>
      <c r="D304" s="103" t="s">
        <v>525</v>
      </c>
      <c r="E304" s="101">
        <v>2</v>
      </c>
      <c r="F304" s="100">
        <v>42.43</v>
      </c>
      <c r="G304" s="99">
        <f t="shared" si="79"/>
        <v>55.79</v>
      </c>
      <c r="H304" s="187">
        <f t="shared" si="80"/>
        <v>111.58</v>
      </c>
    </row>
    <row r="305" spans="1:10" s="121" customFormat="1" ht="38.25">
      <c r="A305" s="186" t="s">
        <v>877</v>
      </c>
      <c r="B305" s="103">
        <v>92696</v>
      </c>
      <c r="C305" s="102" t="s">
        <v>574</v>
      </c>
      <c r="D305" s="103" t="s">
        <v>525</v>
      </c>
      <c r="E305" s="101">
        <v>2</v>
      </c>
      <c r="F305" s="100">
        <v>29.6</v>
      </c>
      <c r="G305" s="99">
        <f t="shared" si="79"/>
        <v>38.92</v>
      </c>
      <c r="H305" s="187">
        <f t="shared" si="80"/>
        <v>77.84</v>
      </c>
    </row>
    <row r="306" spans="1:10" s="121" customFormat="1" ht="38.25">
      <c r="A306" s="186" t="s">
        <v>878</v>
      </c>
      <c r="B306" s="103">
        <v>92637</v>
      </c>
      <c r="C306" s="102" t="s">
        <v>575</v>
      </c>
      <c r="D306" s="103" t="s">
        <v>525</v>
      </c>
      <c r="E306" s="101">
        <v>2</v>
      </c>
      <c r="F306" s="100">
        <v>58.05</v>
      </c>
      <c r="G306" s="99">
        <f t="shared" si="79"/>
        <v>76.319999999999993</v>
      </c>
      <c r="H306" s="187">
        <f t="shared" si="80"/>
        <v>152.63999999999999</v>
      </c>
    </row>
    <row r="307" spans="1:10" s="121" customFormat="1" ht="51">
      <c r="A307" s="186" t="s">
        <v>879</v>
      </c>
      <c r="B307" s="103" t="s">
        <v>607</v>
      </c>
      <c r="C307" s="102" t="s">
        <v>608</v>
      </c>
      <c r="D307" s="103" t="s">
        <v>525</v>
      </c>
      <c r="E307" s="101">
        <v>1</v>
      </c>
      <c r="F307" s="100">
        <v>153.88</v>
      </c>
      <c r="G307" s="99">
        <f>ROUND(F307+(F307*$H$9),2)</f>
        <v>202.32</v>
      </c>
      <c r="H307" s="187">
        <f t="shared" ref="H307:H311" si="81">ROUND((E307*G307),2)</f>
        <v>202.32</v>
      </c>
    </row>
    <row r="308" spans="1:10" s="121" customFormat="1" ht="12.75">
      <c r="A308" s="186" t="s">
        <v>880</v>
      </c>
      <c r="B308" s="103" t="s">
        <v>609</v>
      </c>
      <c r="C308" s="102" t="s">
        <v>610</v>
      </c>
      <c r="D308" s="103" t="s">
        <v>525</v>
      </c>
      <c r="E308" s="101">
        <v>1</v>
      </c>
      <c r="F308" s="100">
        <v>375.32</v>
      </c>
      <c r="G308" s="99">
        <f>ROUND(F308+(F308*$H$9),2)</f>
        <v>493.47</v>
      </c>
      <c r="H308" s="187">
        <f t="shared" si="81"/>
        <v>493.47</v>
      </c>
    </row>
    <row r="309" spans="1:10" s="121" customFormat="1" ht="38.25">
      <c r="A309" s="186" t="s">
        <v>881</v>
      </c>
      <c r="B309" s="103">
        <v>92892</v>
      </c>
      <c r="C309" s="102" t="s">
        <v>611</v>
      </c>
      <c r="D309" s="103" t="s">
        <v>525</v>
      </c>
      <c r="E309" s="101">
        <v>1</v>
      </c>
      <c r="F309" s="100">
        <v>52.84</v>
      </c>
      <c r="G309" s="99">
        <f>ROUND(F309+(F309*$H$9),2)</f>
        <v>69.47</v>
      </c>
      <c r="H309" s="187">
        <f t="shared" si="81"/>
        <v>69.47</v>
      </c>
    </row>
    <row r="310" spans="1:10" s="121" customFormat="1" ht="12.75">
      <c r="A310" s="186" t="s">
        <v>882</v>
      </c>
      <c r="B310" s="103" t="s">
        <v>612</v>
      </c>
      <c r="C310" s="102" t="s">
        <v>613</v>
      </c>
      <c r="D310" s="103" t="s">
        <v>525</v>
      </c>
      <c r="E310" s="101">
        <v>15</v>
      </c>
      <c r="F310" s="100">
        <v>19.7</v>
      </c>
      <c r="G310" s="99">
        <f>ROUND(F310+(F310*$H$9),2)</f>
        <v>25.9</v>
      </c>
      <c r="H310" s="187">
        <f t="shared" si="81"/>
        <v>388.5</v>
      </c>
    </row>
    <row r="311" spans="1:10" s="121" customFormat="1" ht="25.5">
      <c r="A311" s="186" t="s">
        <v>883</v>
      </c>
      <c r="B311" s="103" t="s">
        <v>614</v>
      </c>
      <c r="C311" s="102" t="s">
        <v>615</v>
      </c>
      <c r="D311" s="103" t="s">
        <v>525</v>
      </c>
      <c r="E311" s="101">
        <v>1</v>
      </c>
      <c r="F311" s="100">
        <v>91.32</v>
      </c>
      <c r="G311" s="99">
        <f>ROUND(F311+(F311*$H$9),2)</f>
        <v>120.07</v>
      </c>
      <c r="H311" s="187">
        <f t="shared" si="81"/>
        <v>120.07</v>
      </c>
    </row>
    <row r="312" spans="1:10" s="121" customFormat="1" ht="12.75">
      <c r="A312" s="184">
        <v>22</v>
      </c>
      <c r="B312" s="115"/>
      <c r="C312" s="114" t="s">
        <v>179</v>
      </c>
      <c r="D312" s="113"/>
      <c r="E312" s="112"/>
      <c r="F312" s="111"/>
      <c r="G312" s="110">
        <f t="shared" ref="G312:G313" si="82">ROUND(F312+(F312*$H$9),2)</f>
        <v>0</v>
      </c>
      <c r="H312" s="185">
        <f>SUM(H313:H313)</f>
        <v>5896.5</v>
      </c>
    </row>
    <row r="313" spans="1:10" s="121" customFormat="1" ht="12.75">
      <c r="A313" s="186" t="s">
        <v>884</v>
      </c>
      <c r="B313" s="103" t="s">
        <v>180</v>
      </c>
      <c r="C313" s="102" t="s">
        <v>181</v>
      </c>
      <c r="D313" s="103" t="s">
        <v>2</v>
      </c>
      <c r="E313" s="101">
        <v>882.71</v>
      </c>
      <c r="F313" s="100">
        <v>5.08</v>
      </c>
      <c r="G313" s="99">
        <f t="shared" si="82"/>
        <v>6.68</v>
      </c>
      <c r="H313" s="187">
        <f t="shared" ref="H313" si="83">ROUND((E313*G313),2)</f>
        <v>5896.5</v>
      </c>
    </row>
    <row r="314" spans="1:10" s="98" customFormat="1" ht="15.75">
      <c r="A314" s="207" t="s">
        <v>182</v>
      </c>
      <c r="B314" s="208"/>
      <c r="C314" s="208"/>
      <c r="D314" s="208"/>
      <c r="E314" s="208"/>
      <c r="F314" s="208"/>
      <c r="G314" s="208"/>
      <c r="H314" s="191">
        <f>SUM(H12:H313)/2</f>
        <v>4837533.8400000017</v>
      </c>
      <c r="I314" s="179"/>
      <c r="J314" s="98">
        <f>I314*0.2%</f>
        <v>0</v>
      </c>
    </row>
    <row r="315" spans="1:10">
      <c r="A315" s="159"/>
      <c r="B315" s="122"/>
      <c r="C315" s="122"/>
      <c r="D315" s="122"/>
      <c r="E315" s="122"/>
      <c r="F315" s="122"/>
      <c r="G315" s="122"/>
      <c r="H315" s="161"/>
    </row>
    <row r="316" spans="1:10">
      <c r="A316" s="159"/>
      <c r="B316" s="122"/>
      <c r="C316" s="122"/>
      <c r="D316" s="122"/>
      <c r="E316" s="122"/>
      <c r="F316" s="122"/>
      <c r="G316" s="122"/>
      <c r="H316" s="161"/>
    </row>
    <row r="317" spans="1:10">
      <c r="A317" s="159"/>
      <c r="B317" s="122"/>
      <c r="C317" s="122"/>
      <c r="D317" s="122"/>
      <c r="E317" s="122"/>
      <c r="F317" s="122"/>
      <c r="G317" s="122"/>
      <c r="H317" s="161"/>
    </row>
    <row r="318" spans="1:10">
      <c r="A318" s="159"/>
      <c r="B318" s="122"/>
      <c r="C318" s="122"/>
      <c r="D318" s="122"/>
      <c r="E318" s="122"/>
      <c r="F318" s="122"/>
      <c r="G318" s="122"/>
      <c r="H318" s="161"/>
    </row>
    <row r="319" spans="1:10" ht="15.75">
      <c r="A319" s="198" t="s">
        <v>183</v>
      </c>
      <c r="B319" s="199"/>
      <c r="C319" s="199"/>
      <c r="D319" s="199"/>
      <c r="E319" s="199"/>
      <c r="F319" s="199"/>
      <c r="G319" s="199"/>
      <c r="H319" s="200"/>
    </row>
    <row r="320" spans="1:10" ht="16.5" thickBot="1">
      <c r="A320" s="201" t="s">
        <v>184</v>
      </c>
      <c r="B320" s="202"/>
      <c r="C320" s="202"/>
      <c r="D320" s="202"/>
      <c r="E320" s="202"/>
      <c r="F320" s="202"/>
      <c r="G320" s="202"/>
      <c r="H320" s="203"/>
    </row>
  </sheetData>
  <sheetProtection selectLockedCells="1" selectUnlockedCells="1"/>
  <mergeCells count="18">
    <mergeCell ref="A5:E5"/>
    <mergeCell ref="F5:H5"/>
    <mergeCell ref="A1:B1"/>
    <mergeCell ref="C1:H1"/>
    <mergeCell ref="A2:H2"/>
    <mergeCell ref="A3:H3"/>
    <mergeCell ref="A319:H319"/>
    <mergeCell ref="A320:H320"/>
    <mergeCell ref="A10:H10"/>
    <mergeCell ref="A314:G314"/>
    <mergeCell ref="A6:E6"/>
    <mergeCell ref="F6:H6"/>
    <mergeCell ref="A7:D7"/>
    <mergeCell ref="E7:H7"/>
    <mergeCell ref="A8:D8"/>
    <mergeCell ref="E8:E9"/>
    <mergeCell ref="F8:F9"/>
    <mergeCell ref="A9:D9"/>
  </mergeCells>
  <conditionalFormatting sqref="D312 D274 D291 D243 D190 D188 D175 D156 D145 D133 D118 D113 D107 D92 D40 D50 D54 D78 D37 D12 D25 D32">
    <cfRule type="cellIs" dxfId="11" priority="6436" stopIfTrue="1" operator="equal">
      <formula>0</formula>
    </cfRule>
  </conditionalFormatting>
  <dataValidations disablePrompts="1" count="1">
    <dataValidation type="list" allowBlank="1" showInputMessage="1" showErrorMessage="1" sqref="WVH983045:WVH983354 IV65541:IV65850 SR65541:SR65850 ACN65541:ACN65850 AMJ65541:AMJ65850 AWF65541:AWF65850 BGB65541:BGB65850 BPX65541:BPX65850 BZT65541:BZT65850 CJP65541:CJP65850 CTL65541:CTL65850 DDH65541:DDH65850 DND65541:DND65850 DWZ65541:DWZ65850 EGV65541:EGV65850 EQR65541:EQR65850 FAN65541:FAN65850 FKJ65541:FKJ65850 FUF65541:FUF65850 GEB65541:GEB65850 GNX65541:GNX65850 GXT65541:GXT65850 HHP65541:HHP65850 HRL65541:HRL65850 IBH65541:IBH65850 ILD65541:ILD65850 IUZ65541:IUZ65850 JEV65541:JEV65850 JOR65541:JOR65850 JYN65541:JYN65850 KIJ65541:KIJ65850 KSF65541:KSF65850 LCB65541:LCB65850 LLX65541:LLX65850 LVT65541:LVT65850 MFP65541:MFP65850 MPL65541:MPL65850 MZH65541:MZH65850 NJD65541:NJD65850 NSZ65541:NSZ65850 OCV65541:OCV65850 OMR65541:OMR65850 OWN65541:OWN65850 PGJ65541:PGJ65850 PQF65541:PQF65850 QAB65541:QAB65850 QJX65541:QJX65850 QTT65541:QTT65850 RDP65541:RDP65850 RNL65541:RNL65850 RXH65541:RXH65850 SHD65541:SHD65850 SQZ65541:SQZ65850 TAV65541:TAV65850 TKR65541:TKR65850 TUN65541:TUN65850 UEJ65541:UEJ65850 UOF65541:UOF65850 UYB65541:UYB65850 VHX65541:VHX65850 VRT65541:VRT65850 WBP65541:WBP65850 WLL65541:WLL65850 WVH65541:WVH65850 IV131077:IV131386 SR131077:SR131386 ACN131077:ACN131386 AMJ131077:AMJ131386 AWF131077:AWF131386 BGB131077:BGB131386 BPX131077:BPX131386 BZT131077:BZT131386 CJP131077:CJP131386 CTL131077:CTL131386 DDH131077:DDH131386 DND131077:DND131386 DWZ131077:DWZ131386 EGV131077:EGV131386 EQR131077:EQR131386 FAN131077:FAN131386 FKJ131077:FKJ131386 FUF131077:FUF131386 GEB131077:GEB131386 GNX131077:GNX131386 GXT131077:GXT131386 HHP131077:HHP131386 HRL131077:HRL131386 IBH131077:IBH131386 ILD131077:ILD131386 IUZ131077:IUZ131386 JEV131077:JEV131386 JOR131077:JOR131386 JYN131077:JYN131386 KIJ131077:KIJ131386 KSF131077:KSF131386 LCB131077:LCB131386 LLX131077:LLX131386 LVT131077:LVT131386 MFP131077:MFP131386 MPL131077:MPL131386 MZH131077:MZH131386 NJD131077:NJD131386 NSZ131077:NSZ131386 OCV131077:OCV131386 OMR131077:OMR131386 OWN131077:OWN131386 PGJ131077:PGJ131386 PQF131077:PQF131386 QAB131077:QAB131386 QJX131077:QJX131386 QTT131077:QTT131386 RDP131077:RDP131386 RNL131077:RNL131386 RXH131077:RXH131386 SHD131077:SHD131386 SQZ131077:SQZ131386 TAV131077:TAV131386 TKR131077:TKR131386 TUN131077:TUN131386 UEJ131077:UEJ131386 UOF131077:UOF131386 UYB131077:UYB131386 VHX131077:VHX131386 VRT131077:VRT131386 WBP131077:WBP131386 WLL131077:WLL131386 WVH131077:WVH131386 IV196613:IV196922 SR196613:SR196922 ACN196613:ACN196922 AMJ196613:AMJ196922 AWF196613:AWF196922 BGB196613:BGB196922 BPX196613:BPX196922 BZT196613:BZT196922 CJP196613:CJP196922 CTL196613:CTL196922 DDH196613:DDH196922 DND196613:DND196922 DWZ196613:DWZ196922 EGV196613:EGV196922 EQR196613:EQR196922 FAN196613:FAN196922 FKJ196613:FKJ196922 FUF196613:FUF196922 GEB196613:GEB196922 GNX196613:GNX196922 GXT196613:GXT196922 HHP196613:HHP196922 HRL196613:HRL196922 IBH196613:IBH196922 ILD196613:ILD196922 IUZ196613:IUZ196922 JEV196613:JEV196922 JOR196613:JOR196922 JYN196613:JYN196922 KIJ196613:KIJ196922 KSF196613:KSF196922 LCB196613:LCB196922 LLX196613:LLX196922 LVT196613:LVT196922 MFP196613:MFP196922 MPL196613:MPL196922 MZH196613:MZH196922 NJD196613:NJD196922 NSZ196613:NSZ196922 OCV196613:OCV196922 OMR196613:OMR196922 OWN196613:OWN196922 PGJ196613:PGJ196922 PQF196613:PQF196922 QAB196613:QAB196922 QJX196613:QJX196922 QTT196613:QTT196922 RDP196613:RDP196922 RNL196613:RNL196922 RXH196613:RXH196922 SHD196613:SHD196922 SQZ196613:SQZ196922 TAV196613:TAV196922 TKR196613:TKR196922 TUN196613:TUN196922 UEJ196613:UEJ196922 UOF196613:UOF196922 UYB196613:UYB196922 VHX196613:VHX196922 VRT196613:VRT196922 WBP196613:WBP196922 WLL196613:WLL196922 WVH196613:WVH196922 IV262149:IV262458 SR262149:SR262458 ACN262149:ACN262458 AMJ262149:AMJ262458 AWF262149:AWF262458 BGB262149:BGB262458 BPX262149:BPX262458 BZT262149:BZT262458 CJP262149:CJP262458 CTL262149:CTL262458 DDH262149:DDH262458 DND262149:DND262458 DWZ262149:DWZ262458 EGV262149:EGV262458 EQR262149:EQR262458 FAN262149:FAN262458 FKJ262149:FKJ262458 FUF262149:FUF262458 GEB262149:GEB262458 GNX262149:GNX262458 GXT262149:GXT262458 HHP262149:HHP262458 HRL262149:HRL262458 IBH262149:IBH262458 ILD262149:ILD262458 IUZ262149:IUZ262458 JEV262149:JEV262458 JOR262149:JOR262458 JYN262149:JYN262458 KIJ262149:KIJ262458 KSF262149:KSF262458 LCB262149:LCB262458 LLX262149:LLX262458 LVT262149:LVT262458 MFP262149:MFP262458 MPL262149:MPL262458 MZH262149:MZH262458 NJD262149:NJD262458 NSZ262149:NSZ262458 OCV262149:OCV262458 OMR262149:OMR262458 OWN262149:OWN262458 PGJ262149:PGJ262458 PQF262149:PQF262458 QAB262149:QAB262458 QJX262149:QJX262458 QTT262149:QTT262458 RDP262149:RDP262458 RNL262149:RNL262458 RXH262149:RXH262458 SHD262149:SHD262458 SQZ262149:SQZ262458 TAV262149:TAV262458 TKR262149:TKR262458 TUN262149:TUN262458 UEJ262149:UEJ262458 UOF262149:UOF262458 UYB262149:UYB262458 VHX262149:VHX262458 VRT262149:VRT262458 WBP262149:WBP262458 WLL262149:WLL262458 WVH262149:WVH262458 IV327685:IV327994 SR327685:SR327994 ACN327685:ACN327994 AMJ327685:AMJ327994 AWF327685:AWF327994 BGB327685:BGB327994 BPX327685:BPX327994 BZT327685:BZT327994 CJP327685:CJP327994 CTL327685:CTL327994 DDH327685:DDH327994 DND327685:DND327994 DWZ327685:DWZ327994 EGV327685:EGV327994 EQR327685:EQR327994 FAN327685:FAN327994 FKJ327685:FKJ327994 FUF327685:FUF327994 GEB327685:GEB327994 GNX327685:GNX327994 GXT327685:GXT327994 HHP327685:HHP327994 HRL327685:HRL327994 IBH327685:IBH327994 ILD327685:ILD327994 IUZ327685:IUZ327994 JEV327685:JEV327994 JOR327685:JOR327994 JYN327685:JYN327994 KIJ327685:KIJ327994 KSF327685:KSF327994 LCB327685:LCB327994 LLX327685:LLX327994 LVT327685:LVT327994 MFP327685:MFP327994 MPL327685:MPL327994 MZH327685:MZH327994 NJD327685:NJD327994 NSZ327685:NSZ327994 OCV327685:OCV327994 OMR327685:OMR327994 OWN327685:OWN327994 PGJ327685:PGJ327994 PQF327685:PQF327994 QAB327685:QAB327994 QJX327685:QJX327994 QTT327685:QTT327994 RDP327685:RDP327994 RNL327685:RNL327994 RXH327685:RXH327994 SHD327685:SHD327994 SQZ327685:SQZ327994 TAV327685:TAV327994 TKR327685:TKR327994 TUN327685:TUN327994 UEJ327685:UEJ327994 UOF327685:UOF327994 UYB327685:UYB327994 VHX327685:VHX327994 VRT327685:VRT327994 WBP327685:WBP327994 WLL327685:WLL327994 WVH327685:WVH327994 IV393221:IV393530 SR393221:SR393530 ACN393221:ACN393530 AMJ393221:AMJ393530 AWF393221:AWF393530 BGB393221:BGB393530 BPX393221:BPX393530 BZT393221:BZT393530 CJP393221:CJP393530 CTL393221:CTL393530 DDH393221:DDH393530 DND393221:DND393530 DWZ393221:DWZ393530 EGV393221:EGV393530 EQR393221:EQR393530 FAN393221:FAN393530 FKJ393221:FKJ393530 FUF393221:FUF393530 GEB393221:GEB393530 GNX393221:GNX393530 GXT393221:GXT393530 HHP393221:HHP393530 HRL393221:HRL393530 IBH393221:IBH393530 ILD393221:ILD393530 IUZ393221:IUZ393530 JEV393221:JEV393530 JOR393221:JOR393530 JYN393221:JYN393530 KIJ393221:KIJ393530 KSF393221:KSF393530 LCB393221:LCB393530 LLX393221:LLX393530 LVT393221:LVT393530 MFP393221:MFP393530 MPL393221:MPL393530 MZH393221:MZH393530 NJD393221:NJD393530 NSZ393221:NSZ393530 OCV393221:OCV393530 OMR393221:OMR393530 OWN393221:OWN393530 PGJ393221:PGJ393530 PQF393221:PQF393530 QAB393221:QAB393530 QJX393221:QJX393530 QTT393221:QTT393530 RDP393221:RDP393530 RNL393221:RNL393530 RXH393221:RXH393530 SHD393221:SHD393530 SQZ393221:SQZ393530 TAV393221:TAV393530 TKR393221:TKR393530 TUN393221:TUN393530 UEJ393221:UEJ393530 UOF393221:UOF393530 UYB393221:UYB393530 VHX393221:VHX393530 VRT393221:VRT393530 WBP393221:WBP393530 WLL393221:WLL393530 WVH393221:WVH393530 IV458757:IV459066 SR458757:SR459066 ACN458757:ACN459066 AMJ458757:AMJ459066 AWF458757:AWF459066 BGB458757:BGB459066 BPX458757:BPX459066 BZT458757:BZT459066 CJP458757:CJP459066 CTL458757:CTL459066 DDH458757:DDH459066 DND458757:DND459066 DWZ458757:DWZ459066 EGV458757:EGV459066 EQR458757:EQR459066 FAN458757:FAN459066 FKJ458757:FKJ459066 FUF458757:FUF459066 GEB458757:GEB459066 GNX458757:GNX459066 GXT458757:GXT459066 HHP458757:HHP459066 HRL458757:HRL459066 IBH458757:IBH459066 ILD458757:ILD459066 IUZ458757:IUZ459066 JEV458757:JEV459066 JOR458757:JOR459066 JYN458757:JYN459066 KIJ458757:KIJ459066 KSF458757:KSF459066 LCB458757:LCB459066 LLX458757:LLX459066 LVT458757:LVT459066 MFP458757:MFP459066 MPL458757:MPL459066 MZH458757:MZH459066 NJD458757:NJD459066 NSZ458757:NSZ459066 OCV458757:OCV459066 OMR458757:OMR459066 OWN458757:OWN459066 PGJ458757:PGJ459066 PQF458757:PQF459066 QAB458757:QAB459066 QJX458757:QJX459066 QTT458757:QTT459066 RDP458757:RDP459066 RNL458757:RNL459066 RXH458757:RXH459066 SHD458757:SHD459066 SQZ458757:SQZ459066 TAV458757:TAV459066 TKR458757:TKR459066 TUN458757:TUN459066 UEJ458757:UEJ459066 UOF458757:UOF459066 UYB458757:UYB459066 VHX458757:VHX459066 VRT458757:VRT459066 WBP458757:WBP459066 WLL458757:WLL459066 WVH458757:WVH459066 IV524293:IV524602 SR524293:SR524602 ACN524293:ACN524602 AMJ524293:AMJ524602 AWF524293:AWF524602 BGB524293:BGB524602 BPX524293:BPX524602 BZT524293:BZT524602 CJP524293:CJP524602 CTL524293:CTL524602 DDH524293:DDH524602 DND524293:DND524602 DWZ524293:DWZ524602 EGV524293:EGV524602 EQR524293:EQR524602 FAN524293:FAN524602 FKJ524293:FKJ524602 FUF524293:FUF524602 GEB524293:GEB524602 GNX524293:GNX524602 GXT524293:GXT524602 HHP524293:HHP524602 HRL524293:HRL524602 IBH524293:IBH524602 ILD524293:ILD524602 IUZ524293:IUZ524602 JEV524293:JEV524602 JOR524293:JOR524602 JYN524293:JYN524602 KIJ524293:KIJ524602 KSF524293:KSF524602 LCB524293:LCB524602 LLX524293:LLX524602 LVT524293:LVT524602 MFP524293:MFP524602 MPL524293:MPL524602 MZH524293:MZH524602 NJD524293:NJD524602 NSZ524293:NSZ524602 OCV524293:OCV524602 OMR524293:OMR524602 OWN524293:OWN524602 PGJ524293:PGJ524602 PQF524293:PQF524602 QAB524293:QAB524602 QJX524293:QJX524602 QTT524293:QTT524602 RDP524293:RDP524602 RNL524293:RNL524602 RXH524293:RXH524602 SHD524293:SHD524602 SQZ524293:SQZ524602 TAV524293:TAV524602 TKR524293:TKR524602 TUN524293:TUN524602 UEJ524293:UEJ524602 UOF524293:UOF524602 UYB524293:UYB524602 VHX524293:VHX524602 VRT524293:VRT524602 WBP524293:WBP524602 WLL524293:WLL524602 WVH524293:WVH524602 IV589829:IV590138 SR589829:SR590138 ACN589829:ACN590138 AMJ589829:AMJ590138 AWF589829:AWF590138 BGB589829:BGB590138 BPX589829:BPX590138 BZT589829:BZT590138 CJP589829:CJP590138 CTL589829:CTL590138 DDH589829:DDH590138 DND589829:DND590138 DWZ589829:DWZ590138 EGV589829:EGV590138 EQR589829:EQR590138 FAN589829:FAN590138 FKJ589829:FKJ590138 FUF589829:FUF590138 GEB589829:GEB590138 GNX589829:GNX590138 GXT589829:GXT590138 HHP589829:HHP590138 HRL589829:HRL590138 IBH589829:IBH590138 ILD589829:ILD590138 IUZ589829:IUZ590138 JEV589829:JEV590138 JOR589829:JOR590138 JYN589829:JYN590138 KIJ589829:KIJ590138 KSF589829:KSF590138 LCB589829:LCB590138 LLX589829:LLX590138 LVT589829:LVT590138 MFP589829:MFP590138 MPL589829:MPL590138 MZH589829:MZH590138 NJD589829:NJD590138 NSZ589829:NSZ590138 OCV589829:OCV590138 OMR589829:OMR590138 OWN589829:OWN590138 PGJ589829:PGJ590138 PQF589829:PQF590138 QAB589829:QAB590138 QJX589829:QJX590138 QTT589829:QTT590138 RDP589829:RDP590138 RNL589829:RNL590138 RXH589829:RXH590138 SHD589829:SHD590138 SQZ589829:SQZ590138 TAV589829:TAV590138 TKR589829:TKR590138 TUN589829:TUN590138 UEJ589829:UEJ590138 UOF589829:UOF590138 UYB589829:UYB590138 VHX589829:VHX590138 VRT589829:VRT590138 WBP589829:WBP590138 WLL589829:WLL590138 WVH589829:WVH590138 IV655365:IV655674 SR655365:SR655674 ACN655365:ACN655674 AMJ655365:AMJ655674 AWF655365:AWF655674 BGB655365:BGB655674 BPX655365:BPX655674 BZT655365:BZT655674 CJP655365:CJP655674 CTL655365:CTL655674 DDH655365:DDH655674 DND655365:DND655674 DWZ655365:DWZ655674 EGV655365:EGV655674 EQR655365:EQR655674 FAN655365:FAN655674 FKJ655365:FKJ655674 FUF655365:FUF655674 GEB655365:GEB655674 GNX655365:GNX655674 GXT655365:GXT655674 HHP655365:HHP655674 HRL655365:HRL655674 IBH655365:IBH655674 ILD655365:ILD655674 IUZ655365:IUZ655674 JEV655365:JEV655674 JOR655365:JOR655674 JYN655365:JYN655674 KIJ655365:KIJ655674 KSF655365:KSF655674 LCB655365:LCB655674 LLX655365:LLX655674 LVT655365:LVT655674 MFP655365:MFP655674 MPL655365:MPL655674 MZH655365:MZH655674 NJD655365:NJD655674 NSZ655365:NSZ655674 OCV655365:OCV655674 OMR655365:OMR655674 OWN655365:OWN655674 PGJ655365:PGJ655674 PQF655365:PQF655674 QAB655365:QAB655674 QJX655365:QJX655674 QTT655365:QTT655674 RDP655365:RDP655674 RNL655365:RNL655674 RXH655365:RXH655674 SHD655365:SHD655674 SQZ655365:SQZ655674 TAV655365:TAV655674 TKR655365:TKR655674 TUN655365:TUN655674 UEJ655365:UEJ655674 UOF655365:UOF655674 UYB655365:UYB655674 VHX655365:VHX655674 VRT655365:VRT655674 WBP655365:WBP655674 WLL655365:WLL655674 WVH655365:WVH655674 IV720901:IV721210 SR720901:SR721210 ACN720901:ACN721210 AMJ720901:AMJ721210 AWF720901:AWF721210 BGB720901:BGB721210 BPX720901:BPX721210 BZT720901:BZT721210 CJP720901:CJP721210 CTL720901:CTL721210 DDH720901:DDH721210 DND720901:DND721210 DWZ720901:DWZ721210 EGV720901:EGV721210 EQR720901:EQR721210 FAN720901:FAN721210 FKJ720901:FKJ721210 FUF720901:FUF721210 GEB720901:GEB721210 GNX720901:GNX721210 GXT720901:GXT721210 HHP720901:HHP721210 HRL720901:HRL721210 IBH720901:IBH721210 ILD720901:ILD721210 IUZ720901:IUZ721210 JEV720901:JEV721210 JOR720901:JOR721210 JYN720901:JYN721210 KIJ720901:KIJ721210 KSF720901:KSF721210 LCB720901:LCB721210 LLX720901:LLX721210 LVT720901:LVT721210 MFP720901:MFP721210 MPL720901:MPL721210 MZH720901:MZH721210 NJD720901:NJD721210 NSZ720901:NSZ721210 OCV720901:OCV721210 OMR720901:OMR721210 OWN720901:OWN721210 PGJ720901:PGJ721210 PQF720901:PQF721210 QAB720901:QAB721210 QJX720901:QJX721210 QTT720901:QTT721210 RDP720901:RDP721210 RNL720901:RNL721210 RXH720901:RXH721210 SHD720901:SHD721210 SQZ720901:SQZ721210 TAV720901:TAV721210 TKR720901:TKR721210 TUN720901:TUN721210 UEJ720901:UEJ721210 UOF720901:UOF721210 UYB720901:UYB721210 VHX720901:VHX721210 VRT720901:VRT721210 WBP720901:WBP721210 WLL720901:WLL721210 WVH720901:WVH721210 IV786437:IV786746 SR786437:SR786746 ACN786437:ACN786746 AMJ786437:AMJ786746 AWF786437:AWF786746 BGB786437:BGB786746 BPX786437:BPX786746 BZT786437:BZT786746 CJP786437:CJP786746 CTL786437:CTL786746 DDH786437:DDH786746 DND786437:DND786746 DWZ786437:DWZ786746 EGV786437:EGV786746 EQR786437:EQR786746 FAN786437:FAN786746 FKJ786437:FKJ786746 FUF786437:FUF786746 GEB786437:GEB786746 GNX786437:GNX786746 GXT786437:GXT786746 HHP786437:HHP786746 HRL786437:HRL786746 IBH786437:IBH786746 ILD786437:ILD786746 IUZ786437:IUZ786746 JEV786437:JEV786746 JOR786437:JOR786746 JYN786437:JYN786746 KIJ786437:KIJ786746 KSF786437:KSF786746 LCB786437:LCB786746 LLX786437:LLX786746 LVT786437:LVT786746 MFP786437:MFP786746 MPL786437:MPL786746 MZH786437:MZH786746 NJD786437:NJD786746 NSZ786437:NSZ786746 OCV786437:OCV786746 OMR786437:OMR786746 OWN786437:OWN786746 PGJ786437:PGJ786746 PQF786437:PQF786746 QAB786437:QAB786746 QJX786437:QJX786746 QTT786437:QTT786746 RDP786437:RDP786746 RNL786437:RNL786746 RXH786437:RXH786746 SHD786437:SHD786746 SQZ786437:SQZ786746 TAV786437:TAV786746 TKR786437:TKR786746 TUN786437:TUN786746 UEJ786437:UEJ786746 UOF786437:UOF786746 UYB786437:UYB786746 VHX786437:VHX786746 VRT786437:VRT786746 WBP786437:WBP786746 WLL786437:WLL786746 WVH786437:WVH786746 IV851973:IV852282 SR851973:SR852282 ACN851973:ACN852282 AMJ851973:AMJ852282 AWF851973:AWF852282 BGB851973:BGB852282 BPX851973:BPX852282 BZT851973:BZT852282 CJP851973:CJP852282 CTL851973:CTL852282 DDH851973:DDH852282 DND851973:DND852282 DWZ851973:DWZ852282 EGV851973:EGV852282 EQR851973:EQR852282 FAN851973:FAN852282 FKJ851973:FKJ852282 FUF851973:FUF852282 GEB851973:GEB852282 GNX851973:GNX852282 GXT851973:GXT852282 HHP851973:HHP852282 HRL851973:HRL852282 IBH851973:IBH852282 ILD851973:ILD852282 IUZ851973:IUZ852282 JEV851973:JEV852282 JOR851973:JOR852282 JYN851973:JYN852282 KIJ851973:KIJ852282 KSF851973:KSF852282 LCB851973:LCB852282 LLX851973:LLX852282 LVT851973:LVT852282 MFP851973:MFP852282 MPL851973:MPL852282 MZH851973:MZH852282 NJD851973:NJD852282 NSZ851973:NSZ852282 OCV851973:OCV852282 OMR851973:OMR852282 OWN851973:OWN852282 PGJ851973:PGJ852282 PQF851973:PQF852282 QAB851973:QAB852282 QJX851973:QJX852282 QTT851973:QTT852282 RDP851973:RDP852282 RNL851973:RNL852282 RXH851973:RXH852282 SHD851973:SHD852282 SQZ851973:SQZ852282 TAV851973:TAV852282 TKR851973:TKR852282 TUN851973:TUN852282 UEJ851973:UEJ852282 UOF851973:UOF852282 UYB851973:UYB852282 VHX851973:VHX852282 VRT851973:VRT852282 WBP851973:WBP852282 WLL851973:WLL852282 WVH851973:WVH852282 IV917509:IV917818 SR917509:SR917818 ACN917509:ACN917818 AMJ917509:AMJ917818 AWF917509:AWF917818 BGB917509:BGB917818 BPX917509:BPX917818 BZT917509:BZT917818 CJP917509:CJP917818 CTL917509:CTL917818 DDH917509:DDH917818 DND917509:DND917818 DWZ917509:DWZ917818 EGV917509:EGV917818 EQR917509:EQR917818 FAN917509:FAN917818 FKJ917509:FKJ917818 FUF917509:FUF917818 GEB917509:GEB917818 GNX917509:GNX917818 GXT917509:GXT917818 HHP917509:HHP917818 HRL917509:HRL917818 IBH917509:IBH917818 ILD917509:ILD917818 IUZ917509:IUZ917818 JEV917509:JEV917818 JOR917509:JOR917818 JYN917509:JYN917818 KIJ917509:KIJ917818 KSF917509:KSF917818 LCB917509:LCB917818 LLX917509:LLX917818 LVT917509:LVT917818 MFP917509:MFP917818 MPL917509:MPL917818 MZH917509:MZH917818 NJD917509:NJD917818 NSZ917509:NSZ917818 OCV917509:OCV917818 OMR917509:OMR917818 OWN917509:OWN917818 PGJ917509:PGJ917818 PQF917509:PQF917818 QAB917509:QAB917818 QJX917509:QJX917818 QTT917509:QTT917818 RDP917509:RDP917818 RNL917509:RNL917818 RXH917509:RXH917818 SHD917509:SHD917818 SQZ917509:SQZ917818 TAV917509:TAV917818 TKR917509:TKR917818 TUN917509:TUN917818 UEJ917509:UEJ917818 UOF917509:UOF917818 UYB917509:UYB917818 VHX917509:VHX917818 VRT917509:VRT917818 WBP917509:WBP917818 WLL917509:WLL917818 WVH917509:WVH917818 IV983045:IV983354 SR983045:SR983354 ACN983045:ACN983354 AMJ983045:AMJ983354 AWF983045:AWF983354 BGB983045:BGB983354 BPX983045:BPX983354 BZT983045:BZT983354 CJP983045:CJP983354 CTL983045:CTL983354 DDH983045:DDH983354 DND983045:DND983354 DWZ983045:DWZ983354 EGV983045:EGV983354 EQR983045:EQR983354 FAN983045:FAN983354 FKJ983045:FKJ983354 FUF983045:FUF983354 GEB983045:GEB983354 GNX983045:GNX983354 GXT983045:GXT983354 HHP983045:HHP983354 HRL983045:HRL983354 IBH983045:IBH983354 ILD983045:ILD983354 IUZ983045:IUZ983354 JEV983045:JEV983354 JOR983045:JOR983354 JYN983045:JYN983354 KIJ983045:KIJ983354 KSF983045:KSF983354 LCB983045:LCB983354 LLX983045:LLX983354 LVT983045:LVT983354 MFP983045:MFP983354 MPL983045:MPL983354 MZH983045:MZH983354 NJD983045:NJD983354 NSZ983045:NSZ983354 OCV983045:OCV983354 OMR983045:OMR983354 OWN983045:OWN983354 PGJ983045:PGJ983354 PQF983045:PQF983354 QAB983045:QAB983354 QJX983045:QJX983354 QTT983045:QTT983354 RDP983045:RDP983354 RNL983045:RNL983354 RXH983045:RXH983354 SHD983045:SHD983354 SQZ983045:SQZ983354 TAV983045:TAV983354 TKR983045:TKR983354 TUN983045:TUN983354 UEJ983045:UEJ983354 UOF983045:UOF983354 UYB983045:UYB983354 VHX983045:VHX983354 VRT983045:VRT983354 WBP983045:WBP983354 WLL983045:WLL983354 UEJ13:UEJ314 UOF13:UOF314 UYB13:UYB314 VHX13:VHX314 VRT13:VRT314 WBP13:WBP314 WLL13:WLL314 WVH13:WVH314 IV13:IV314 SR13:SR314 ACN13:ACN314 AMJ13:AMJ314 AWF13:AWF314 BGB13:BGB314 BPX13:BPX314 BZT13:BZT314 CJP13:CJP314 CTL13:CTL314 DDH13:DDH314 DND13:DND314 DWZ13:DWZ314 EGV13:EGV314 EQR13:EQR314 FAN13:FAN314 FKJ13:FKJ314 FUF13:FUF314 GEB13:GEB314 GNX13:GNX314 GXT13:GXT314 HHP13:HHP314 HRL13:HRL314 IBH13:IBH314 ILD13:ILD314 IUZ13:IUZ314 JEV13:JEV314 JOR13:JOR314 JYN13:JYN314 KIJ13:KIJ314 KSF13:KSF314 LCB13:LCB314 LLX13:LLX314 LVT13:LVT314 MFP13:MFP314 MPL13:MPL314 MZH13:MZH314 NJD13:NJD314 NSZ13:NSZ314 OCV13:OCV314 OMR13:OMR314 OWN13:OWN314 PGJ13:PGJ314 PQF13:PQF314 QAB13:QAB314 QJX13:QJX314 QTT13:QTT314 RDP13:RDP314 RNL13:RNL314 RXH13:RXH314 SHD13:SHD314 SQZ13:SQZ314 TAV13:TAV314 TKR13:TKR314 TUN13:TUN314">
      <formula1>#REF!</formula1>
    </dataValidation>
  </dataValidations>
  <printOptions horizontalCentered="1"/>
  <pageMargins left="0.19685039370078741" right="0.19685039370078741" top="0.19685039370078741" bottom="0.19685039370078741" header="0.51181102362204722" footer="0.51181102362204722"/>
  <pageSetup paperSize="9" scale="70" firstPageNumber="0" orientation="portrait" r:id="rId1"/>
  <headerFooter alignWithMargins="0"/>
  <rowBreaks count="6" manualBreakCount="6">
    <brk id="49" max="7" man="1"/>
    <brk id="87" max="7" man="1"/>
    <brk id="117" max="7" man="1"/>
    <brk id="151" max="7" man="1"/>
    <brk id="174" max="7" man="1"/>
    <brk id="206" max="7" man="1"/>
  </rowBreaks>
  <drawing r:id="rId2"/>
</worksheet>
</file>

<file path=xl/worksheets/sheet2.xml><?xml version="1.0" encoding="utf-8"?>
<worksheet xmlns="http://schemas.openxmlformats.org/spreadsheetml/2006/main" xmlns:r="http://schemas.openxmlformats.org/officeDocument/2006/relationships">
  <dimension ref="A1:P59"/>
  <sheetViews>
    <sheetView showZeros="0" tabSelected="1" view="pageBreakPreview" workbookViewId="0">
      <selection activeCell="B45" sqref="B45:B46"/>
    </sheetView>
  </sheetViews>
  <sheetFormatPr defaultRowHeight="11.25"/>
  <cols>
    <col min="1" max="1" width="10.6640625" customWidth="1"/>
    <col min="2" max="2" width="43" customWidth="1"/>
    <col min="3" max="3" width="14.83203125" customWidth="1"/>
    <col min="4" max="4" width="14.33203125" bestFit="1" customWidth="1"/>
    <col min="5" max="7" width="13.6640625" customWidth="1"/>
    <col min="8" max="8" width="14.6640625" customWidth="1"/>
    <col min="9" max="9" width="14.83203125" customWidth="1"/>
    <col min="10" max="14" width="13.6640625" customWidth="1"/>
    <col min="15" max="16" width="13.6640625" hidden="1" customWidth="1"/>
    <col min="257" max="257" width="10.6640625" customWidth="1"/>
    <col min="258" max="258" width="45.83203125" customWidth="1"/>
    <col min="259" max="259" width="14.83203125" customWidth="1"/>
    <col min="260" max="260" width="14.33203125" bestFit="1" customWidth="1"/>
    <col min="261" max="272" width="13.6640625" customWidth="1"/>
    <col min="513" max="513" width="10.6640625" customWidth="1"/>
    <col min="514" max="514" width="45.83203125" customWidth="1"/>
    <col min="515" max="515" width="14.83203125" customWidth="1"/>
    <col min="516" max="516" width="14.33203125" bestFit="1" customWidth="1"/>
    <col min="517" max="528" width="13.6640625" customWidth="1"/>
    <col min="769" max="769" width="10.6640625" customWidth="1"/>
    <col min="770" max="770" width="45.83203125" customWidth="1"/>
    <col min="771" max="771" width="14.83203125" customWidth="1"/>
    <col min="772" max="772" width="14.33203125" bestFit="1" customWidth="1"/>
    <col min="773" max="784" width="13.6640625" customWidth="1"/>
    <col min="1025" max="1025" width="10.6640625" customWidth="1"/>
    <col min="1026" max="1026" width="45.83203125" customWidth="1"/>
    <col min="1027" max="1027" width="14.83203125" customWidth="1"/>
    <col min="1028" max="1028" width="14.33203125" bestFit="1" customWidth="1"/>
    <col min="1029" max="1040" width="13.6640625" customWidth="1"/>
    <col min="1281" max="1281" width="10.6640625" customWidth="1"/>
    <col min="1282" max="1282" width="45.83203125" customWidth="1"/>
    <col min="1283" max="1283" width="14.83203125" customWidth="1"/>
    <col min="1284" max="1284" width="14.33203125" bestFit="1" customWidth="1"/>
    <col min="1285" max="1296" width="13.6640625" customWidth="1"/>
    <col min="1537" max="1537" width="10.6640625" customWidth="1"/>
    <col min="1538" max="1538" width="45.83203125" customWidth="1"/>
    <col min="1539" max="1539" width="14.83203125" customWidth="1"/>
    <col min="1540" max="1540" width="14.33203125" bestFit="1" customWidth="1"/>
    <col min="1541" max="1552" width="13.6640625" customWidth="1"/>
    <col min="1793" max="1793" width="10.6640625" customWidth="1"/>
    <col min="1794" max="1794" width="45.83203125" customWidth="1"/>
    <col min="1795" max="1795" width="14.83203125" customWidth="1"/>
    <col min="1796" max="1796" width="14.33203125" bestFit="1" customWidth="1"/>
    <col min="1797" max="1808" width="13.6640625" customWidth="1"/>
    <col min="2049" max="2049" width="10.6640625" customWidth="1"/>
    <col min="2050" max="2050" width="45.83203125" customWidth="1"/>
    <col min="2051" max="2051" width="14.83203125" customWidth="1"/>
    <col min="2052" max="2052" width="14.33203125" bestFit="1" customWidth="1"/>
    <col min="2053" max="2064" width="13.6640625" customWidth="1"/>
    <col min="2305" max="2305" width="10.6640625" customWidth="1"/>
    <col min="2306" max="2306" width="45.83203125" customWidth="1"/>
    <col min="2307" max="2307" width="14.83203125" customWidth="1"/>
    <col min="2308" max="2308" width="14.33203125" bestFit="1" customWidth="1"/>
    <col min="2309" max="2320" width="13.6640625" customWidth="1"/>
    <col min="2561" max="2561" width="10.6640625" customWidth="1"/>
    <col min="2562" max="2562" width="45.83203125" customWidth="1"/>
    <col min="2563" max="2563" width="14.83203125" customWidth="1"/>
    <col min="2564" max="2564" width="14.33203125" bestFit="1" customWidth="1"/>
    <col min="2565" max="2576" width="13.6640625" customWidth="1"/>
    <col min="2817" max="2817" width="10.6640625" customWidth="1"/>
    <col min="2818" max="2818" width="45.83203125" customWidth="1"/>
    <col min="2819" max="2819" width="14.83203125" customWidth="1"/>
    <col min="2820" max="2820" width="14.33203125" bestFit="1" customWidth="1"/>
    <col min="2821" max="2832" width="13.6640625" customWidth="1"/>
    <col min="3073" max="3073" width="10.6640625" customWidth="1"/>
    <col min="3074" max="3074" width="45.83203125" customWidth="1"/>
    <col min="3075" max="3075" width="14.83203125" customWidth="1"/>
    <col min="3076" max="3076" width="14.33203125" bestFit="1" customWidth="1"/>
    <col min="3077" max="3088" width="13.6640625" customWidth="1"/>
    <col min="3329" max="3329" width="10.6640625" customWidth="1"/>
    <col min="3330" max="3330" width="45.83203125" customWidth="1"/>
    <col min="3331" max="3331" width="14.83203125" customWidth="1"/>
    <col min="3332" max="3332" width="14.33203125" bestFit="1" customWidth="1"/>
    <col min="3333" max="3344" width="13.6640625" customWidth="1"/>
    <col min="3585" max="3585" width="10.6640625" customWidth="1"/>
    <col min="3586" max="3586" width="45.83203125" customWidth="1"/>
    <col min="3587" max="3587" width="14.83203125" customWidth="1"/>
    <col min="3588" max="3588" width="14.33203125" bestFit="1" customWidth="1"/>
    <col min="3589" max="3600" width="13.6640625" customWidth="1"/>
    <col min="3841" max="3841" width="10.6640625" customWidth="1"/>
    <col min="3842" max="3842" width="45.83203125" customWidth="1"/>
    <col min="3843" max="3843" width="14.83203125" customWidth="1"/>
    <col min="3844" max="3844" width="14.33203125" bestFit="1" customWidth="1"/>
    <col min="3845" max="3856" width="13.6640625" customWidth="1"/>
    <col min="4097" max="4097" width="10.6640625" customWidth="1"/>
    <col min="4098" max="4098" width="45.83203125" customWidth="1"/>
    <col min="4099" max="4099" width="14.83203125" customWidth="1"/>
    <col min="4100" max="4100" width="14.33203125" bestFit="1" customWidth="1"/>
    <col min="4101" max="4112" width="13.6640625" customWidth="1"/>
    <col min="4353" max="4353" width="10.6640625" customWidth="1"/>
    <col min="4354" max="4354" width="45.83203125" customWidth="1"/>
    <col min="4355" max="4355" width="14.83203125" customWidth="1"/>
    <col min="4356" max="4356" width="14.33203125" bestFit="1" customWidth="1"/>
    <col min="4357" max="4368" width="13.6640625" customWidth="1"/>
    <col min="4609" max="4609" width="10.6640625" customWidth="1"/>
    <col min="4610" max="4610" width="45.83203125" customWidth="1"/>
    <col min="4611" max="4611" width="14.83203125" customWidth="1"/>
    <col min="4612" max="4612" width="14.33203125" bestFit="1" customWidth="1"/>
    <col min="4613" max="4624" width="13.6640625" customWidth="1"/>
    <col min="4865" max="4865" width="10.6640625" customWidth="1"/>
    <col min="4866" max="4866" width="45.83203125" customWidth="1"/>
    <col min="4867" max="4867" width="14.83203125" customWidth="1"/>
    <col min="4868" max="4868" width="14.33203125" bestFit="1" customWidth="1"/>
    <col min="4869" max="4880" width="13.6640625" customWidth="1"/>
    <col min="5121" max="5121" width="10.6640625" customWidth="1"/>
    <col min="5122" max="5122" width="45.83203125" customWidth="1"/>
    <col min="5123" max="5123" width="14.83203125" customWidth="1"/>
    <col min="5124" max="5124" width="14.33203125" bestFit="1" customWidth="1"/>
    <col min="5125" max="5136" width="13.6640625" customWidth="1"/>
    <col min="5377" max="5377" width="10.6640625" customWidth="1"/>
    <col min="5378" max="5378" width="45.83203125" customWidth="1"/>
    <col min="5379" max="5379" width="14.83203125" customWidth="1"/>
    <col min="5380" max="5380" width="14.33203125" bestFit="1" customWidth="1"/>
    <col min="5381" max="5392" width="13.6640625" customWidth="1"/>
    <col min="5633" max="5633" width="10.6640625" customWidth="1"/>
    <col min="5634" max="5634" width="45.83203125" customWidth="1"/>
    <col min="5635" max="5635" width="14.83203125" customWidth="1"/>
    <col min="5636" max="5636" width="14.33203125" bestFit="1" customWidth="1"/>
    <col min="5637" max="5648" width="13.6640625" customWidth="1"/>
    <col min="5889" max="5889" width="10.6640625" customWidth="1"/>
    <col min="5890" max="5890" width="45.83203125" customWidth="1"/>
    <col min="5891" max="5891" width="14.83203125" customWidth="1"/>
    <col min="5892" max="5892" width="14.33203125" bestFit="1" customWidth="1"/>
    <col min="5893" max="5904" width="13.6640625" customWidth="1"/>
    <col min="6145" max="6145" width="10.6640625" customWidth="1"/>
    <col min="6146" max="6146" width="45.83203125" customWidth="1"/>
    <col min="6147" max="6147" width="14.83203125" customWidth="1"/>
    <col min="6148" max="6148" width="14.33203125" bestFit="1" customWidth="1"/>
    <col min="6149" max="6160" width="13.6640625" customWidth="1"/>
    <col min="6401" max="6401" width="10.6640625" customWidth="1"/>
    <col min="6402" max="6402" width="45.83203125" customWidth="1"/>
    <col min="6403" max="6403" width="14.83203125" customWidth="1"/>
    <col min="6404" max="6404" width="14.33203125" bestFit="1" customWidth="1"/>
    <col min="6405" max="6416" width="13.6640625" customWidth="1"/>
    <col min="6657" max="6657" width="10.6640625" customWidth="1"/>
    <col min="6658" max="6658" width="45.83203125" customWidth="1"/>
    <col min="6659" max="6659" width="14.83203125" customWidth="1"/>
    <col min="6660" max="6660" width="14.33203125" bestFit="1" customWidth="1"/>
    <col min="6661" max="6672" width="13.6640625" customWidth="1"/>
    <col min="6913" max="6913" width="10.6640625" customWidth="1"/>
    <col min="6914" max="6914" width="45.83203125" customWidth="1"/>
    <col min="6915" max="6915" width="14.83203125" customWidth="1"/>
    <col min="6916" max="6916" width="14.33203125" bestFit="1" customWidth="1"/>
    <col min="6917" max="6928" width="13.6640625" customWidth="1"/>
    <col min="7169" max="7169" width="10.6640625" customWidth="1"/>
    <col min="7170" max="7170" width="45.83203125" customWidth="1"/>
    <col min="7171" max="7171" width="14.83203125" customWidth="1"/>
    <col min="7172" max="7172" width="14.33203125" bestFit="1" customWidth="1"/>
    <col min="7173" max="7184" width="13.6640625" customWidth="1"/>
    <col min="7425" max="7425" width="10.6640625" customWidth="1"/>
    <col min="7426" max="7426" width="45.83203125" customWidth="1"/>
    <col min="7427" max="7427" width="14.83203125" customWidth="1"/>
    <col min="7428" max="7428" width="14.33203125" bestFit="1" customWidth="1"/>
    <col min="7429" max="7440" width="13.6640625" customWidth="1"/>
    <col min="7681" max="7681" width="10.6640625" customWidth="1"/>
    <col min="7682" max="7682" width="45.83203125" customWidth="1"/>
    <col min="7683" max="7683" width="14.83203125" customWidth="1"/>
    <col min="7684" max="7684" width="14.33203125" bestFit="1" customWidth="1"/>
    <col min="7685" max="7696" width="13.6640625" customWidth="1"/>
    <col min="7937" max="7937" width="10.6640625" customWidth="1"/>
    <col min="7938" max="7938" width="45.83203125" customWidth="1"/>
    <col min="7939" max="7939" width="14.83203125" customWidth="1"/>
    <col min="7940" max="7940" width="14.33203125" bestFit="1" customWidth="1"/>
    <col min="7941" max="7952" width="13.6640625" customWidth="1"/>
    <col min="8193" max="8193" width="10.6640625" customWidth="1"/>
    <col min="8194" max="8194" width="45.83203125" customWidth="1"/>
    <col min="8195" max="8195" width="14.83203125" customWidth="1"/>
    <col min="8196" max="8196" width="14.33203125" bestFit="1" customWidth="1"/>
    <col min="8197" max="8208" width="13.6640625" customWidth="1"/>
    <col min="8449" max="8449" width="10.6640625" customWidth="1"/>
    <col min="8450" max="8450" width="45.83203125" customWidth="1"/>
    <col min="8451" max="8451" width="14.83203125" customWidth="1"/>
    <col min="8452" max="8452" width="14.33203125" bestFit="1" customWidth="1"/>
    <col min="8453" max="8464" width="13.6640625" customWidth="1"/>
    <col min="8705" max="8705" width="10.6640625" customWidth="1"/>
    <col min="8706" max="8706" width="45.83203125" customWidth="1"/>
    <col min="8707" max="8707" width="14.83203125" customWidth="1"/>
    <col min="8708" max="8708" width="14.33203125" bestFit="1" customWidth="1"/>
    <col min="8709" max="8720" width="13.6640625" customWidth="1"/>
    <col min="8961" max="8961" width="10.6640625" customWidth="1"/>
    <col min="8962" max="8962" width="45.83203125" customWidth="1"/>
    <col min="8963" max="8963" width="14.83203125" customWidth="1"/>
    <col min="8964" max="8964" width="14.33203125" bestFit="1" customWidth="1"/>
    <col min="8965" max="8976" width="13.6640625" customWidth="1"/>
    <col min="9217" max="9217" width="10.6640625" customWidth="1"/>
    <col min="9218" max="9218" width="45.83203125" customWidth="1"/>
    <col min="9219" max="9219" width="14.83203125" customWidth="1"/>
    <col min="9220" max="9220" width="14.33203125" bestFit="1" customWidth="1"/>
    <col min="9221" max="9232" width="13.6640625" customWidth="1"/>
    <col min="9473" max="9473" width="10.6640625" customWidth="1"/>
    <col min="9474" max="9474" width="45.83203125" customWidth="1"/>
    <col min="9475" max="9475" width="14.83203125" customWidth="1"/>
    <col min="9476" max="9476" width="14.33203125" bestFit="1" customWidth="1"/>
    <col min="9477" max="9488" width="13.6640625" customWidth="1"/>
    <col min="9729" max="9729" width="10.6640625" customWidth="1"/>
    <col min="9730" max="9730" width="45.83203125" customWidth="1"/>
    <col min="9731" max="9731" width="14.83203125" customWidth="1"/>
    <col min="9732" max="9732" width="14.33203125" bestFit="1" customWidth="1"/>
    <col min="9733" max="9744" width="13.6640625" customWidth="1"/>
    <col min="9985" max="9985" width="10.6640625" customWidth="1"/>
    <col min="9986" max="9986" width="45.83203125" customWidth="1"/>
    <col min="9987" max="9987" width="14.83203125" customWidth="1"/>
    <col min="9988" max="9988" width="14.33203125" bestFit="1" customWidth="1"/>
    <col min="9989" max="10000" width="13.6640625" customWidth="1"/>
    <col min="10241" max="10241" width="10.6640625" customWidth="1"/>
    <col min="10242" max="10242" width="45.83203125" customWidth="1"/>
    <col min="10243" max="10243" width="14.83203125" customWidth="1"/>
    <col min="10244" max="10244" width="14.33203125" bestFit="1" customWidth="1"/>
    <col min="10245" max="10256" width="13.6640625" customWidth="1"/>
    <col min="10497" max="10497" width="10.6640625" customWidth="1"/>
    <col min="10498" max="10498" width="45.83203125" customWidth="1"/>
    <col min="10499" max="10499" width="14.83203125" customWidth="1"/>
    <col min="10500" max="10500" width="14.33203125" bestFit="1" customWidth="1"/>
    <col min="10501" max="10512" width="13.6640625" customWidth="1"/>
    <col min="10753" max="10753" width="10.6640625" customWidth="1"/>
    <col min="10754" max="10754" width="45.83203125" customWidth="1"/>
    <col min="10755" max="10755" width="14.83203125" customWidth="1"/>
    <col min="10756" max="10756" width="14.33203125" bestFit="1" customWidth="1"/>
    <col min="10757" max="10768" width="13.6640625" customWidth="1"/>
    <col min="11009" max="11009" width="10.6640625" customWidth="1"/>
    <col min="11010" max="11010" width="45.83203125" customWidth="1"/>
    <col min="11011" max="11011" width="14.83203125" customWidth="1"/>
    <col min="11012" max="11012" width="14.33203125" bestFit="1" customWidth="1"/>
    <col min="11013" max="11024" width="13.6640625" customWidth="1"/>
    <col min="11265" max="11265" width="10.6640625" customWidth="1"/>
    <col min="11266" max="11266" width="45.83203125" customWidth="1"/>
    <col min="11267" max="11267" width="14.83203125" customWidth="1"/>
    <col min="11268" max="11268" width="14.33203125" bestFit="1" customWidth="1"/>
    <col min="11269" max="11280" width="13.6640625" customWidth="1"/>
    <col min="11521" max="11521" width="10.6640625" customWidth="1"/>
    <col min="11522" max="11522" width="45.83203125" customWidth="1"/>
    <col min="11523" max="11523" width="14.83203125" customWidth="1"/>
    <col min="11524" max="11524" width="14.33203125" bestFit="1" customWidth="1"/>
    <col min="11525" max="11536" width="13.6640625" customWidth="1"/>
    <col min="11777" max="11777" width="10.6640625" customWidth="1"/>
    <col min="11778" max="11778" width="45.83203125" customWidth="1"/>
    <col min="11779" max="11779" width="14.83203125" customWidth="1"/>
    <col min="11780" max="11780" width="14.33203125" bestFit="1" customWidth="1"/>
    <col min="11781" max="11792" width="13.6640625" customWidth="1"/>
    <col min="12033" max="12033" width="10.6640625" customWidth="1"/>
    <col min="12034" max="12034" width="45.83203125" customWidth="1"/>
    <col min="12035" max="12035" width="14.83203125" customWidth="1"/>
    <col min="12036" max="12036" width="14.33203125" bestFit="1" customWidth="1"/>
    <col min="12037" max="12048" width="13.6640625" customWidth="1"/>
    <col min="12289" max="12289" width="10.6640625" customWidth="1"/>
    <col min="12290" max="12290" width="45.83203125" customWidth="1"/>
    <col min="12291" max="12291" width="14.83203125" customWidth="1"/>
    <col min="12292" max="12292" width="14.33203125" bestFit="1" customWidth="1"/>
    <col min="12293" max="12304" width="13.6640625" customWidth="1"/>
    <col min="12545" max="12545" width="10.6640625" customWidth="1"/>
    <col min="12546" max="12546" width="45.83203125" customWidth="1"/>
    <col min="12547" max="12547" width="14.83203125" customWidth="1"/>
    <col min="12548" max="12548" width="14.33203125" bestFit="1" customWidth="1"/>
    <col min="12549" max="12560" width="13.6640625" customWidth="1"/>
    <col min="12801" max="12801" width="10.6640625" customWidth="1"/>
    <col min="12802" max="12802" width="45.83203125" customWidth="1"/>
    <col min="12803" max="12803" width="14.83203125" customWidth="1"/>
    <col min="12804" max="12804" width="14.33203125" bestFit="1" customWidth="1"/>
    <col min="12805" max="12816" width="13.6640625" customWidth="1"/>
    <col min="13057" max="13057" width="10.6640625" customWidth="1"/>
    <col min="13058" max="13058" width="45.83203125" customWidth="1"/>
    <col min="13059" max="13059" width="14.83203125" customWidth="1"/>
    <col min="13060" max="13060" width="14.33203125" bestFit="1" customWidth="1"/>
    <col min="13061" max="13072" width="13.6640625" customWidth="1"/>
    <col min="13313" max="13313" width="10.6640625" customWidth="1"/>
    <col min="13314" max="13314" width="45.83203125" customWidth="1"/>
    <col min="13315" max="13315" width="14.83203125" customWidth="1"/>
    <col min="13316" max="13316" width="14.33203125" bestFit="1" customWidth="1"/>
    <col min="13317" max="13328" width="13.6640625" customWidth="1"/>
    <col min="13569" max="13569" width="10.6640625" customWidth="1"/>
    <col min="13570" max="13570" width="45.83203125" customWidth="1"/>
    <col min="13571" max="13571" width="14.83203125" customWidth="1"/>
    <col min="13572" max="13572" width="14.33203125" bestFit="1" customWidth="1"/>
    <col min="13573" max="13584" width="13.6640625" customWidth="1"/>
    <col min="13825" max="13825" width="10.6640625" customWidth="1"/>
    <col min="13826" max="13826" width="45.83203125" customWidth="1"/>
    <col min="13827" max="13827" width="14.83203125" customWidth="1"/>
    <col min="13828" max="13828" width="14.33203125" bestFit="1" customWidth="1"/>
    <col min="13829" max="13840" width="13.6640625" customWidth="1"/>
    <col min="14081" max="14081" width="10.6640625" customWidth="1"/>
    <col min="14082" max="14082" width="45.83203125" customWidth="1"/>
    <col min="14083" max="14083" width="14.83203125" customWidth="1"/>
    <col min="14084" max="14084" width="14.33203125" bestFit="1" customWidth="1"/>
    <col min="14085" max="14096" width="13.6640625" customWidth="1"/>
    <col min="14337" max="14337" width="10.6640625" customWidth="1"/>
    <col min="14338" max="14338" width="45.83203125" customWidth="1"/>
    <col min="14339" max="14339" width="14.83203125" customWidth="1"/>
    <col min="14340" max="14340" width="14.33203125" bestFit="1" customWidth="1"/>
    <col min="14341" max="14352" width="13.6640625" customWidth="1"/>
    <col min="14593" max="14593" width="10.6640625" customWidth="1"/>
    <col min="14594" max="14594" width="45.83203125" customWidth="1"/>
    <col min="14595" max="14595" width="14.83203125" customWidth="1"/>
    <col min="14596" max="14596" width="14.33203125" bestFit="1" customWidth="1"/>
    <col min="14597" max="14608" width="13.6640625" customWidth="1"/>
    <col min="14849" max="14849" width="10.6640625" customWidth="1"/>
    <col min="14850" max="14850" width="45.83203125" customWidth="1"/>
    <col min="14851" max="14851" width="14.83203125" customWidth="1"/>
    <col min="14852" max="14852" width="14.33203125" bestFit="1" customWidth="1"/>
    <col min="14853" max="14864" width="13.6640625" customWidth="1"/>
    <col min="15105" max="15105" width="10.6640625" customWidth="1"/>
    <col min="15106" max="15106" width="45.83203125" customWidth="1"/>
    <col min="15107" max="15107" width="14.83203125" customWidth="1"/>
    <col min="15108" max="15108" width="14.33203125" bestFit="1" customWidth="1"/>
    <col min="15109" max="15120" width="13.6640625" customWidth="1"/>
    <col min="15361" max="15361" width="10.6640625" customWidth="1"/>
    <col min="15362" max="15362" width="45.83203125" customWidth="1"/>
    <col min="15363" max="15363" width="14.83203125" customWidth="1"/>
    <col min="15364" max="15364" width="14.33203125" bestFit="1" customWidth="1"/>
    <col min="15365" max="15376" width="13.6640625" customWidth="1"/>
    <col min="15617" max="15617" width="10.6640625" customWidth="1"/>
    <col min="15618" max="15618" width="45.83203125" customWidth="1"/>
    <col min="15619" max="15619" width="14.83203125" customWidth="1"/>
    <col min="15620" max="15620" width="14.33203125" bestFit="1" customWidth="1"/>
    <col min="15621" max="15632" width="13.6640625" customWidth="1"/>
    <col min="15873" max="15873" width="10.6640625" customWidth="1"/>
    <col min="15874" max="15874" width="45.83203125" customWidth="1"/>
    <col min="15875" max="15875" width="14.83203125" customWidth="1"/>
    <col min="15876" max="15876" width="14.33203125" bestFit="1" customWidth="1"/>
    <col min="15877" max="15888" width="13.6640625" customWidth="1"/>
    <col min="16129" max="16129" width="10.6640625" customWidth="1"/>
    <col min="16130" max="16130" width="45.83203125" customWidth="1"/>
    <col min="16131" max="16131" width="14.83203125" customWidth="1"/>
    <col min="16132" max="16132" width="14.33203125" bestFit="1" customWidth="1"/>
    <col min="16133" max="16144" width="13.6640625" customWidth="1"/>
  </cols>
  <sheetData>
    <row r="1" spans="1:16" s="121" customFormat="1" ht="60.75" customHeight="1">
      <c r="A1" s="246"/>
      <c r="B1" s="246"/>
      <c r="C1" s="246"/>
      <c r="D1" s="246"/>
      <c r="E1" s="246"/>
      <c r="F1" s="246"/>
      <c r="G1" s="246"/>
      <c r="H1" s="246"/>
      <c r="I1" s="246"/>
      <c r="J1" s="246"/>
      <c r="K1" s="246"/>
      <c r="L1" s="246"/>
      <c r="M1" s="246"/>
      <c r="N1" s="246"/>
      <c r="O1" s="246"/>
      <c r="P1" s="246"/>
    </row>
    <row r="2" spans="1:16" s="96" customFormat="1" ht="23.25">
      <c r="A2" s="247" t="s">
        <v>185</v>
      </c>
      <c r="B2" s="247"/>
      <c r="C2" s="247"/>
      <c r="D2" s="247"/>
      <c r="E2" s="247"/>
      <c r="F2" s="247"/>
      <c r="G2" s="247"/>
      <c r="H2" s="247"/>
      <c r="I2" s="247"/>
      <c r="J2" s="247"/>
      <c r="K2" s="247"/>
      <c r="L2" s="247"/>
      <c r="M2" s="247"/>
      <c r="N2" s="247"/>
      <c r="O2" s="247"/>
      <c r="P2" s="247"/>
    </row>
    <row r="3" spans="1:16" s="121" customFormat="1" ht="20.100000000000001" customHeight="1">
      <c r="A3" s="95" t="s">
        <v>19</v>
      </c>
      <c r="B3" s="94"/>
      <c r="C3" s="94"/>
      <c r="D3" s="94"/>
      <c r="E3" s="248" t="s">
        <v>323</v>
      </c>
      <c r="F3" s="249"/>
      <c r="G3" s="93" t="s">
        <v>24</v>
      </c>
      <c r="H3" s="92">
        <f>'ORÇAMENTARIA - GERAL'!H9</f>
        <v>0.31480000000000002</v>
      </c>
      <c r="I3" s="255" t="s">
        <v>21</v>
      </c>
      <c r="J3" s="256"/>
      <c r="K3" s="256"/>
      <c r="L3" s="256"/>
      <c r="M3" s="261"/>
      <c r="N3" s="261"/>
      <c r="O3" s="261"/>
      <c r="P3" s="261"/>
    </row>
    <row r="4" spans="1:16" s="121" customFormat="1" ht="20.100000000000001" customHeight="1">
      <c r="A4" s="257" t="str">
        <f>'ORÇAMENTARIA - GERAL'!A6:E6</f>
        <v>OBRA: ESCOLA MESSIAS PINTO ALVES - REFORMA E AMPLIAÇÃO</v>
      </c>
      <c r="B4" s="258"/>
      <c r="C4" s="258"/>
      <c r="D4" s="258"/>
      <c r="E4" s="259" t="str">
        <f>'ORÇAMENTARIA - GERAL'!A7</f>
        <v>LOCAL: R. FIRMINO GONÇALVES, 1581-PALMITAL</v>
      </c>
      <c r="F4" s="259"/>
      <c r="G4" s="259"/>
      <c r="H4" s="260"/>
      <c r="I4" s="250" t="s">
        <v>22</v>
      </c>
      <c r="J4" s="250"/>
      <c r="K4" s="250" t="s">
        <v>186</v>
      </c>
      <c r="L4" s="250"/>
      <c r="M4" s="261"/>
      <c r="N4" s="261"/>
      <c r="O4" s="261"/>
      <c r="P4" s="261"/>
    </row>
    <row r="5" spans="1:16" s="121" customFormat="1" ht="25.5" customHeight="1">
      <c r="A5" s="251" t="str">
        <f>'ORÇAMENTARIA - GERAL'!A8:D8</f>
        <v>REGIÃO/MÊS DE REFERÊNCIA: SETOP OUT 2021/ SUDECAP OUT 2021 / SINAPI NOV 2021.</v>
      </c>
      <c r="B5" s="251"/>
      <c r="C5" s="251"/>
      <c r="D5" s="251"/>
      <c r="E5" s="251"/>
      <c r="F5" s="252" t="str">
        <f>'ORÇAMENTARIA - GERAL'!A9</f>
        <v>PRAZO DE EXECUÇÃO: 10 MESES</v>
      </c>
      <c r="G5" s="253"/>
      <c r="H5" s="254"/>
      <c r="I5" s="250"/>
      <c r="J5" s="250"/>
      <c r="K5" s="250"/>
      <c r="L5" s="250"/>
      <c r="M5" s="256"/>
      <c r="N5" s="256"/>
      <c r="O5" s="256"/>
      <c r="P5" s="256"/>
    </row>
    <row r="6" spans="1:16" s="96" customFormat="1" ht="25.5">
      <c r="A6" s="91" t="s">
        <v>17</v>
      </c>
      <c r="B6" s="90" t="s">
        <v>187</v>
      </c>
      <c r="C6" s="89" t="s">
        <v>188</v>
      </c>
      <c r="D6" s="88" t="s">
        <v>189</v>
      </c>
      <c r="E6" s="87" t="s">
        <v>190</v>
      </c>
      <c r="F6" s="87" t="s">
        <v>191</v>
      </c>
      <c r="G6" s="86" t="s">
        <v>192</v>
      </c>
      <c r="H6" s="87" t="s">
        <v>193</v>
      </c>
      <c r="I6" s="87" t="s">
        <v>194</v>
      </c>
      <c r="J6" s="87" t="s">
        <v>195</v>
      </c>
      <c r="K6" s="87" t="s">
        <v>196</v>
      </c>
      <c r="L6" s="87" t="s">
        <v>197</v>
      </c>
      <c r="M6" s="87" t="s">
        <v>1039</v>
      </c>
      <c r="N6" s="87" t="s">
        <v>1040</v>
      </c>
      <c r="O6" s="87"/>
      <c r="P6" s="87"/>
    </row>
    <row r="7" spans="1:16" s="96" customFormat="1" ht="15" customHeight="1">
      <c r="A7" s="240" t="s">
        <v>629</v>
      </c>
      <c r="B7" s="243" t="str">
        <f>'ORÇAMENTARIA - GERAL'!C12</f>
        <v>INSTALAÇÃO DA OBRA</v>
      </c>
      <c r="C7" s="81">
        <f>C8/$C$52</f>
        <v>2.0895640907806042E-2</v>
      </c>
      <c r="D7" s="80">
        <f t="shared" ref="D7:D12" si="0">SUM(E7:P7)</f>
        <v>1</v>
      </c>
      <c r="E7" s="79">
        <v>1</v>
      </c>
      <c r="F7" s="78"/>
      <c r="G7" s="79"/>
      <c r="H7" s="79"/>
      <c r="I7" s="79"/>
      <c r="J7" s="79"/>
      <c r="K7" s="79"/>
      <c r="L7" s="79"/>
      <c r="M7" s="79"/>
      <c r="N7" s="79"/>
      <c r="O7" s="79"/>
      <c r="P7" s="77"/>
    </row>
    <row r="8" spans="1:16" s="96" customFormat="1" ht="15">
      <c r="A8" s="240"/>
      <c r="B8" s="243"/>
      <c r="C8" s="85">
        <f>'ORÇAMENTARIA - GERAL'!H12</f>
        <v>101083.37000000002</v>
      </c>
      <c r="D8" s="84">
        <f t="shared" si="0"/>
        <v>101083.37000000002</v>
      </c>
      <c r="E8" s="84">
        <f t="shared" ref="E8:P8" si="1">E7*$C8</f>
        <v>101083.37000000002</v>
      </c>
      <c r="F8" s="84">
        <f t="shared" si="1"/>
        <v>0</v>
      </c>
      <c r="G8" s="83">
        <f t="shared" si="1"/>
        <v>0</v>
      </c>
      <c r="H8" s="82">
        <f t="shared" si="1"/>
        <v>0</v>
      </c>
      <c r="I8" s="82">
        <f t="shared" si="1"/>
        <v>0</v>
      </c>
      <c r="J8" s="82">
        <f t="shared" si="1"/>
        <v>0</v>
      </c>
      <c r="K8" s="82">
        <f t="shared" si="1"/>
        <v>0</v>
      </c>
      <c r="L8" s="82">
        <f t="shared" si="1"/>
        <v>0</v>
      </c>
      <c r="M8" s="82">
        <f t="shared" si="1"/>
        <v>0</v>
      </c>
      <c r="N8" s="82">
        <f t="shared" si="1"/>
        <v>0</v>
      </c>
      <c r="O8" s="82">
        <f t="shared" si="1"/>
        <v>0</v>
      </c>
      <c r="P8" s="82">
        <f t="shared" si="1"/>
        <v>0</v>
      </c>
    </row>
    <row r="9" spans="1:16" s="96" customFormat="1" ht="15" customHeight="1">
      <c r="A9" s="240">
        <v>2</v>
      </c>
      <c r="B9" s="241" t="str">
        <f>'ORÇAMENTARIA - GERAL'!C25</f>
        <v>ADMINISTRAÇÃO DA OBRA</v>
      </c>
      <c r="C9" s="81">
        <f>C10/$C$52</f>
        <v>0.11118311887612554</v>
      </c>
      <c r="D9" s="80">
        <f t="shared" si="0"/>
        <v>0.99999999999999989</v>
      </c>
      <c r="E9" s="79">
        <f>1/10</f>
        <v>0.1</v>
      </c>
      <c r="F9" s="79">
        <f t="shared" ref="F9:M9" si="2">1/10</f>
        <v>0.1</v>
      </c>
      <c r="G9" s="79">
        <f t="shared" si="2"/>
        <v>0.1</v>
      </c>
      <c r="H9" s="79">
        <f t="shared" si="2"/>
        <v>0.1</v>
      </c>
      <c r="I9" s="79">
        <f t="shared" si="2"/>
        <v>0.1</v>
      </c>
      <c r="J9" s="79">
        <f t="shared" si="2"/>
        <v>0.1</v>
      </c>
      <c r="K9" s="79">
        <f t="shared" si="2"/>
        <v>0.1</v>
      </c>
      <c r="L9" s="79">
        <f t="shared" si="2"/>
        <v>0.1</v>
      </c>
      <c r="M9" s="79">
        <f t="shared" si="2"/>
        <v>0.1</v>
      </c>
      <c r="N9" s="79">
        <v>0.1</v>
      </c>
      <c r="O9" s="79"/>
      <c r="P9" s="77"/>
    </row>
    <row r="10" spans="1:16" s="96" customFormat="1" ht="15">
      <c r="A10" s="240"/>
      <c r="B10" s="241"/>
      <c r="C10" s="85">
        <f>'ORÇAMENTARIA - GERAL'!H25</f>
        <v>537852.1</v>
      </c>
      <c r="D10" s="84">
        <f t="shared" si="0"/>
        <v>537852.10000000009</v>
      </c>
      <c r="E10" s="84">
        <f t="shared" ref="E10:P10" si="3">E9*$C10</f>
        <v>53785.21</v>
      </c>
      <c r="F10" s="84">
        <f t="shared" si="3"/>
        <v>53785.21</v>
      </c>
      <c r="G10" s="83">
        <f t="shared" si="3"/>
        <v>53785.21</v>
      </c>
      <c r="H10" s="82">
        <f t="shared" si="3"/>
        <v>53785.21</v>
      </c>
      <c r="I10" s="82">
        <f t="shared" si="3"/>
        <v>53785.21</v>
      </c>
      <c r="J10" s="82">
        <f t="shared" si="3"/>
        <v>53785.21</v>
      </c>
      <c r="K10" s="82">
        <f t="shared" si="3"/>
        <v>53785.21</v>
      </c>
      <c r="L10" s="82">
        <f t="shared" si="3"/>
        <v>53785.21</v>
      </c>
      <c r="M10" s="82">
        <f t="shared" si="3"/>
        <v>53785.21</v>
      </c>
      <c r="N10" s="82">
        <f t="shared" si="3"/>
        <v>53785.21</v>
      </c>
      <c r="O10" s="82">
        <f t="shared" si="3"/>
        <v>0</v>
      </c>
      <c r="P10" s="82">
        <f t="shared" si="3"/>
        <v>0</v>
      </c>
    </row>
    <row r="11" spans="1:16" s="96" customFormat="1" ht="15" customHeight="1">
      <c r="A11" s="240">
        <v>3</v>
      </c>
      <c r="B11" s="243" t="str">
        <f>'ORÇAMENTARIA - GERAL'!C32</f>
        <v>TERRAPLENAGEM</v>
      </c>
      <c r="C11" s="81">
        <f>C12/$C$52</f>
        <v>7.4359045724008846E-3</v>
      </c>
      <c r="D11" s="80">
        <f t="shared" si="0"/>
        <v>1</v>
      </c>
      <c r="E11" s="79">
        <v>1</v>
      </c>
      <c r="F11" s="78"/>
      <c r="G11" s="79"/>
      <c r="H11" s="79"/>
      <c r="I11" s="79"/>
      <c r="J11" s="79"/>
      <c r="K11" s="79"/>
      <c r="L11" s="79"/>
      <c r="M11" s="79"/>
      <c r="N11" s="79"/>
      <c r="O11" s="79"/>
      <c r="P11" s="77"/>
    </row>
    <row r="12" spans="1:16" s="96" customFormat="1" ht="15">
      <c r="A12" s="240"/>
      <c r="B12" s="244"/>
      <c r="C12" s="75">
        <f>'ORÇAMENTARIA - GERAL'!H32</f>
        <v>35971.440000000002</v>
      </c>
      <c r="D12" s="74">
        <f t="shared" si="0"/>
        <v>35971.440000000002</v>
      </c>
      <c r="E12" s="74">
        <f>E11*C12</f>
        <v>35971.440000000002</v>
      </c>
      <c r="F12" s="74">
        <f>F11*C12</f>
        <v>0</v>
      </c>
      <c r="G12" s="73">
        <f>G11*C12</f>
        <v>0</v>
      </c>
      <c r="H12" s="72">
        <f>H11*C12</f>
        <v>0</v>
      </c>
      <c r="I12" s="72">
        <f t="shared" ref="I12:P12" si="4">I11*$C12</f>
        <v>0</v>
      </c>
      <c r="J12" s="72">
        <f t="shared" si="4"/>
        <v>0</v>
      </c>
      <c r="K12" s="72">
        <f t="shared" si="4"/>
        <v>0</v>
      </c>
      <c r="L12" s="72">
        <f t="shared" si="4"/>
        <v>0</v>
      </c>
      <c r="M12" s="82">
        <f t="shared" si="4"/>
        <v>0</v>
      </c>
      <c r="N12" s="82">
        <f t="shared" si="4"/>
        <v>0</v>
      </c>
      <c r="O12" s="82">
        <f t="shared" si="4"/>
        <v>0</v>
      </c>
      <c r="P12" s="82">
        <f t="shared" si="4"/>
        <v>0</v>
      </c>
    </row>
    <row r="13" spans="1:16" s="96" customFormat="1" ht="15" customHeight="1">
      <c r="A13" s="240">
        <f>'ORÇAMENTARIA - GERAL'!A37</f>
        <v>4</v>
      </c>
      <c r="B13" s="241" t="str">
        <f>'ORÇAMENTARIA - GERAL'!C37</f>
        <v>SERVIÇOS PRELIMINARES</v>
      </c>
      <c r="C13" s="81">
        <f>C14/$C$52</f>
        <v>2.3797869701310454E-3</v>
      </c>
      <c r="D13" s="80">
        <f t="shared" ref="D13:D48" si="5">SUM(E13:P13)</f>
        <v>1</v>
      </c>
      <c r="E13" s="79">
        <v>1</v>
      </c>
      <c r="F13" s="78"/>
      <c r="G13" s="79"/>
      <c r="H13" s="79"/>
      <c r="I13" s="79"/>
      <c r="J13" s="79"/>
      <c r="K13" s="79"/>
      <c r="L13" s="79"/>
      <c r="M13" s="79"/>
      <c r="N13" s="79"/>
      <c r="O13" s="79"/>
      <c r="P13" s="77"/>
    </row>
    <row r="14" spans="1:16" s="96" customFormat="1" ht="15">
      <c r="A14" s="240"/>
      <c r="B14" s="241"/>
      <c r="C14" s="85">
        <f>'ORÇAMENTARIA - GERAL'!H37</f>
        <v>11512.3</v>
      </c>
      <c r="D14" s="84">
        <f t="shared" si="5"/>
        <v>11512.3</v>
      </c>
      <c r="E14" s="84">
        <f>E13*C14</f>
        <v>11512.3</v>
      </c>
      <c r="F14" s="84">
        <f>F13*C14</f>
        <v>0</v>
      </c>
      <c r="G14" s="83">
        <f>G13*C14</f>
        <v>0</v>
      </c>
      <c r="H14" s="82">
        <f>H13*C14</f>
        <v>0</v>
      </c>
      <c r="I14" s="82">
        <f t="shared" ref="I14:P14" si="6">I13*$C14</f>
        <v>0</v>
      </c>
      <c r="J14" s="82">
        <f t="shared" si="6"/>
        <v>0</v>
      </c>
      <c r="K14" s="82">
        <f t="shared" si="6"/>
        <v>0</v>
      </c>
      <c r="L14" s="82">
        <f t="shared" si="6"/>
        <v>0</v>
      </c>
      <c r="M14" s="82">
        <f t="shared" si="6"/>
        <v>0</v>
      </c>
      <c r="N14" s="82">
        <f t="shared" si="6"/>
        <v>0</v>
      </c>
      <c r="O14" s="82">
        <f t="shared" si="6"/>
        <v>0</v>
      </c>
      <c r="P14" s="82">
        <f t="shared" si="6"/>
        <v>0</v>
      </c>
    </row>
    <row r="15" spans="1:16" s="96" customFormat="1" ht="15" customHeight="1">
      <c r="A15" s="240">
        <v>5</v>
      </c>
      <c r="B15" s="243" t="str">
        <f>'ORÇAMENTARIA - GERAL'!C40</f>
        <v>DEMOLIÇÕES E REMOÇÕES</v>
      </c>
      <c r="C15" s="81">
        <f>C16/$C$52</f>
        <v>8.1054234030949971E-3</v>
      </c>
      <c r="D15" s="80">
        <f>SUM(E15:P15)</f>
        <v>1</v>
      </c>
      <c r="E15" s="79">
        <v>1</v>
      </c>
      <c r="F15" s="78"/>
      <c r="G15" s="79"/>
      <c r="H15" s="79"/>
      <c r="I15" s="79"/>
      <c r="J15" s="79"/>
      <c r="K15" s="79"/>
      <c r="L15" s="79"/>
      <c r="M15" s="79"/>
      <c r="N15" s="79"/>
      <c r="O15" s="79"/>
      <c r="P15" s="77"/>
    </row>
    <row r="16" spans="1:16" s="96" customFormat="1" ht="15">
      <c r="A16" s="240"/>
      <c r="B16" s="244"/>
      <c r="C16" s="75">
        <f>'ORÇAMENTARIA - GERAL'!H40</f>
        <v>39210.26</v>
      </c>
      <c r="D16" s="74">
        <f>SUM(E16:P16)</f>
        <v>39210.26</v>
      </c>
      <c r="E16" s="74">
        <f>E15*C16</f>
        <v>39210.26</v>
      </c>
      <c r="F16" s="74">
        <f>F15*C16</f>
        <v>0</v>
      </c>
      <c r="G16" s="73">
        <f>G15*C16</f>
        <v>0</v>
      </c>
      <c r="H16" s="72">
        <f>H15*C16</f>
        <v>0</v>
      </c>
      <c r="I16" s="72">
        <f t="shared" ref="I16:P16" si="7">I15*$C16</f>
        <v>0</v>
      </c>
      <c r="J16" s="72">
        <f t="shared" si="7"/>
        <v>0</v>
      </c>
      <c r="K16" s="72">
        <f t="shared" si="7"/>
        <v>0</v>
      </c>
      <c r="L16" s="72">
        <f t="shared" si="7"/>
        <v>0</v>
      </c>
      <c r="M16" s="82">
        <f t="shared" si="7"/>
        <v>0</v>
      </c>
      <c r="N16" s="82">
        <f t="shared" si="7"/>
        <v>0</v>
      </c>
      <c r="O16" s="82">
        <f t="shared" si="7"/>
        <v>0</v>
      </c>
      <c r="P16" s="82">
        <f t="shared" si="7"/>
        <v>0</v>
      </c>
    </row>
    <row r="17" spans="1:16" s="96" customFormat="1" ht="15" customHeight="1">
      <c r="A17" s="240">
        <v>6</v>
      </c>
      <c r="B17" s="241" t="str">
        <f>'ORÇAMENTARIA - GERAL'!C50</f>
        <v>MURO DE VEDAÇÃO</v>
      </c>
      <c r="C17" s="81">
        <f>C18/$C$52</f>
        <v>1.7954588613275733E-2</v>
      </c>
      <c r="D17" s="80">
        <f t="shared" si="5"/>
        <v>1</v>
      </c>
      <c r="E17" s="79"/>
      <c r="F17" s="78"/>
      <c r="G17" s="79"/>
      <c r="H17" s="79"/>
      <c r="I17" s="79"/>
      <c r="J17" s="79"/>
      <c r="K17" s="79">
        <v>0.5</v>
      </c>
      <c r="L17" s="79">
        <v>0.5</v>
      </c>
      <c r="M17" s="79"/>
      <c r="N17" s="79"/>
      <c r="O17" s="79"/>
      <c r="P17" s="77"/>
    </row>
    <row r="18" spans="1:16" s="96" customFormat="1" ht="15">
      <c r="A18" s="240"/>
      <c r="B18" s="242"/>
      <c r="C18" s="75">
        <f>'ORÇAMENTARIA - GERAL'!H50</f>
        <v>86855.930000000008</v>
      </c>
      <c r="D18" s="74">
        <f t="shared" si="5"/>
        <v>86855.930000000008</v>
      </c>
      <c r="E18" s="74">
        <f>E17*C18</f>
        <v>0</v>
      </c>
      <c r="F18" s="74">
        <f>F17*C18</f>
        <v>0</v>
      </c>
      <c r="G18" s="73">
        <f>G17*C18</f>
        <v>0</v>
      </c>
      <c r="H18" s="72">
        <f>H17*C18</f>
        <v>0</v>
      </c>
      <c r="I18" s="72">
        <f t="shared" ref="I18:P18" si="8">I17*$C18</f>
        <v>0</v>
      </c>
      <c r="J18" s="72">
        <f t="shared" si="8"/>
        <v>0</v>
      </c>
      <c r="K18" s="72">
        <f t="shared" si="8"/>
        <v>43427.965000000004</v>
      </c>
      <c r="L18" s="72">
        <f t="shared" si="8"/>
        <v>43427.965000000004</v>
      </c>
      <c r="M18" s="82">
        <f t="shared" si="8"/>
        <v>0</v>
      </c>
      <c r="N18" s="82">
        <f t="shared" si="8"/>
        <v>0</v>
      </c>
      <c r="O18" s="82">
        <f t="shared" si="8"/>
        <v>0</v>
      </c>
      <c r="P18" s="82">
        <f t="shared" si="8"/>
        <v>0</v>
      </c>
    </row>
    <row r="19" spans="1:16" s="96" customFormat="1" ht="15" customHeight="1">
      <c r="A19" s="240">
        <v>7</v>
      </c>
      <c r="B19" s="243" t="str">
        <f>'ORÇAMENTARIA - GERAL'!C54</f>
        <v>MURO DE ARRIMO</v>
      </c>
      <c r="C19" s="81">
        <f>C20/$C$52</f>
        <v>5.2420408494754846E-3</v>
      </c>
      <c r="D19" s="80">
        <f t="shared" ref="D19:D38" si="9">SUM(E19:P19)</f>
        <v>1</v>
      </c>
      <c r="E19" s="79"/>
      <c r="F19" s="78">
        <v>1</v>
      </c>
      <c r="G19" s="79"/>
      <c r="H19" s="79"/>
      <c r="I19" s="79"/>
      <c r="J19" s="79"/>
      <c r="K19" s="79"/>
      <c r="L19" s="79"/>
      <c r="M19" s="79"/>
      <c r="N19" s="79"/>
      <c r="O19" s="79"/>
      <c r="P19" s="77"/>
    </row>
    <row r="20" spans="1:16" s="96" customFormat="1" ht="15">
      <c r="A20" s="240"/>
      <c r="B20" s="244"/>
      <c r="C20" s="75">
        <f>'ORÇAMENTARIA - GERAL'!H54</f>
        <v>25358.55</v>
      </c>
      <c r="D20" s="74">
        <f t="shared" si="9"/>
        <v>25358.55</v>
      </c>
      <c r="E20" s="74">
        <f>E19*C20</f>
        <v>0</v>
      </c>
      <c r="F20" s="74">
        <f>F19*C20</f>
        <v>25358.55</v>
      </c>
      <c r="G20" s="73">
        <f>G19*C20</f>
        <v>0</v>
      </c>
      <c r="H20" s="72">
        <f>H19*C20</f>
        <v>0</v>
      </c>
      <c r="I20" s="72">
        <f t="shared" ref="I20:P20" si="10">I19*$C20</f>
        <v>0</v>
      </c>
      <c r="J20" s="72">
        <f t="shared" si="10"/>
        <v>0</v>
      </c>
      <c r="K20" s="72">
        <f t="shared" si="10"/>
        <v>0</v>
      </c>
      <c r="L20" s="72">
        <f t="shared" si="10"/>
        <v>0</v>
      </c>
      <c r="M20" s="82">
        <f t="shared" si="10"/>
        <v>0</v>
      </c>
      <c r="N20" s="82">
        <f t="shared" si="10"/>
        <v>0</v>
      </c>
      <c r="O20" s="82">
        <f t="shared" si="10"/>
        <v>0</v>
      </c>
      <c r="P20" s="82">
        <f t="shared" si="10"/>
        <v>0</v>
      </c>
    </row>
    <row r="21" spans="1:16" s="96" customFormat="1" ht="15" customHeight="1">
      <c r="A21" s="240">
        <v>8</v>
      </c>
      <c r="B21" s="241" t="str">
        <f>'ORÇAMENTARIA - GERAL'!C78</f>
        <v>FUNDAÇÃO</v>
      </c>
      <c r="C21" s="81">
        <f>C22/$C$52</f>
        <v>6.6916805278616931E-2</v>
      </c>
      <c r="D21" s="80">
        <f t="shared" si="9"/>
        <v>1</v>
      </c>
      <c r="E21" s="79">
        <v>0.5</v>
      </c>
      <c r="F21" s="78">
        <v>0.5</v>
      </c>
      <c r="G21" s="79"/>
      <c r="H21" s="79"/>
      <c r="I21" s="79"/>
      <c r="J21" s="79"/>
      <c r="K21" s="79"/>
      <c r="L21" s="79"/>
      <c r="M21" s="79"/>
      <c r="N21" s="79"/>
      <c r="O21" s="79"/>
      <c r="P21" s="77"/>
    </row>
    <row r="22" spans="1:16" s="96" customFormat="1" ht="15">
      <c r="A22" s="240"/>
      <c r="B22" s="242"/>
      <c r="C22" s="75">
        <f>'ORÇAMENTARIA - GERAL'!H78</f>
        <v>323712.30999999994</v>
      </c>
      <c r="D22" s="74">
        <f t="shared" si="9"/>
        <v>323712.30999999994</v>
      </c>
      <c r="E22" s="74">
        <f>E21*C22</f>
        <v>161856.15499999997</v>
      </c>
      <c r="F22" s="74">
        <f>F21*C22</f>
        <v>161856.15499999997</v>
      </c>
      <c r="G22" s="73">
        <f>G21*C22</f>
        <v>0</v>
      </c>
      <c r="H22" s="72">
        <f>H21*C22</f>
        <v>0</v>
      </c>
      <c r="I22" s="72">
        <f t="shared" ref="I22:P22" si="11">I21*$C22</f>
        <v>0</v>
      </c>
      <c r="J22" s="72">
        <f t="shared" si="11"/>
        <v>0</v>
      </c>
      <c r="K22" s="72">
        <f t="shared" si="11"/>
        <v>0</v>
      </c>
      <c r="L22" s="72">
        <f t="shared" si="11"/>
        <v>0</v>
      </c>
      <c r="M22" s="82">
        <f t="shared" si="11"/>
        <v>0</v>
      </c>
      <c r="N22" s="82">
        <f t="shared" si="11"/>
        <v>0</v>
      </c>
      <c r="O22" s="82">
        <f t="shared" si="11"/>
        <v>0</v>
      </c>
      <c r="P22" s="82">
        <f t="shared" si="11"/>
        <v>0</v>
      </c>
    </row>
    <row r="23" spans="1:16" s="96" customFormat="1" ht="15" customHeight="1">
      <c r="A23" s="240">
        <v>9</v>
      </c>
      <c r="B23" s="243" t="str">
        <f>'ORÇAMENTARIA - GERAL'!C92</f>
        <v xml:space="preserve">ESTRUTURA </v>
      </c>
      <c r="C23" s="81">
        <f>C24/$C$52</f>
        <v>0.20245063960110721</v>
      </c>
      <c r="D23" s="80">
        <f t="shared" si="9"/>
        <v>1</v>
      </c>
      <c r="E23" s="79">
        <v>0</v>
      </c>
      <c r="F23" s="78">
        <v>0.3</v>
      </c>
      <c r="G23" s="79">
        <v>0.7</v>
      </c>
      <c r="H23" s="79"/>
      <c r="I23" s="79"/>
      <c r="J23" s="79"/>
      <c r="K23" s="79"/>
      <c r="L23" s="79"/>
      <c r="M23" s="79"/>
      <c r="N23" s="79"/>
      <c r="O23" s="79"/>
      <c r="P23" s="77"/>
    </row>
    <row r="24" spans="1:16" s="96" customFormat="1" ht="15">
      <c r="A24" s="240"/>
      <c r="B24" s="244"/>
      <c r="C24" s="75">
        <f>'ORÇAMENTARIA - GERAL'!H92</f>
        <v>979361.82000000007</v>
      </c>
      <c r="D24" s="74">
        <f t="shared" si="9"/>
        <v>979361.82000000007</v>
      </c>
      <c r="E24" s="74">
        <f>E23*C24</f>
        <v>0</v>
      </c>
      <c r="F24" s="74">
        <f>F23*C24</f>
        <v>293808.54600000003</v>
      </c>
      <c r="G24" s="73">
        <f>G23*C24</f>
        <v>685553.27399999998</v>
      </c>
      <c r="H24" s="72">
        <f>H23*C24</f>
        <v>0</v>
      </c>
      <c r="I24" s="72">
        <f t="shared" ref="I24:P24" si="12">I23*$C24</f>
        <v>0</v>
      </c>
      <c r="J24" s="72">
        <f t="shared" si="12"/>
        <v>0</v>
      </c>
      <c r="K24" s="72">
        <f t="shared" si="12"/>
        <v>0</v>
      </c>
      <c r="L24" s="72">
        <f t="shared" si="12"/>
        <v>0</v>
      </c>
      <c r="M24" s="82">
        <f t="shared" si="12"/>
        <v>0</v>
      </c>
      <c r="N24" s="82">
        <f t="shared" si="12"/>
        <v>0</v>
      </c>
      <c r="O24" s="82">
        <f t="shared" si="12"/>
        <v>0</v>
      </c>
      <c r="P24" s="82">
        <f t="shared" si="12"/>
        <v>0</v>
      </c>
    </row>
    <row r="25" spans="1:16" s="96" customFormat="1" ht="15" customHeight="1">
      <c r="A25" s="240">
        <v>10</v>
      </c>
      <c r="B25" s="241" t="str">
        <f>'ORÇAMENTARIA - GERAL'!C107</f>
        <v>COBERTURA</v>
      </c>
      <c r="C25" s="81">
        <f>C26/$C$52</f>
        <v>0.16448294034052691</v>
      </c>
      <c r="D25" s="80">
        <f t="shared" si="9"/>
        <v>1</v>
      </c>
      <c r="E25" s="79">
        <v>0</v>
      </c>
      <c r="F25" s="78"/>
      <c r="G25" s="79"/>
      <c r="H25" s="79">
        <v>0.5</v>
      </c>
      <c r="I25" s="79">
        <v>0.4</v>
      </c>
      <c r="J25" s="79">
        <v>0.1</v>
      </c>
      <c r="K25" s="79"/>
      <c r="L25" s="79"/>
      <c r="M25" s="79"/>
      <c r="N25" s="79"/>
      <c r="O25" s="79"/>
      <c r="P25" s="77"/>
    </row>
    <row r="26" spans="1:16" s="96" customFormat="1" ht="15">
      <c r="A26" s="240"/>
      <c r="B26" s="242"/>
      <c r="C26" s="75">
        <f>'ORÇAMENTARIA - GERAL'!H107</f>
        <v>795691.78999999992</v>
      </c>
      <c r="D26" s="74">
        <f t="shared" si="9"/>
        <v>795691.79</v>
      </c>
      <c r="E26" s="74">
        <f>E25*C26</f>
        <v>0</v>
      </c>
      <c r="F26" s="74">
        <f>F25*C26</f>
        <v>0</v>
      </c>
      <c r="G26" s="73">
        <f>G25*C26</f>
        <v>0</v>
      </c>
      <c r="H26" s="72">
        <f>H25*C26</f>
        <v>397845.89499999996</v>
      </c>
      <c r="I26" s="72">
        <f t="shared" ref="I26:P26" si="13">I25*$C26</f>
        <v>318276.71600000001</v>
      </c>
      <c r="J26" s="72">
        <f t="shared" si="13"/>
        <v>79569.179000000004</v>
      </c>
      <c r="K26" s="72">
        <f t="shared" si="13"/>
        <v>0</v>
      </c>
      <c r="L26" s="72">
        <f t="shared" si="13"/>
        <v>0</v>
      </c>
      <c r="M26" s="82">
        <f t="shared" si="13"/>
        <v>0</v>
      </c>
      <c r="N26" s="82">
        <f t="shared" si="13"/>
        <v>0</v>
      </c>
      <c r="O26" s="82">
        <f t="shared" si="13"/>
        <v>0</v>
      </c>
      <c r="P26" s="82">
        <f t="shared" si="13"/>
        <v>0</v>
      </c>
    </row>
    <row r="27" spans="1:16" s="96" customFormat="1" ht="15" customHeight="1">
      <c r="A27" s="240">
        <v>11</v>
      </c>
      <c r="B27" s="243" t="str">
        <f>'ORÇAMENTARIA - GERAL'!C113</f>
        <v>IMPERMEABILIZAÇÕES</v>
      </c>
      <c r="C27" s="81">
        <f>C28/$C$52</f>
        <v>7.4326777215888186E-3</v>
      </c>
      <c r="D27" s="80">
        <f t="shared" si="9"/>
        <v>1</v>
      </c>
      <c r="E27" s="79">
        <v>0.4</v>
      </c>
      <c r="F27" s="78"/>
      <c r="G27" s="79">
        <v>0</v>
      </c>
      <c r="H27" s="79">
        <v>0.3</v>
      </c>
      <c r="I27" s="79">
        <v>0.3</v>
      </c>
      <c r="J27" s="79"/>
      <c r="K27" s="79"/>
      <c r="L27" s="79"/>
      <c r="M27" s="79"/>
      <c r="N27" s="79"/>
      <c r="O27" s="79"/>
      <c r="P27" s="77"/>
    </row>
    <row r="28" spans="1:16" s="96" customFormat="1" ht="15">
      <c r="A28" s="240"/>
      <c r="B28" s="244"/>
      <c r="C28" s="75">
        <f>'ORÇAMENTARIA - GERAL'!H113</f>
        <v>35955.83</v>
      </c>
      <c r="D28" s="74">
        <f t="shared" si="9"/>
        <v>35955.83</v>
      </c>
      <c r="E28" s="74">
        <f>E27*C28</f>
        <v>14382.332000000002</v>
      </c>
      <c r="F28" s="74">
        <f>F27*C28</f>
        <v>0</v>
      </c>
      <c r="G28" s="73">
        <f>G27*C28</f>
        <v>0</v>
      </c>
      <c r="H28" s="72">
        <f>H27*C28</f>
        <v>10786.749</v>
      </c>
      <c r="I28" s="72">
        <f t="shared" ref="I28:P28" si="14">I27*$C28</f>
        <v>10786.749</v>
      </c>
      <c r="J28" s="72">
        <f t="shared" si="14"/>
        <v>0</v>
      </c>
      <c r="K28" s="72">
        <f t="shared" si="14"/>
        <v>0</v>
      </c>
      <c r="L28" s="72">
        <f t="shared" si="14"/>
        <v>0</v>
      </c>
      <c r="M28" s="82">
        <f t="shared" si="14"/>
        <v>0</v>
      </c>
      <c r="N28" s="82">
        <f t="shared" si="14"/>
        <v>0</v>
      </c>
      <c r="O28" s="82">
        <f t="shared" si="14"/>
        <v>0</v>
      </c>
      <c r="P28" s="82">
        <f t="shared" si="14"/>
        <v>0</v>
      </c>
    </row>
    <row r="29" spans="1:16" s="96" customFormat="1" ht="15" customHeight="1">
      <c r="A29" s="240">
        <v>12</v>
      </c>
      <c r="B29" s="241" t="str">
        <f>'ORÇAMENTARIA - GERAL'!C118</f>
        <v>ALVENARIA, DIVISÓRIAS E BANCADAS</v>
      </c>
      <c r="C29" s="81">
        <f>C30/$C$52</f>
        <v>4.5878368470493223E-2</v>
      </c>
      <c r="D29" s="80">
        <f t="shared" si="9"/>
        <v>1</v>
      </c>
      <c r="E29" s="79">
        <v>0</v>
      </c>
      <c r="F29" s="78">
        <v>0</v>
      </c>
      <c r="G29" s="79">
        <v>0.3</v>
      </c>
      <c r="H29" s="79">
        <v>0.4</v>
      </c>
      <c r="I29" s="79">
        <v>0.3</v>
      </c>
      <c r="J29" s="79"/>
      <c r="K29" s="79"/>
      <c r="L29" s="79"/>
      <c r="M29" s="79"/>
      <c r="N29" s="79"/>
      <c r="O29" s="79"/>
      <c r="P29" s="77"/>
    </row>
    <row r="30" spans="1:16" s="96" customFormat="1" ht="15">
      <c r="A30" s="240"/>
      <c r="B30" s="242"/>
      <c r="C30" s="75">
        <f>'ORÇAMENTARIA - GERAL'!H118</f>
        <v>221938.15999999997</v>
      </c>
      <c r="D30" s="74">
        <f t="shared" si="9"/>
        <v>221938.15999999997</v>
      </c>
      <c r="E30" s="74">
        <f>E29*C30</f>
        <v>0</v>
      </c>
      <c r="F30" s="74">
        <f>F29*C30</f>
        <v>0</v>
      </c>
      <c r="G30" s="73">
        <f>G29*C30</f>
        <v>66581.447999999989</v>
      </c>
      <c r="H30" s="72">
        <f>H29*C30</f>
        <v>88775.263999999996</v>
      </c>
      <c r="I30" s="72">
        <f t="shared" ref="I30:P30" si="15">I29*$C30</f>
        <v>66581.447999999989</v>
      </c>
      <c r="J30" s="72">
        <f t="shared" si="15"/>
        <v>0</v>
      </c>
      <c r="K30" s="72">
        <f t="shared" si="15"/>
        <v>0</v>
      </c>
      <c r="L30" s="72">
        <f t="shared" si="15"/>
        <v>0</v>
      </c>
      <c r="M30" s="82">
        <f t="shared" si="15"/>
        <v>0</v>
      </c>
      <c r="N30" s="82">
        <f t="shared" si="15"/>
        <v>0</v>
      </c>
      <c r="O30" s="82">
        <f t="shared" si="15"/>
        <v>0</v>
      </c>
      <c r="P30" s="82">
        <f t="shared" si="15"/>
        <v>0</v>
      </c>
    </row>
    <row r="31" spans="1:16" s="96" customFormat="1" ht="15" customHeight="1">
      <c r="A31" s="240">
        <v>13</v>
      </c>
      <c r="B31" s="243" t="str">
        <f>'ORÇAMENTARIA - GERAL'!C133</f>
        <v>PISOS E SOLEIRAS</v>
      </c>
      <c r="C31" s="81">
        <f>C32/$C$52</f>
        <v>9.0889057222595063E-2</v>
      </c>
      <c r="D31" s="80">
        <f t="shared" si="9"/>
        <v>1</v>
      </c>
      <c r="E31" s="79">
        <v>0</v>
      </c>
      <c r="F31" s="78">
        <v>0</v>
      </c>
      <c r="G31" s="79"/>
      <c r="H31" s="79"/>
      <c r="I31" s="79"/>
      <c r="J31" s="79">
        <v>0.5</v>
      </c>
      <c r="K31" s="79">
        <v>0.5</v>
      </c>
      <c r="L31" s="79"/>
      <c r="M31" s="79"/>
      <c r="N31" s="79"/>
      <c r="O31" s="79"/>
      <c r="P31" s="77"/>
    </row>
    <row r="32" spans="1:16" s="96" customFormat="1" ht="15">
      <c r="A32" s="240"/>
      <c r="B32" s="244"/>
      <c r="C32" s="75">
        <f>'ORÇAMENTARIA - GERAL'!H133</f>
        <v>439678.88999999996</v>
      </c>
      <c r="D32" s="74">
        <f t="shared" si="9"/>
        <v>439678.88999999996</v>
      </c>
      <c r="E32" s="74">
        <f>E31*C32</f>
        <v>0</v>
      </c>
      <c r="F32" s="74">
        <f>F31*C32</f>
        <v>0</v>
      </c>
      <c r="G32" s="73">
        <f>G31*C32</f>
        <v>0</v>
      </c>
      <c r="H32" s="72">
        <f>H31*C32</f>
        <v>0</v>
      </c>
      <c r="I32" s="72">
        <f t="shared" ref="I32:P32" si="16">I31*$C32</f>
        <v>0</v>
      </c>
      <c r="J32" s="72">
        <f t="shared" si="16"/>
        <v>219839.44499999998</v>
      </c>
      <c r="K32" s="72">
        <f t="shared" si="16"/>
        <v>219839.44499999998</v>
      </c>
      <c r="L32" s="72">
        <f t="shared" si="16"/>
        <v>0</v>
      </c>
      <c r="M32" s="82">
        <f t="shared" si="16"/>
        <v>0</v>
      </c>
      <c r="N32" s="82">
        <f t="shared" si="16"/>
        <v>0</v>
      </c>
      <c r="O32" s="82">
        <f t="shared" si="16"/>
        <v>0</v>
      </c>
      <c r="P32" s="82">
        <f t="shared" si="16"/>
        <v>0</v>
      </c>
    </row>
    <row r="33" spans="1:16" s="96" customFormat="1" ht="15" customHeight="1">
      <c r="A33" s="240">
        <v>14</v>
      </c>
      <c r="B33" s="241" t="str">
        <f>'ORÇAMENTARIA - GERAL'!C145</f>
        <v>ESQUADRIAS E SERRALHERIA</v>
      </c>
      <c r="C33" s="81">
        <f>C34/$C$52</f>
        <v>3.5077759786792527E-2</v>
      </c>
      <c r="D33" s="80">
        <f t="shared" si="9"/>
        <v>1</v>
      </c>
      <c r="E33" s="79">
        <v>0</v>
      </c>
      <c r="F33" s="78">
        <v>0</v>
      </c>
      <c r="G33" s="79"/>
      <c r="H33" s="79"/>
      <c r="I33" s="79"/>
      <c r="J33" s="79">
        <v>0.2</v>
      </c>
      <c r="K33" s="79">
        <v>0.5</v>
      </c>
      <c r="L33" s="79">
        <v>0.3</v>
      </c>
      <c r="M33" s="79"/>
      <c r="N33" s="79"/>
      <c r="O33" s="79"/>
      <c r="P33" s="77"/>
    </row>
    <row r="34" spans="1:16" s="96" customFormat="1" ht="15">
      <c r="A34" s="240"/>
      <c r="B34" s="242"/>
      <c r="C34" s="75">
        <f>'ORÇAMENTARIA - GERAL'!H145</f>
        <v>169689.85</v>
      </c>
      <c r="D34" s="74">
        <f t="shared" si="9"/>
        <v>169689.85</v>
      </c>
      <c r="E34" s="74"/>
      <c r="F34" s="74"/>
      <c r="G34" s="73"/>
      <c r="H34" s="72">
        <f>H33*C34</f>
        <v>0</v>
      </c>
      <c r="I34" s="72">
        <f t="shared" ref="I34:P34" si="17">I33*$C34</f>
        <v>0</v>
      </c>
      <c r="J34" s="72">
        <f t="shared" si="17"/>
        <v>33937.97</v>
      </c>
      <c r="K34" s="72">
        <f t="shared" si="17"/>
        <v>84844.925000000003</v>
      </c>
      <c r="L34" s="72">
        <f t="shared" si="17"/>
        <v>50906.955000000002</v>
      </c>
      <c r="M34" s="82">
        <f t="shared" si="17"/>
        <v>0</v>
      </c>
      <c r="N34" s="82">
        <f t="shared" si="17"/>
        <v>0</v>
      </c>
      <c r="O34" s="82">
        <f t="shared" si="17"/>
        <v>0</v>
      </c>
      <c r="P34" s="82">
        <f t="shared" si="17"/>
        <v>0</v>
      </c>
    </row>
    <row r="35" spans="1:16" s="96" customFormat="1" ht="15" customHeight="1">
      <c r="A35" s="240">
        <v>15</v>
      </c>
      <c r="B35" s="243" t="str">
        <f>'ORÇAMENTARIA - GERAL'!C156</f>
        <v>REVESTIMENTOS</v>
      </c>
      <c r="C35" s="81">
        <f>C36/$C$52</f>
        <v>9.3981767370954455E-2</v>
      </c>
      <c r="D35" s="80">
        <f t="shared" si="9"/>
        <v>1</v>
      </c>
      <c r="E35" s="79"/>
      <c r="F35" s="78"/>
      <c r="G35" s="79"/>
      <c r="H35" s="79">
        <v>0.3</v>
      </c>
      <c r="I35" s="79">
        <v>0.4</v>
      </c>
      <c r="J35" s="79">
        <v>0.3</v>
      </c>
      <c r="K35" s="79"/>
      <c r="L35" s="79"/>
      <c r="M35" s="79"/>
      <c r="N35" s="79"/>
      <c r="O35" s="79"/>
      <c r="P35" s="77"/>
    </row>
    <row r="36" spans="1:16" s="96" customFormat="1" ht="15">
      <c r="A36" s="240"/>
      <c r="B36" s="244"/>
      <c r="C36" s="75">
        <f>'ORÇAMENTARIA - GERAL'!H156</f>
        <v>454639.97999999992</v>
      </c>
      <c r="D36" s="74">
        <f t="shared" si="9"/>
        <v>454639.97999999986</v>
      </c>
      <c r="E36" s="74"/>
      <c r="F36" s="74">
        <f>F35*C36</f>
        <v>0</v>
      </c>
      <c r="G36" s="73">
        <f>G35*C36</f>
        <v>0</v>
      </c>
      <c r="H36" s="72">
        <f>H35*C36</f>
        <v>136391.99399999998</v>
      </c>
      <c r="I36" s="72">
        <f t="shared" ref="I36:P36" si="18">I35*$C36</f>
        <v>181855.99199999997</v>
      </c>
      <c r="J36" s="72">
        <f t="shared" si="18"/>
        <v>136391.99399999998</v>
      </c>
      <c r="K36" s="72">
        <f t="shared" si="18"/>
        <v>0</v>
      </c>
      <c r="L36" s="72">
        <f t="shared" si="18"/>
        <v>0</v>
      </c>
      <c r="M36" s="82">
        <f t="shared" si="18"/>
        <v>0</v>
      </c>
      <c r="N36" s="82">
        <f t="shared" si="18"/>
        <v>0</v>
      </c>
      <c r="O36" s="82">
        <f t="shared" si="18"/>
        <v>0</v>
      </c>
      <c r="P36" s="82">
        <f t="shared" si="18"/>
        <v>0</v>
      </c>
    </row>
    <row r="37" spans="1:16" s="96" customFormat="1" ht="15" customHeight="1">
      <c r="A37" s="240">
        <v>16</v>
      </c>
      <c r="B37" s="241" t="str">
        <f>'ORÇAMENTARIA - GERAL'!C175</f>
        <v>PINTURA</v>
      </c>
      <c r="C37" s="81">
        <f>C38/$C$52</f>
        <v>3.9708416799416134E-2</v>
      </c>
      <c r="D37" s="80">
        <f t="shared" si="9"/>
        <v>1</v>
      </c>
      <c r="E37" s="79"/>
      <c r="F37" s="78"/>
      <c r="G37" s="79"/>
      <c r="H37" s="79"/>
      <c r="I37" s="79"/>
      <c r="J37" s="79"/>
      <c r="K37" s="79"/>
      <c r="L37" s="79"/>
      <c r="M37" s="79">
        <v>0.5</v>
      </c>
      <c r="N37" s="79">
        <v>0.5</v>
      </c>
      <c r="O37" s="79"/>
      <c r="P37" s="77"/>
    </row>
    <row r="38" spans="1:16" s="96" customFormat="1" ht="15">
      <c r="A38" s="240"/>
      <c r="B38" s="242"/>
      <c r="C38" s="75">
        <f>'ORÇAMENTARIA - GERAL'!H175</f>
        <v>192090.81</v>
      </c>
      <c r="D38" s="74">
        <f t="shared" si="9"/>
        <v>192090.81</v>
      </c>
      <c r="E38" s="74"/>
      <c r="F38" s="74">
        <f>F37*C38</f>
        <v>0</v>
      </c>
      <c r="G38" s="73">
        <f>G37*C38</f>
        <v>0</v>
      </c>
      <c r="H38" s="72">
        <f>H37*C38</f>
        <v>0</v>
      </c>
      <c r="I38" s="72">
        <f t="shared" ref="I38:P38" si="19">I37*$C38</f>
        <v>0</v>
      </c>
      <c r="J38" s="72">
        <f t="shared" si="19"/>
        <v>0</v>
      </c>
      <c r="K38" s="72">
        <f t="shared" si="19"/>
        <v>0</v>
      </c>
      <c r="L38" s="72">
        <f t="shared" si="19"/>
        <v>0</v>
      </c>
      <c r="M38" s="82">
        <f t="shared" si="19"/>
        <v>96045.404999999999</v>
      </c>
      <c r="N38" s="82">
        <f t="shared" si="19"/>
        <v>96045.404999999999</v>
      </c>
      <c r="O38" s="82">
        <f t="shared" si="19"/>
        <v>0</v>
      </c>
      <c r="P38" s="82">
        <f t="shared" si="19"/>
        <v>0</v>
      </c>
    </row>
    <row r="39" spans="1:16" s="96" customFormat="1" ht="15" customHeight="1">
      <c r="A39" s="240">
        <v>17</v>
      </c>
      <c r="B39" s="243" t="str">
        <f>'ORÇAMENTARIA - GERAL'!C188</f>
        <v>VIDROS E ESPELHOS</v>
      </c>
      <c r="C39" s="81">
        <f>C40/$C$52</f>
        <v>5.4578636291255399E-4</v>
      </c>
      <c r="D39" s="80">
        <f t="shared" si="5"/>
        <v>1</v>
      </c>
      <c r="E39" s="79"/>
      <c r="F39" s="78"/>
      <c r="G39" s="79"/>
      <c r="H39" s="79">
        <v>0</v>
      </c>
      <c r="I39" s="79"/>
      <c r="J39" s="79"/>
      <c r="K39" s="79"/>
      <c r="L39" s="79"/>
      <c r="M39" s="79"/>
      <c r="N39" s="79">
        <v>1</v>
      </c>
      <c r="O39" s="79"/>
      <c r="P39" s="77"/>
    </row>
    <row r="40" spans="1:16" s="96" customFormat="1" ht="15">
      <c r="A40" s="240"/>
      <c r="B40" s="244"/>
      <c r="C40" s="75">
        <f>'ORÇAMENTARIA - GERAL'!H188</f>
        <v>2640.26</v>
      </c>
      <c r="D40" s="74">
        <f t="shared" si="5"/>
        <v>2640.26</v>
      </c>
      <c r="E40" s="74">
        <f>E39*C40</f>
        <v>0</v>
      </c>
      <c r="F40" s="74">
        <f>F39*C40</f>
        <v>0</v>
      </c>
      <c r="G40" s="73">
        <f>G39*C40</f>
        <v>0</v>
      </c>
      <c r="H40" s="72">
        <f>H39*C40</f>
        <v>0</v>
      </c>
      <c r="I40" s="72">
        <f t="shared" ref="I40:P40" si="20">I39*$C40</f>
        <v>0</v>
      </c>
      <c r="J40" s="72">
        <f t="shared" si="20"/>
        <v>0</v>
      </c>
      <c r="K40" s="72">
        <f t="shared" si="20"/>
        <v>0</v>
      </c>
      <c r="L40" s="72">
        <f t="shared" si="20"/>
        <v>0</v>
      </c>
      <c r="M40" s="82">
        <f t="shared" si="20"/>
        <v>0</v>
      </c>
      <c r="N40" s="82">
        <f t="shared" si="20"/>
        <v>2640.26</v>
      </c>
      <c r="O40" s="82">
        <f t="shared" si="20"/>
        <v>0</v>
      </c>
      <c r="P40" s="82">
        <f t="shared" si="20"/>
        <v>0</v>
      </c>
    </row>
    <row r="41" spans="1:16" s="96" customFormat="1" ht="15" customHeight="1">
      <c r="A41" s="240">
        <v>18</v>
      </c>
      <c r="B41" s="241" t="str">
        <f>'ORÇAMENTARIA - GERAL'!C190</f>
        <v>INSTALAÇÕES HIDROSSANITÁRIAS</v>
      </c>
      <c r="C41" s="81">
        <f>C42/$C$52</f>
        <v>5.1359055712569469E-2</v>
      </c>
      <c r="D41" s="80">
        <f t="shared" si="5"/>
        <v>1</v>
      </c>
      <c r="E41" s="79">
        <v>0</v>
      </c>
      <c r="F41" s="78">
        <v>0.05</v>
      </c>
      <c r="G41" s="79">
        <v>0.1</v>
      </c>
      <c r="H41" s="79">
        <v>0.15</v>
      </c>
      <c r="I41" s="79">
        <v>0.2</v>
      </c>
      <c r="J41" s="79">
        <v>0.2</v>
      </c>
      <c r="K41" s="79">
        <v>0.15</v>
      </c>
      <c r="L41" s="79">
        <v>0.1</v>
      </c>
      <c r="M41" s="79">
        <v>0.05</v>
      </c>
      <c r="N41" s="79"/>
      <c r="O41" s="79"/>
      <c r="P41" s="77"/>
    </row>
    <row r="42" spans="1:16" s="96" customFormat="1" ht="15">
      <c r="A42" s="240"/>
      <c r="B42" s="242"/>
      <c r="C42" s="75">
        <f>'ORÇAMENTARIA - GERAL'!H190</f>
        <v>248451.17000000007</v>
      </c>
      <c r="D42" s="74">
        <f t="shared" si="5"/>
        <v>248451.1700000001</v>
      </c>
      <c r="E42" s="74">
        <f>E41*C42</f>
        <v>0</v>
      </c>
      <c r="F42" s="74">
        <f>F41*C42</f>
        <v>12422.558500000005</v>
      </c>
      <c r="G42" s="73">
        <f>G41*C42</f>
        <v>24845.117000000009</v>
      </c>
      <c r="H42" s="72">
        <f>H41*C42</f>
        <v>37267.675500000012</v>
      </c>
      <c r="I42" s="72">
        <f t="shared" ref="I42:P42" si="21">I41*$C42</f>
        <v>49690.234000000019</v>
      </c>
      <c r="J42" s="72">
        <f t="shared" si="21"/>
        <v>49690.234000000019</v>
      </c>
      <c r="K42" s="72">
        <f t="shared" si="21"/>
        <v>37267.675500000012</v>
      </c>
      <c r="L42" s="72">
        <f t="shared" si="21"/>
        <v>24845.117000000009</v>
      </c>
      <c r="M42" s="82">
        <f t="shared" si="21"/>
        <v>12422.558500000005</v>
      </c>
      <c r="N42" s="82">
        <f t="shared" si="21"/>
        <v>0</v>
      </c>
      <c r="O42" s="82">
        <f t="shared" si="21"/>
        <v>0</v>
      </c>
      <c r="P42" s="82">
        <f t="shared" si="21"/>
        <v>0</v>
      </c>
    </row>
    <row r="43" spans="1:16" s="96" customFormat="1" ht="15" customHeight="1">
      <c r="A43" s="240">
        <v>19</v>
      </c>
      <c r="B43" s="243" t="str">
        <f>'ORÇAMENTARIA - GERAL'!C243</f>
        <v>INSTALAÇÕES ELÉTRICAS</v>
      </c>
      <c r="C43" s="81">
        <f>C44/$C$52</f>
        <v>1.7238459255925334E-2</v>
      </c>
      <c r="D43" s="80">
        <f t="shared" si="5"/>
        <v>1</v>
      </c>
      <c r="E43" s="79">
        <v>0</v>
      </c>
      <c r="F43" s="78">
        <v>0.05</v>
      </c>
      <c r="G43" s="79">
        <v>0.1</v>
      </c>
      <c r="H43" s="79">
        <v>0.15</v>
      </c>
      <c r="I43" s="79">
        <v>0.2</v>
      </c>
      <c r="J43" s="79">
        <v>0.2</v>
      </c>
      <c r="K43" s="79">
        <v>0.15</v>
      </c>
      <c r="L43" s="79">
        <v>0.1</v>
      </c>
      <c r="M43" s="79">
        <v>0.05</v>
      </c>
      <c r="N43" s="79"/>
      <c r="O43" s="79"/>
      <c r="P43" s="77"/>
    </row>
    <row r="44" spans="1:16" s="96" customFormat="1" ht="15">
      <c r="A44" s="240"/>
      <c r="B44" s="244"/>
      <c r="C44" s="75">
        <f>'ORÇAMENTARIA - GERAL'!H243</f>
        <v>83391.63</v>
      </c>
      <c r="D44" s="74">
        <f t="shared" si="5"/>
        <v>83391.63</v>
      </c>
      <c r="E44" s="74">
        <f>E43*C44</f>
        <v>0</v>
      </c>
      <c r="F44" s="74">
        <f>F43*C44</f>
        <v>4169.5815000000002</v>
      </c>
      <c r="G44" s="73">
        <f>G43*C44</f>
        <v>8339.1630000000005</v>
      </c>
      <c r="H44" s="72">
        <f>H43*C44</f>
        <v>12508.744500000001</v>
      </c>
      <c r="I44" s="72">
        <f t="shared" ref="I44:P44" si="22">I43*$C44</f>
        <v>16678.326000000001</v>
      </c>
      <c r="J44" s="72">
        <f t="shared" si="22"/>
        <v>16678.326000000001</v>
      </c>
      <c r="K44" s="72">
        <f t="shared" si="22"/>
        <v>12508.744500000001</v>
      </c>
      <c r="L44" s="72">
        <f t="shared" si="22"/>
        <v>8339.1630000000005</v>
      </c>
      <c r="M44" s="82">
        <f t="shared" si="22"/>
        <v>4169.5815000000002</v>
      </c>
      <c r="N44" s="82">
        <f t="shared" si="22"/>
        <v>0</v>
      </c>
      <c r="O44" s="82">
        <f t="shared" si="22"/>
        <v>0</v>
      </c>
      <c r="P44" s="82">
        <f t="shared" si="22"/>
        <v>0</v>
      </c>
    </row>
    <row r="45" spans="1:16" s="96" customFormat="1" ht="15" customHeight="1">
      <c r="A45" s="240">
        <v>20</v>
      </c>
      <c r="B45" s="241" t="str">
        <f>'ORÇAMENTARIA - GERAL'!C274</f>
        <v>SISTEMA DE PROTEÇÃO CONTRA DESCARGAS ATMOSFÉRICAS (SPDA)</v>
      </c>
      <c r="C45" s="81">
        <f>C46/$C$52</f>
        <v>4.1113056069081687E-3</v>
      </c>
      <c r="D45" s="80">
        <f t="shared" si="5"/>
        <v>1</v>
      </c>
      <c r="E45" s="79">
        <v>0</v>
      </c>
      <c r="F45" s="78">
        <v>0.05</v>
      </c>
      <c r="G45" s="79">
        <v>0.1</v>
      </c>
      <c r="H45" s="79">
        <v>0.15</v>
      </c>
      <c r="I45" s="79">
        <v>0.2</v>
      </c>
      <c r="J45" s="79">
        <v>0.2</v>
      </c>
      <c r="K45" s="79">
        <v>0.15</v>
      </c>
      <c r="L45" s="79">
        <v>0.1</v>
      </c>
      <c r="M45" s="79">
        <v>0.05</v>
      </c>
      <c r="N45" s="79"/>
      <c r="O45" s="79"/>
      <c r="P45" s="77"/>
    </row>
    <row r="46" spans="1:16" s="96" customFormat="1" ht="15">
      <c r="A46" s="240"/>
      <c r="B46" s="242"/>
      <c r="C46" s="75">
        <f>'ORÇAMENTARIA - GERAL'!H274</f>
        <v>19888.579999999998</v>
      </c>
      <c r="D46" s="74">
        <f t="shared" si="5"/>
        <v>19888.579999999998</v>
      </c>
      <c r="E46" s="74">
        <f>E45*C46</f>
        <v>0</v>
      </c>
      <c r="F46" s="74">
        <f>F45*C46</f>
        <v>994.42899999999997</v>
      </c>
      <c r="G46" s="73">
        <f>G45*C46</f>
        <v>1988.8579999999999</v>
      </c>
      <c r="H46" s="72">
        <f>H45*C46</f>
        <v>2983.2869999999998</v>
      </c>
      <c r="I46" s="72">
        <f t="shared" ref="I46:P46" si="23">I45*$C46</f>
        <v>3977.7159999999999</v>
      </c>
      <c r="J46" s="72">
        <f t="shared" si="23"/>
        <v>3977.7159999999999</v>
      </c>
      <c r="K46" s="72">
        <f t="shared" si="23"/>
        <v>2983.2869999999998</v>
      </c>
      <c r="L46" s="72">
        <f t="shared" si="23"/>
        <v>1988.8579999999999</v>
      </c>
      <c r="M46" s="82">
        <f t="shared" si="23"/>
        <v>994.42899999999997</v>
      </c>
      <c r="N46" s="82">
        <f t="shared" si="23"/>
        <v>0</v>
      </c>
      <c r="O46" s="82">
        <f t="shared" si="23"/>
        <v>0</v>
      </c>
      <c r="P46" s="82">
        <f t="shared" si="23"/>
        <v>0</v>
      </c>
    </row>
    <row r="47" spans="1:16" s="96" customFormat="1" ht="15" customHeight="1">
      <c r="A47" s="240">
        <v>21</v>
      </c>
      <c r="B47" s="243" t="str">
        <f>'ORÇAMENTARIA - GERAL'!C291</f>
        <v>SISTEMA DE PREVENÇÃO E COMBATE A INCÊNDIO</v>
      </c>
      <c r="C47" s="81">
        <f>C48/$C$52</f>
        <v>5.5115500752755484E-3</v>
      </c>
      <c r="D47" s="80">
        <f t="shared" si="5"/>
        <v>1</v>
      </c>
      <c r="E47" s="79"/>
      <c r="F47" s="78"/>
      <c r="G47" s="79">
        <v>0</v>
      </c>
      <c r="H47" s="79">
        <v>0</v>
      </c>
      <c r="I47" s="79"/>
      <c r="J47" s="79"/>
      <c r="K47" s="79"/>
      <c r="L47" s="79"/>
      <c r="M47" s="79">
        <v>0.5</v>
      </c>
      <c r="N47" s="79">
        <v>0.5</v>
      </c>
      <c r="O47" s="79"/>
      <c r="P47" s="77"/>
    </row>
    <row r="48" spans="1:16" s="96" customFormat="1" ht="15">
      <c r="A48" s="240"/>
      <c r="B48" s="244"/>
      <c r="C48" s="75">
        <f>'ORÇAMENTARIA - GERAL'!H291</f>
        <v>26662.310000000005</v>
      </c>
      <c r="D48" s="74">
        <f t="shared" si="5"/>
        <v>26662.310000000005</v>
      </c>
      <c r="E48" s="74">
        <f>E47*C48</f>
        <v>0</v>
      </c>
      <c r="F48" s="74">
        <f>F47*C48</f>
        <v>0</v>
      </c>
      <c r="G48" s="73">
        <f>G47*C48</f>
        <v>0</v>
      </c>
      <c r="H48" s="72">
        <f>H47*C48</f>
        <v>0</v>
      </c>
      <c r="I48" s="72">
        <f t="shared" ref="I48:P48" si="24">I47*$C48</f>
        <v>0</v>
      </c>
      <c r="J48" s="72">
        <f t="shared" si="24"/>
        <v>0</v>
      </c>
      <c r="K48" s="72">
        <f t="shared" si="24"/>
        <v>0</v>
      </c>
      <c r="L48" s="72">
        <f t="shared" si="24"/>
        <v>0</v>
      </c>
      <c r="M48" s="82">
        <f t="shared" si="24"/>
        <v>13331.155000000002</v>
      </c>
      <c r="N48" s="82">
        <f t="shared" si="24"/>
        <v>13331.155000000002</v>
      </c>
      <c r="O48" s="82">
        <f t="shared" si="24"/>
        <v>0</v>
      </c>
      <c r="P48" s="82">
        <f t="shared" si="24"/>
        <v>0</v>
      </c>
    </row>
    <row r="49" spans="1:16" s="96" customFormat="1" ht="15" customHeight="1">
      <c r="A49" s="240">
        <v>22</v>
      </c>
      <c r="B49" s="241" t="str">
        <f>'ORÇAMENTARIA - GERAL'!C312</f>
        <v>SERVIÇOS DIVERSOS</v>
      </c>
      <c r="C49" s="81">
        <f>C50/$C$52</f>
        <v>1.2189062020080878E-3</v>
      </c>
      <c r="D49" s="80">
        <f t="shared" ref="D49:D50" si="25">SUM(E49:P49)</f>
        <v>1</v>
      </c>
      <c r="E49" s="79"/>
      <c r="F49" s="78"/>
      <c r="G49" s="79">
        <v>0</v>
      </c>
      <c r="H49" s="79">
        <v>0</v>
      </c>
      <c r="I49" s="79"/>
      <c r="J49" s="79"/>
      <c r="K49" s="79"/>
      <c r="L49" s="79"/>
      <c r="M49" s="79"/>
      <c r="N49" s="79">
        <v>1</v>
      </c>
      <c r="O49" s="79"/>
      <c r="P49" s="77"/>
    </row>
    <row r="50" spans="1:16" s="96" customFormat="1" ht="15">
      <c r="A50" s="240"/>
      <c r="B50" s="245"/>
      <c r="C50" s="75">
        <f>'ORÇAMENTARIA - GERAL'!H312</f>
        <v>5896.5</v>
      </c>
      <c r="D50" s="74">
        <f t="shared" si="25"/>
        <v>5896.5</v>
      </c>
      <c r="E50" s="74">
        <f>E49*C50</f>
        <v>0</v>
      </c>
      <c r="F50" s="74">
        <f>F49*C50</f>
        <v>0</v>
      </c>
      <c r="G50" s="73">
        <f>G49*C50</f>
        <v>0</v>
      </c>
      <c r="H50" s="72">
        <f>H49*C50</f>
        <v>0</v>
      </c>
      <c r="I50" s="72">
        <f t="shared" ref="I50:P50" si="26">I49*$C50</f>
        <v>0</v>
      </c>
      <c r="J50" s="72">
        <f t="shared" si="26"/>
        <v>0</v>
      </c>
      <c r="K50" s="72">
        <f t="shared" si="26"/>
        <v>0</v>
      </c>
      <c r="L50" s="72">
        <f t="shared" si="26"/>
        <v>0</v>
      </c>
      <c r="M50" s="82">
        <f t="shared" si="26"/>
        <v>0</v>
      </c>
      <c r="N50" s="82">
        <f t="shared" si="26"/>
        <v>5896.5</v>
      </c>
      <c r="O50" s="82">
        <f t="shared" si="26"/>
        <v>0</v>
      </c>
      <c r="P50" s="82">
        <f t="shared" si="26"/>
        <v>0</v>
      </c>
    </row>
    <row r="51" spans="1:16" s="96" customFormat="1" ht="15" customHeight="1">
      <c r="A51" s="236" t="s">
        <v>0</v>
      </c>
      <c r="B51" s="236"/>
      <c r="C51" s="51">
        <f>C7+C9+C11+C13+C17+C19+C21+C23+C25+C27+C29+C31+C33+C35+C37+C39+C41+C43+C45+C47+C15+C49</f>
        <v>1.0000000000000004</v>
      </c>
      <c r="D51" s="80">
        <f>SUM(E51:P51)</f>
        <v>1.0000000000000002</v>
      </c>
      <c r="E51" s="80">
        <f>E52/C52</f>
        <v>8.6366541468989505E-2</v>
      </c>
      <c r="F51" s="80">
        <f>F52/C52</f>
        <v>0.11418938828549882</v>
      </c>
      <c r="G51" s="50">
        <f>G52/C52</f>
        <v>0.17386815220707583</v>
      </c>
      <c r="H51" s="80">
        <f t="shared" ref="H51:N51" si="27">H52/$C$52</f>
        <v>0.15304178606014676</v>
      </c>
      <c r="I51" s="80">
        <f t="shared" si="27"/>
        <v>0.14503927294491034</v>
      </c>
      <c r="J51" s="80">
        <f t="shared" si="27"/>
        <v>0.12276298081668822</v>
      </c>
      <c r="K51" s="80">
        <f t="shared" si="27"/>
        <v>9.3985337785254655E-2</v>
      </c>
      <c r="L51" s="80">
        <f t="shared" si="27"/>
        <v>3.7889816187828475E-2</v>
      </c>
      <c r="M51" s="80">
        <f t="shared" si="27"/>
        <v>3.7363736353728548E-2</v>
      </c>
      <c r="N51" s="80">
        <f t="shared" si="27"/>
        <v>3.5492987889879035E-2</v>
      </c>
      <c r="O51" s="80"/>
      <c r="P51" s="80"/>
    </row>
    <row r="52" spans="1:16" s="96" customFormat="1" ht="15">
      <c r="A52" s="236"/>
      <c r="B52" s="236"/>
      <c r="C52" s="49">
        <f>C8+C10+C12+C14+C18+C20+C22+C24+C26+C28+C30+C32+C34+C36+C38+C40+C42+C44+C46+C48+C16+C50</f>
        <v>4837533.8399999989</v>
      </c>
      <c r="D52" s="49">
        <f>SUM(E52:P52)</f>
        <v>4837533.8400000008</v>
      </c>
      <c r="E52" s="49">
        <f>E8+E10+E12+E14+E18+E20+E22+E24+E26+E28+E30+E32+E34+E36+E38+E40+E42+E44+E46+E48+E16+E50</f>
        <v>417801.06699999998</v>
      </c>
      <c r="F52" s="49">
        <f t="shared" ref="F52:L52" si="28">F8+F10+F12+F14+F18+F20+F22+F24+F26+F28+F30+F32+F34+F36+F38+F40+F42+F44+F46+F48+F16+F50</f>
        <v>552395.03</v>
      </c>
      <c r="G52" s="49">
        <f t="shared" si="28"/>
        <v>841093.06999999983</v>
      </c>
      <c r="H52" s="49">
        <f t="shared" si="28"/>
        <v>740344.81900000002</v>
      </c>
      <c r="I52" s="49">
        <f t="shared" si="28"/>
        <v>701632.39100000006</v>
      </c>
      <c r="J52" s="49">
        <f t="shared" si="28"/>
        <v>593870.07400000002</v>
      </c>
      <c r="K52" s="49">
        <f t="shared" si="28"/>
        <v>454657.25199999998</v>
      </c>
      <c r="L52" s="49">
        <f t="shared" si="28"/>
        <v>183293.26800000001</v>
      </c>
      <c r="M52" s="49">
        <f t="shared" ref="M52:N52" si="29">M8+M10+M12+M14+M18+M20+M22+M24+M26+M28+M30+M32+M34+M36+M38+M40+M42+M44+M46+M48+M16+M50</f>
        <v>180748.33900000001</v>
      </c>
      <c r="N52" s="49">
        <f t="shared" si="29"/>
        <v>171698.53</v>
      </c>
      <c r="O52" s="49"/>
      <c r="P52" s="49"/>
    </row>
    <row r="53" spans="1:16" ht="33.75" customHeight="1">
      <c r="A53" s="239"/>
      <c r="B53" s="239"/>
      <c r="C53" s="239"/>
      <c r="D53" s="239"/>
      <c r="E53" s="239"/>
      <c r="F53" s="239"/>
      <c r="G53" s="239"/>
      <c r="H53" s="239"/>
      <c r="I53" s="239"/>
      <c r="J53" s="239"/>
      <c r="K53" s="239"/>
      <c r="L53" s="239"/>
    </row>
    <row r="54" spans="1:16" s="96" customFormat="1" ht="24" customHeight="1">
      <c r="A54" s="48"/>
      <c r="B54" s="47"/>
      <c r="C54" s="47"/>
      <c r="D54" s="237" t="s">
        <v>183</v>
      </c>
      <c r="E54" s="237"/>
      <c r="F54" s="237"/>
      <c r="G54" s="237"/>
      <c r="H54" s="47"/>
      <c r="I54" s="47"/>
      <c r="J54" s="47"/>
      <c r="K54" s="47"/>
      <c r="L54" s="47"/>
      <c r="M54" s="47"/>
      <c r="N54" s="47"/>
      <c r="O54" s="47"/>
      <c r="P54" s="47"/>
    </row>
    <row r="55" spans="1:16" s="96" customFormat="1" ht="13.5" customHeight="1">
      <c r="A55" s="48"/>
      <c r="B55" s="46"/>
      <c r="C55" s="46"/>
      <c r="D55" s="238" t="s">
        <v>184</v>
      </c>
      <c r="E55" s="238"/>
      <c r="F55" s="238"/>
      <c r="G55" s="238"/>
      <c r="H55" s="46"/>
      <c r="I55" s="46"/>
      <c r="J55" s="46"/>
      <c r="K55" s="46"/>
      <c r="L55" s="46"/>
      <c r="M55" s="46"/>
      <c r="N55" s="47"/>
      <c r="O55" s="47"/>
      <c r="P55" s="47"/>
    </row>
    <row r="58" spans="1:16" ht="15" customHeight="1">
      <c r="B58" s="235"/>
      <c r="C58" s="235"/>
      <c r="D58" s="235"/>
      <c r="E58" s="235"/>
      <c r="F58" s="235"/>
      <c r="G58" s="235"/>
      <c r="H58" s="235"/>
      <c r="I58" s="235"/>
      <c r="J58" s="235"/>
      <c r="K58" s="235"/>
      <c r="L58" s="235"/>
      <c r="M58" s="235"/>
    </row>
    <row r="59" spans="1:16" ht="15" customHeight="1">
      <c r="B59" s="235"/>
      <c r="C59" s="235"/>
      <c r="D59" s="235"/>
      <c r="E59" s="235"/>
      <c r="F59" s="235"/>
      <c r="G59" s="235"/>
      <c r="H59" s="235"/>
      <c r="I59" s="235"/>
      <c r="J59" s="235"/>
      <c r="K59" s="235"/>
      <c r="L59" s="235"/>
      <c r="M59" s="235"/>
    </row>
  </sheetData>
  <sheetProtection selectLockedCells="1" selectUnlockedCells="1"/>
  <mergeCells count="63">
    <mergeCell ref="A15:A16"/>
    <mergeCell ref="B15:B16"/>
    <mergeCell ref="A43:A44"/>
    <mergeCell ref="B43:B44"/>
    <mergeCell ref="A45:A46"/>
    <mergeCell ref="B45:B46"/>
    <mergeCell ref="A29:A30"/>
    <mergeCell ref="B29:B30"/>
    <mergeCell ref="A31:A32"/>
    <mergeCell ref="B31:B32"/>
    <mergeCell ref="A33:A34"/>
    <mergeCell ref="B33:B34"/>
    <mergeCell ref="A17:A18"/>
    <mergeCell ref="B17:B18"/>
    <mergeCell ref="A39:A40"/>
    <mergeCell ref="B39:B40"/>
    <mergeCell ref="A13:A14"/>
    <mergeCell ref="B13:B14"/>
    <mergeCell ref="A7:A8"/>
    <mergeCell ref="B7:B8"/>
    <mergeCell ref="A9:A10"/>
    <mergeCell ref="B9:B10"/>
    <mergeCell ref="A11:A12"/>
    <mergeCell ref="B11:B12"/>
    <mergeCell ref="A1:P1"/>
    <mergeCell ref="A2:P2"/>
    <mergeCell ref="E3:F3"/>
    <mergeCell ref="I4:J5"/>
    <mergeCell ref="K4:L5"/>
    <mergeCell ref="A5:E5"/>
    <mergeCell ref="F5:H5"/>
    <mergeCell ref="I3:L3"/>
    <mergeCell ref="A4:D4"/>
    <mergeCell ref="E4:H4"/>
    <mergeCell ref="M3:P5"/>
    <mergeCell ref="A19:A20"/>
    <mergeCell ref="B19:B20"/>
    <mergeCell ref="A21:A22"/>
    <mergeCell ref="B21:B22"/>
    <mergeCell ref="A23:A24"/>
    <mergeCell ref="B23:B24"/>
    <mergeCell ref="A25:A26"/>
    <mergeCell ref="B25:B26"/>
    <mergeCell ref="A27:A28"/>
    <mergeCell ref="B27:B28"/>
    <mergeCell ref="B59:F59"/>
    <mergeCell ref="A49:A50"/>
    <mergeCell ref="B49:B50"/>
    <mergeCell ref="A35:A36"/>
    <mergeCell ref="B35:B36"/>
    <mergeCell ref="A37:A38"/>
    <mergeCell ref="B37:B38"/>
    <mergeCell ref="A47:A48"/>
    <mergeCell ref="B47:B48"/>
    <mergeCell ref="A41:A42"/>
    <mergeCell ref="B41:B42"/>
    <mergeCell ref="G59:M59"/>
    <mergeCell ref="A51:B52"/>
    <mergeCell ref="B58:F58"/>
    <mergeCell ref="D54:G54"/>
    <mergeCell ref="D55:G55"/>
    <mergeCell ref="G58:M58"/>
    <mergeCell ref="A53:L53"/>
  </mergeCells>
  <conditionalFormatting sqref="E49:P49 E15:P15 F33:G35 E33:E38 E13:P13 E17:P17 E19:P19 E21:P21 E23:P23 E25:P25 E27:P27 E29:P29 E31:P31 E33:P33 E35:P35 E39:P39 E41:P41 E7:P7 E9:P9 E11:P11 E47:P47 E37:P37 E43:P43 E45:P45">
    <cfRule type="cellIs" dxfId="10" priority="10" stopIfTrue="1" operator="greaterThan">
      <formula>0</formula>
    </cfRule>
  </conditionalFormatting>
  <printOptions horizontalCentered="1"/>
  <pageMargins left="0.23622047244094491" right="0.23622047244094491" top="0.15748031496062992" bottom="0.15748031496062992" header="0.31496062992125984" footer="0.31496062992125984"/>
  <pageSetup paperSize="9" scale="80" firstPageNumber="0" orientation="landscape" horizontalDpi="300" verticalDpi="300" r:id="rId1"/>
  <headerFooter alignWithMargins="0"/>
  <colBreaks count="1" manualBreakCount="1">
    <brk id="14" max="54" man="1"/>
  </colBreaks>
  <drawing r:id="rId2"/>
</worksheet>
</file>

<file path=xl/worksheets/sheet3.xml><?xml version="1.0" encoding="utf-8"?>
<worksheet xmlns="http://schemas.openxmlformats.org/spreadsheetml/2006/main" xmlns:r="http://schemas.openxmlformats.org/officeDocument/2006/relationships">
  <sheetPr>
    <tabColor indexed="51"/>
  </sheetPr>
  <dimension ref="B1:S38"/>
  <sheetViews>
    <sheetView showGridLines="0" showZeros="0" view="pageBreakPreview" zoomScaleNormal="90" workbookViewId="0">
      <selection activeCell="N37" sqref="N37"/>
    </sheetView>
  </sheetViews>
  <sheetFormatPr defaultRowHeight="12.75"/>
  <cols>
    <col min="1" max="1" width="5.5" customWidth="1"/>
    <col min="2" max="2" width="27.83203125" style="97" customWidth="1"/>
    <col min="3" max="8" width="4.5" style="97" customWidth="1"/>
    <col min="9" max="9" width="28.1640625" style="97" customWidth="1"/>
    <col min="10" max="10" width="9.33203125" style="97"/>
    <col min="12" max="17" width="9.33203125" style="97"/>
    <col min="257" max="257" width="5.5" customWidth="1"/>
    <col min="258" max="258" width="27.83203125" customWidth="1"/>
    <col min="259" max="264" width="4.5" customWidth="1"/>
    <col min="265" max="265" width="28.1640625" customWidth="1"/>
    <col min="513" max="513" width="5.5" customWidth="1"/>
    <col min="514" max="514" width="27.83203125" customWidth="1"/>
    <col min="515" max="520" width="4.5" customWidth="1"/>
    <col min="521" max="521" width="28.1640625" customWidth="1"/>
    <col min="769" max="769" width="5.5" customWidth="1"/>
    <col min="770" max="770" width="27.83203125" customWidth="1"/>
    <col min="771" max="776" width="4.5" customWidth="1"/>
    <col min="777" max="777" width="28.1640625" customWidth="1"/>
    <col min="1025" max="1025" width="5.5" customWidth="1"/>
    <col min="1026" max="1026" width="27.83203125" customWidth="1"/>
    <col min="1027" max="1032" width="4.5" customWidth="1"/>
    <col min="1033" max="1033" width="28.1640625" customWidth="1"/>
    <col min="1281" max="1281" width="5.5" customWidth="1"/>
    <col min="1282" max="1282" width="27.83203125" customWidth="1"/>
    <col min="1283" max="1288" width="4.5" customWidth="1"/>
    <col min="1289" max="1289" width="28.1640625" customWidth="1"/>
    <col min="1537" max="1537" width="5.5" customWidth="1"/>
    <col min="1538" max="1538" width="27.83203125" customWidth="1"/>
    <col min="1539" max="1544" width="4.5" customWidth="1"/>
    <col min="1545" max="1545" width="28.1640625" customWidth="1"/>
    <col min="1793" max="1793" width="5.5" customWidth="1"/>
    <col min="1794" max="1794" width="27.83203125" customWidth="1"/>
    <col min="1795" max="1800" width="4.5" customWidth="1"/>
    <col min="1801" max="1801" width="28.1640625" customWidth="1"/>
    <col min="2049" max="2049" width="5.5" customWidth="1"/>
    <col min="2050" max="2050" width="27.83203125" customWidth="1"/>
    <col min="2051" max="2056" width="4.5" customWidth="1"/>
    <col min="2057" max="2057" width="28.1640625" customWidth="1"/>
    <col min="2305" max="2305" width="5.5" customWidth="1"/>
    <col min="2306" max="2306" width="27.83203125" customWidth="1"/>
    <col min="2307" max="2312" width="4.5" customWidth="1"/>
    <col min="2313" max="2313" width="28.1640625" customWidth="1"/>
    <col min="2561" max="2561" width="5.5" customWidth="1"/>
    <col min="2562" max="2562" width="27.83203125" customWidth="1"/>
    <col min="2563" max="2568" width="4.5" customWidth="1"/>
    <col min="2569" max="2569" width="28.1640625" customWidth="1"/>
    <col min="2817" max="2817" width="5.5" customWidth="1"/>
    <col min="2818" max="2818" width="27.83203125" customWidth="1"/>
    <col min="2819" max="2824" width="4.5" customWidth="1"/>
    <col min="2825" max="2825" width="28.1640625" customWidth="1"/>
    <col min="3073" max="3073" width="5.5" customWidth="1"/>
    <col min="3074" max="3074" width="27.83203125" customWidth="1"/>
    <col min="3075" max="3080" width="4.5" customWidth="1"/>
    <col min="3081" max="3081" width="28.1640625" customWidth="1"/>
    <col min="3329" max="3329" width="5.5" customWidth="1"/>
    <col min="3330" max="3330" width="27.83203125" customWidth="1"/>
    <col min="3331" max="3336" width="4.5" customWidth="1"/>
    <col min="3337" max="3337" width="28.1640625" customWidth="1"/>
    <col min="3585" max="3585" width="5.5" customWidth="1"/>
    <col min="3586" max="3586" width="27.83203125" customWidth="1"/>
    <col min="3587" max="3592" width="4.5" customWidth="1"/>
    <col min="3593" max="3593" width="28.1640625" customWidth="1"/>
    <col min="3841" max="3841" width="5.5" customWidth="1"/>
    <col min="3842" max="3842" width="27.83203125" customWidth="1"/>
    <col min="3843" max="3848" width="4.5" customWidth="1"/>
    <col min="3849" max="3849" width="28.1640625" customWidth="1"/>
    <col min="4097" max="4097" width="5.5" customWidth="1"/>
    <col min="4098" max="4098" width="27.83203125" customWidth="1"/>
    <col min="4099" max="4104" width="4.5" customWidth="1"/>
    <col min="4105" max="4105" width="28.1640625" customWidth="1"/>
    <col min="4353" max="4353" width="5.5" customWidth="1"/>
    <col min="4354" max="4354" width="27.83203125" customWidth="1"/>
    <col min="4355" max="4360" width="4.5" customWidth="1"/>
    <col min="4361" max="4361" width="28.1640625" customWidth="1"/>
    <col min="4609" max="4609" width="5.5" customWidth="1"/>
    <col min="4610" max="4610" width="27.83203125" customWidth="1"/>
    <col min="4611" max="4616" width="4.5" customWidth="1"/>
    <col min="4617" max="4617" width="28.1640625" customWidth="1"/>
    <col min="4865" max="4865" width="5.5" customWidth="1"/>
    <col min="4866" max="4866" width="27.83203125" customWidth="1"/>
    <col min="4867" max="4872" width="4.5" customWidth="1"/>
    <col min="4873" max="4873" width="28.1640625" customWidth="1"/>
    <col min="5121" max="5121" width="5.5" customWidth="1"/>
    <col min="5122" max="5122" width="27.83203125" customWidth="1"/>
    <col min="5123" max="5128" width="4.5" customWidth="1"/>
    <col min="5129" max="5129" width="28.1640625" customWidth="1"/>
    <col min="5377" max="5377" width="5.5" customWidth="1"/>
    <col min="5378" max="5378" width="27.83203125" customWidth="1"/>
    <col min="5379" max="5384" width="4.5" customWidth="1"/>
    <col min="5385" max="5385" width="28.1640625" customWidth="1"/>
    <col min="5633" max="5633" width="5.5" customWidth="1"/>
    <col min="5634" max="5634" width="27.83203125" customWidth="1"/>
    <col min="5635" max="5640" width="4.5" customWidth="1"/>
    <col min="5641" max="5641" width="28.1640625" customWidth="1"/>
    <col min="5889" max="5889" width="5.5" customWidth="1"/>
    <col min="5890" max="5890" width="27.83203125" customWidth="1"/>
    <col min="5891" max="5896" width="4.5" customWidth="1"/>
    <col min="5897" max="5897" width="28.1640625" customWidth="1"/>
    <col min="6145" max="6145" width="5.5" customWidth="1"/>
    <col min="6146" max="6146" width="27.83203125" customWidth="1"/>
    <col min="6147" max="6152" width="4.5" customWidth="1"/>
    <col min="6153" max="6153" width="28.1640625" customWidth="1"/>
    <col min="6401" max="6401" width="5.5" customWidth="1"/>
    <col min="6402" max="6402" width="27.83203125" customWidth="1"/>
    <col min="6403" max="6408" width="4.5" customWidth="1"/>
    <col min="6409" max="6409" width="28.1640625" customWidth="1"/>
    <col min="6657" max="6657" width="5.5" customWidth="1"/>
    <col min="6658" max="6658" width="27.83203125" customWidth="1"/>
    <col min="6659" max="6664" width="4.5" customWidth="1"/>
    <col min="6665" max="6665" width="28.1640625" customWidth="1"/>
    <col min="6913" max="6913" width="5.5" customWidth="1"/>
    <col min="6914" max="6914" width="27.83203125" customWidth="1"/>
    <col min="6915" max="6920" width="4.5" customWidth="1"/>
    <col min="6921" max="6921" width="28.1640625" customWidth="1"/>
    <col min="7169" max="7169" width="5.5" customWidth="1"/>
    <col min="7170" max="7170" width="27.83203125" customWidth="1"/>
    <col min="7171" max="7176" width="4.5" customWidth="1"/>
    <col min="7177" max="7177" width="28.1640625" customWidth="1"/>
    <col min="7425" max="7425" width="5.5" customWidth="1"/>
    <col min="7426" max="7426" width="27.83203125" customWidth="1"/>
    <col min="7427" max="7432" width="4.5" customWidth="1"/>
    <col min="7433" max="7433" width="28.1640625" customWidth="1"/>
    <col min="7681" max="7681" width="5.5" customWidth="1"/>
    <col min="7682" max="7682" width="27.83203125" customWidth="1"/>
    <col min="7683" max="7688" width="4.5" customWidth="1"/>
    <col min="7689" max="7689" width="28.1640625" customWidth="1"/>
    <col min="7937" max="7937" width="5.5" customWidth="1"/>
    <col min="7938" max="7938" width="27.83203125" customWidth="1"/>
    <col min="7939" max="7944" width="4.5" customWidth="1"/>
    <col min="7945" max="7945" width="28.1640625" customWidth="1"/>
    <col min="8193" max="8193" width="5.5" customWidth="1"/>
    <col min="8194" max="8194" width="27.83203125" customWidth="1"/>
    <col min="8195" max="8200" width="4.5" customWidth="1"/>
    <col min="8201" max="8201" width="28.1640625" customWidth="1"/>
    <col min="8449" max="8449" width="5.5" customWidth="1"/>
    <col min="8450" max="8450" width="27.83203125" customWidth="1"/>
    <col min="8451" max="8456" width="4.5" customWidth="1"/>
    <col min="8457" max="8457" width="28.1640625" customWidth="1"/>
    <col min="8705" max="8705" width="5.5" customWidth="1"/>
    <col min="8706" max="8706" width="27.83203125" customWidth="1"/>
    <col min="8707" max="8712" width="4.5" customWidth="1"/>
    <col min="8713" max="8713" width="28.1640625" customWidth="1"/>
    <col min="8961" max="8961" width="5.5" customWidth="1"/>
    <col min="8962" max="8962" width="27.83203125" customWidth="1"/>
    <col min="8963" max="8968" width="4.5" customWidth="1"/>
    <col min="8969" max="8969" width="28.1640625" customWidth="1"/>
    <col min="9217" max="9217" width="5.5" customWidth="1"/>
    <col min="9218" max="9218" width="27.83203125" customWidth="1"/>
    <col min="9219" max="9224" width="4.5" customWidth="1"/>
    <col min="9225" max="9225" width="28.1640625" customWidth="1"/>
    <col min="9473" max="9473" width="5.5" customWidth="1"/>
    <col min="9474" max="9474" width="27.83203125" customWidth="1"/>
    <col min="9475" max="9480" width="4.5" customWidth="1"/>
    <col min="9481" max="9481" width="28.1640625" customWidth="1"/>
    <col min="9729" max="9729" width="5.5" customWidth="1"/>
    <col min="9730" max="9730" width="27.83203125" customWidth="1"/>
    <col min="9731" max="9736" width="4.5" customWidth="1"/>
    <col min="9737" max="9737" width="28.1640625" customWidth="1"/>
    <col min="9985" max="9985" width="5.5" customWidth="1"/>
    <col min="9986" max="9986" width="27.83203125" customWidth="1"/>
    <col min="9987" max="9992" width="4.5" customWidth="1"/>
    <col min="9993" max="9993" width="28.1640625" customWidth="1"/>
    <col min="10241" max="10241" width="5.5" customWidth="1"/>
    <col min="10242" max="10242" width="27.83203125" customWidth="1"/>
    <col min="10243" max="10248" width="4.5" customWidth="1"/>
    <col min="10249" max="10249" width="28.1640625" customWidth="1"/>
    <col min="10497" max="10497" width="5.5" customWidth="1"/>
    <col min="10498" max="10498" width="27.83203125" customWidth="1"/>
    <col min="10499" max="10504" width="4.5" customWidth="1"/>
    <col min="10505" max="10505" width="28.1640625" customWidth="1"/>
    <col min="10753" max="10753" width="5.5" customWidth="1"/>
    <col min="10754" max="10754" width="27.83203125" customWidth="1"/>
    <col min="10755" max="10760" width="4.5" customWidth="1"/>
    <col min="10761" max="10761" width="28.1640625" customWidth="1"/>
    <col min="11009" max="11009" width="5.5" customWidth="1"/>
    <col min="11010" max="11010" width="27.83203125" customWidth="1"/>
    <col min="11011" max="11016" width="4.5" customWidth="1"/>
    <col min="11017" max="11017" width="28.1640625" customWidth="1"/>
    <col min="11265" max="11265" width="5.5" customWidth="1"/>
    <col min="11266" max="11266" width="27.83203125" customWidth="1"/>
    <col min="11267" max="11272" width="4.5" customWidth="1"/>
    <col min="11273" max="11273" width="28.1640625" customWidth="1"/>
    <col min="11521" max="11521" width="5.5" customWidth="1"/>
    <col min="11522" max="11522" width="27.83203125" customWidth="1"/>
    <col min="11523" max="11528" width="4.5" customWidth="1"/>
    <col min="11529" max="11529" width="28.1640625" customWidth="1"/>
    <col min="11777" max="11777" width="5.5" customWidth="1"/>
    <col min="11778" max="11778" width="27.83203125" customWidth="1"/>
    <col min="11779" max="11784" width="4.5" customWidth="1"/>
    <col min="11785" max="11785" width="28.1640625" customWidth="1"/>
    <col min="12033" max="12033" width="5.5" customWidth="1"/>
    <col min="12034" max="12034" width="27.83203125" customWidth="1"/>
    <col min="12035" max="12040" width="4.5" customWidth="1"/>
    <col min="12041" max="12041" width="28.1640625" customWidth="1"/>
    <col min="12289" max="12289" width="5.5" customWidth="1"/>
    <col min="12290" max="12290" width="27.83203125" customWidth="1"/>
    <col min="12291" max="12296" width="4.5" customWidth="1"/>
    <col min="12297" max="12297" width="28.1640625" customWidth="1"/>
    <col min="12545" max="12545" width="5.5" customWidth="1"/>
    <col min="12546" max="12546" width="27.83203125" customWidth="1"/>
    <col min="12547" max="12552" width="4.5" customWidth="1"/>
    <col min="12553" max="12553" width="28.1640625" customWidth="1"/>
    <col min="12801" max="12801" width="5.5" customWidth="1"/>
    <col min="12802" max="12802" width="27.83203125" customWidth="1"/>
    <col min="12803" max="12808" width="4.5" customWidth="1"/>
    <col min="12809" max="12809" width="28.1640625" customWidth="1"/>
    <col min="13057" max="13057" width="5.5" customWidth="1"/>
    <col min="13058" max="13058" width="27.83203125" customWidth="1"/>
    <col min="13059" max="13064" width="4.5" customWidth="1"/>
    <col min="13065" max="13065" width="28.1640625" customWidth="1"/>
    <col min="13313" max="13313" width="5.5" customWidth="1"/>
    <col min="13314" max="13314" width="27.83203125" customWidth="1"/>
    <col min="13315" max="13320" width="4.5" customWidth="1"/>
    <col min="13321" max="13321" width="28.1640625" customWidth="1"/>
    <col min="13569" max="13569" width="5.5" customWidth="1"/>
    <col min="13570" max="13570" width="27.83203125" customWidth="1"/>
    <col min="13571" max="13576" width="4.5" customWidth="1"/>
    <col min="13577" max="13577" width="28.1640625" customWidth="1"/>
    <col min="13825" max="13825" width="5.5" customWidth="1"/>
    <col min="13826" max="13826" width="27.83203125" customWidth="1"/>
    <col min="13827" max="13832" width="4.5" customWidth="1"/>
    <col min="13833" max="13833" width="28.1640625" customWidth="1"/>
    <col min="14081" max="14081" width="5.5" customWidth="1"/>
    <col min="14082" max="14082" width="27.83203125" customWidth="1"/>
    <col min="14083" max="14088" width="4.5" customWidth="1"/>
    <col min="14089" max="14089" width="28.1640625" customWidth="1"/>
    <col min="14337" max="14337" width="5.5" customWidth="1"/>
    <col min="14338" max="14338" width="27.83203125" customWidth="1"/>
    <col min="14339" max="14344" width="4.5" customWidth="1"/>
    <col min="14345" max="14345" width="28.1640625" customWidth="1"/>
    <col min="14593" max="14593" width="5.5" customWidth="1"/>
    <col min="14594" max="14594" width="27.83203125" customWidth="1"/>
    <col min="14595" max="14600" width="4.5" customWidth="1"/>
    <col min="14601" max="14601" width="28.1640625" customWidth="1"/>
    <col min="14849" max="14849" width="5.5" customWidth="1"/>
    <col min="14850" max="14850" width="27.83203125" customWidth="1"/>
    <col min="14851" max="14856" width="4.5" customWidth="1"/>
    <col min="14857" max="14857" width="28.1640625" customWidth="1"/>
    <col min="15105" max="15105" width="5.5" customWidth="1"/>
    <col min="15106" max="15106" width="27.83203125" customWidth="1"/>
    <col min="15107" max="15112" width="4.5" customWidth="1"/>
    <col min="15113" max="15113" width="28.1640625" customWidth="1"/>
    <col min="15361" max="15361" width="5.5" customWidth="1"/>
    <col min="15362" max="15362" width="27.83203125" customWidth="1"/>
    <col min="15363" max="15368" width="4.5" customWidth="1"/>
    <col min="15369" max="15369" width="28.1640625" customWidth="1"/>
    <col min="15617" max="15617" width="5.5" customWidth="1"/>
    <col min="15618" max="15618" width="27.83203125" customWidth="1"/>
    <col min="15619" max="15624" width="4.5" customWidth="1"/>
    <col min="15625" max="15625" width="28.1640625" customWidth="1"/>
    <col min="15873" max="15873" width="5.5" customWidth="1"/>
    <col min="15874" max="15874" width="27.83203125" customWidth="1"/>
    <col min="15875" max="15880" width="4.5" customWidth="1"/>
    <col min="15881" max="15881" width="28.1640625" customWidth="1"/>
    <col min="16129" max="16129" width="5.5" customWidth="1"/>
    <col min="16130" max="16130" width="27.83203125" customWidth="1"/>
    <col min="16131" max="16136" width="4.5" customWidth="1"/>
    <col min="16137" max="16137" width="28.1640625" customWidth="1"/>
  </cols>
  <sheetData>
    <row r="1" spans="2:19">
      <c r="B1" s="42"/>
      <c r="C1" s="41"/>
      <c r="D1" s="41"/>
      <c r="E1" s="41"/>
      <c r="F1" s="41"/>
      <c r="G1" s="41"/>
      <c r="H1" s="41"/>
      <c r="I1" s="41"/>
      <c r="J1" s="40"/>
    </row>
    <row r="2" spans="2:19" ht="18">
      <c r="B2" s="281" t="s">
        <v>198</v>
      </c>
      <c r="C2" s="281"/>
      <c r="D2" s="281"/>
      <c r="E2" s="281"/>
      <c r="F2" s="281"/>
      <c r="G2" s="281"/>
      <c r="H2" s="281"/>
      <c r="I2" s="281"/>
      <c r="J2" s="281"/>
    </row>
    <row r="3" spans="2:19">
      <c r="B3" s="39"/>
      <c r="C3" s="38"/>
      <c r="D3" s="38"/>
      <c r="E3" s="38"/>
      <c r="F3" s="38"/>
      <c r="G3" s="38"/>
      <c r="H3" s="38"/>
      <c r="I3" s="38"/>
      <c r="J3" s="37"/>
      <c r="L3" s="2"/>
      <c r="M3" s="2"/>
      <c r="N3" s="2"/>
      <c r="O3" s="2"/>
      <c r="P3" s="2"/>
      <c r="Q3" s="2"/>
    </row>
    <row r="4" spans="2:19">
      <c r="B4" s="282" t="s">
        <v>321</v>
      </c>
      <c r="C4" s="282"/>
      <c r="D4" s="282"/>
      <c r="E4" s="282"/>
      <c r="F4" s="282"/>
      <c r="G4" s="282"/>
      <c r="H4" s="282"/>
      <c r="I4" s="282"/>
      <c r="J4" s="282"/>
      <c r="L4" s="2"/>
      <c r="M4" s="2"/>
      <c r="N4" s="2"/>
      <c r="O4" s="2"/>
      <c r="P4" s="2"/>
      <c r="Q4" s="2"/>
    </row>
    <row r="5" spans="2:19">
      <c r="B5" s="282"/>
      <c r="C5" s="282"/>
      <c r="D5" s="282"/>
      <c r="E5" s="282"/>
      <c r="F5" s="282"/>
      <c r="G5" s="282"/>
      <c r="H5" s="282"/>
      <c r="I5" s="282"/>
      <c r="J5" s="282"/>
      <c r="L5" s="2"/>
      <c r="M5" s="2"/>
      <c r="N5" s="2"/>
      <c r="O5" s="2"/>
      <c r="P5" s="2"/>
      <c r="Q5" s="2"/>
    </row>
    <row r="6" spans="2:19">
      <c r="B6" s="36" t="s">
        <v>199</v>
      </c>
      <c r="C6" s="35"/>
      <c r="D6" s="35"/>
      <c r="E6" s="35"/>
      <c r="F6" s="35"/>
      <c r="G6" s="35"/>
      <c r="H6" s="35"/>
      <c r="I6" s="35"/>
      <c r="J6" s="34"/>
      <c r="L6" s="2"/>
      <c r="M6" s="2"/>
      <c r="N6" s="2"/>
      <c r="O6" s="2"/>
      <c r="P6" s="2"/>
      <c r="Q6" s="2"/>
    </row>
    <row r="7" spans="2:19">
      <c r="B7" s="283" t="s">
        <v>200</v>
      </c>
      <c r="C7" s="283"/>
      <c r="D7" s="283"/>
      <c r="E7" s="283"/>
      <c r="F7" s="283"/>
      <c r="G7" s="283"/>
      <c r="H7" s="283"/>
      <c r="I7" s="283"/>
      <c r="J7" s="283"/>
      <c r="L7" s="2"/>
      <c r="M7" s="2"/>
      <c r="N7" s="2"/>
      <c r="O7" s="2"/>
      <c r="P7" s="2"/>
      <c r="Q7" s="2"/>
    </row>
    <row r="8" spans="2:19">
      <c r="B8" s="36" t="s">
        <v>201</v>
      </c>
      <c r="C8" s="35"/>
      <c r="D8" s="35"/>
      <c r="E8" s="35"/>
      <c r="F8" s="33"/>
      <c r="G8" s="33"/>
      <c r="H8" s="33"/>
      <c r="I8" s="33"/>
      <c r="J8" s="34"/>
      <c r="L8" s="2"/>
      <c r="M8" s="2"/>
      <c r="N8" s="2"/>
      <c r="O8" s="2"/>
      <c r="P8" s="2"/>
      <c r="Q8" s="2"/>
    </row>
    <row r="9" spans="2:19" ht="12.75" customHeight="1">
      <c r="B9" s="283" t="s">
        <v>1043</v>
      </c>
      <c r="C9" s="283"/>
      <c r="D9" s="283"/>
      <c r="E9" s="283"/>
      <c r="F9" s="283"/>
      <c r="G9" s="283"/>
      <c r="H9" s="283"/>
      <c r="I9" s="283"/>
      <c r="J9" s="283"/>
      <c r="L9" s="2"/>
      <c r="M9" s="2"/>
      <c r="N9" s="2"/>
      <c r="O9" s="2"/>
      <c r="P9" s="2"/>
      <c r="Q9" s="2"/>
    </row>
    <row r="10" spans="2:19">
      <c r="B10" s="36" t="s">
        <v>202</v>
      </c>
      <c r="C10" s="32"/>
      <c r="D10" s="32"/>
      <c r="E10" s="32"/>
      <c r="F10" s="32"/>
      <c r="G10" s="32"/>
      <c r="H10" s="32"/>
      <c r="I10" s="32"/>
      <c r="J10" s="31" t="s">
        <v>203</v>
      </c>
      <c r="L10" s="2"/>
      <c r="M10" s="2"/>
      <c r="N10" s="2"/>
      <c r="O10" s="2"/>
      <c r="P10" s="2"/>
      <c r="Q10" s="2"/>
    </row>
    <row r="11" spans="2:19">
      <c r="B11" s="30" t="s">
        <v>204</v>
      </c>
      <c r="C11" s="29"/>
      <c r="D11" s="29"/>
      <c r="E11" s="29"/>
      <c r="F11" s="29"/>
      <c r="G11" s="29"/>
      <c r="H11" s="29"/>
      <c r="I11" s="29"/>
      <c r="J11" s="28" t="str">
        <f>[7]PLANILHA!N11</f>
        <v>MG</v>
      </c>
      <c r="L11" s="2"/>
      <c r="M11" s="2"/>
      <c r="N11" s="2"/>
      <c r="O11" s="2"/>
      <c r="P11" s="2"/>
      <c r="Q11" s="2"/>
    </row>
    <row r="12" spans="2:19">
      <c r="B12" s="27"/>
      <c r="C12" s="32"/>
      <c r="D12" s="32"/>
      <c r="E12" s="32"/>
      <c r="F12" s="32"/>
      <c r="G12" s="32"/>
      <c r="H12" s="32"/>
      <c r="I12" s="32"/>
      <c r="J12" s="31"/>
      <c r="L12" s="2"/>
      <c r="M12" s="2"/>
      <c r="N12" s="2"/>
      <c r="O12" s="2"/>
      <c r="P12" s="2"/>
      <c r="Q12" s="2"/>
    </row>
    <row r="13" spans="2:19" ht="12.75" customHeight="1">
      <c r="B13" s="284" t="s">
        <v>205</v>
      </c>
      <c r="C13" s="284"/>
      <c r="D13" s="284"/>
      <c r="E13" s="284"/>
      <c r="F13" s="284"/>
      <c r="G13" s="284"/>
      <c r="H13" s="284"/>
      <c r="I13" s="284"/>
      <c r="J13" s="284"/>
      <c r="L13" s="2"/>
      <c r="M13" s="2"/>
      <c r="N13" s="2"/>
      <c r="O13" s="2"/>
      <c r="P13" s="2"/>
      <c r="Q13" s="2"/>
    </row>
    <row r="14" spans="2:19" ht="12.75" customHeight="1">
      <c r="B14" s="26" t="s">
        <v>206</v>
      </c>
      <c r="C14" s="279" t="s">
        <v>207</v>
      </c>
      <c r="D14" s="279"/>
      <c r="E14" s="279"/>
      <c r="F14" s="279"/>
      <c r="G14" s="279"/>
      <c r="H14" s="279"/>
      <c r="I14" s="280" t="s">
        <v>208</v>
      </c>
      <c r="J14" s="280"/>
      <c r="L14" s="2"/>
      <c r="M14" s="2"/>
      <c r="N14" s="2"/>
      <c r="O14" s="2"/>
      <c r="P14" s="2"/>
      <c r="Q14" s="2"/>
    </row>
    <row r="15" spans="2:19" ht="12.75" customHeight="1">
      <c r="B15" s="25"/>
      <c r="C15" s="279"/>
      <c r="D15" s="279"/>
      <c r="E15" s="279"/>
      <c r="F15" s="279"/>
      <c r="G15" s="279"/>
      <c r="H15" s="279"/>
      <c r="I15" s="280"/>
      <c r="J15" s="280"/>
      <c r="L15" s="2"/>
      <c r="M15" s="2"/>
      <c r="N15" s="2"/>
      <c r="O15" s="2"/>
      <c r="P15" s="2"/>
      <c r="Q15" s="2"/>
    </row>
    <row r="16" spans="2:19" ht="12.75" customHeight="1">
      <c r="B16" s="24" t="s">
        <v>209</v>
      </c>
      <c r="C16" s="23" t="s">
        <v>210</v>
      </c>
      <c r="D16" s="277">
        <v>0.03</v>
      </c>
      <c r="E16" s="277"/>
      <c r="F16" s="22" t="s">
        <v>211</v>
      </c>
      <c r="G16" s="278">
        <v>5.5E-2</v>
      </c>
      <c r="H16" s="278"/>
      <c r="I16" s="21" t="s">
        <v>209</v>
      </c>
      <c r="J16" s="20">
        <v>4.2500000000000003E-2</v>
      </c>
      <c r="L16" s="149"/>
      <c r="M16" s="149"/>
      <c r="N16" s="149">
        <v>4.2500000000000003E-2</v>
      </c>
      <c r="O16" s="149"/>
      <c r="P16" s="149"/>
      <c r="Q16" s="149">
        <v>0.03</v>
      </c>
      <c r="R16" s="150"/>
      <c r="S16" s="150"/>
    </row>
    <row r="17" spans="2:19" ht="12.75" customHeight="1">
      <c r="B17" s="19" t="s">
        <v>212</v>
      </c>
      <c r="C17" s="18" t="s">
        <v>210</v>
      </c>
      <c r="D17" s="275">
        <v>8.0000000000000002E-3</v>
      </c>
      <c r="E17" s="275"/>
      <c r="F17" s="17" t="s">
        <v>211</v>
      </c>
      <c r="G17" s="276">
        <v>0.01</v>
      </c>
      <c r="H17" s="276"/>
      <c r="I17" s="16" t="s">
        <v>212</v>
      </c>
      <c r="J17" s="20">
        <v>8.9999999999999993E-3</v>
      </c>
      <c r="L17" s="149"/>
      <c r="M17" s="149"/>
      <c r="N17" s="149">
        <v>8.9999999999999993E-3</v>
      </c>
      <c r="O17" s="149"/>
      <c r="P17" s="149"/>
      <c r="Q17" s="149">
        <v>8.0000000000000002E-3</v>
      </c>
      <c r="R17" s="150"/>
      <c r="S17" s="150"/>
    </row>
    <row r="18" spans="2:19" ht="12.75" customHeight="1">
      <c r="B18" s="19" t="s">
        <v>213</v>
      </c>
      <c r="C18" s="18" t="s">
        <v>210</v>
      </c>
      <c r="D18" s="275">
        <v>9.7000000000000003E-3</v>
      </c>
      <c r="E18" s="275"/>
      <c r="F18" s="17" t="s">
        <v>211</v>
      </c>
      <c r="G18" s="276">
        <v>1.2699999999999999E-2</v>
      </c>
      <c r="H18" s="276"/>
      <c r="I18" s="16" t="s">
        <v>213</v>
      </c>
      <c r="J18" s="20">
        <v>1.23E-2</v>
      </c>
      <c r="L18" s="149"/>
      <c r="M18" s="149"/>
      <c r="N18" s="149">
        <v>1.23E-2</v>
      </c>
      <c r="O18" s="149"/>
      <c r="P18" s="149"/>
      <c r="Q18" s="149">
        <v>9.7000000000000003E-3</v>
      </c>
      <c r="R18" s="150"/>
      <c r="S18" s="150"/>
    </row>
    <row r="19" spans="2:19" ht="12.75" customHeight="1">
      <c r="B19" s="19" t="s">
        <v>214</v>
      </c>
      <c r="C19" s="18" t="s">
        <v>210</v>
      </c>
      <c r="D19" s="275">
        <v>5.8999999999999999E-3</v>
      </c>
      <c r="E19" s="275"/>
      <c r="F19" s="17" t="s">
        <v>211</v>
      </c>
      <c r="G19" s="276">
        <v>1.3899999999999999E-2</v>
      </c>
      <c r="H19" s="276"/>
      <c r="I19" s="16" t="s">
        <v>214</v>
      </c>
      <c r="J19" s="20">
        <v>9.4999999999999998E-3</v>
      </c>
      <c r="L19" s="149"/>
      <c r="M19" s="149"/>
      <c r="N19" s="149">
        <v>9.4999999999999998E-3</v>
      </c>
      <c r="O19" s="149"/>
      <c r="P19" s="149"/>
      <c r="Q19" s="149">
        <v>5.8999999999999999E-3</v>
      </c>
      <c r="R19" s="150"/>
      <c r="S19" s="150"/>
    </row>
    <row r="20" spans="2:19" ht="12.75" customHeight="1">
      <c r="B20" s="19" t="s">
        <v>215</v>
      </c>
      <c r="C20" s="18" t="s">
        <v>210</v>
      </c>
      <c r="D20" s="275">
        <v>6.1600000000000002E-2</v>
      </c>
      <c r="E20" s="275"/>
      <c r="F20" s="17" t="s">
        <v>211</v>
      </c>
      <c r="G20" s="276">
        <v>8.9599999999999999E-2</v>
      </c>
      <c r="H20" s="276"/>
      <c r="I20" s="16" t="s">
        <v>215</v>
      </c>
      <c r="J20" s="20">
        <v>7.9200000000000007E-2</v>
      </c>
      <c r="L20" s="149"/>
      <c r="M20" s="149"/>
      <c r="N20" s="149">
        <v>6.3299999999999995E-2</v>
      </c>
      <c r="O20" s="149"/>
      <c r="P20" s="149"/>
      <c r="Q20" s="149">
        <v>6.1600000000000002E-2</v>
      </c>
      <c r="R20" s="150"/>
      <c r="S20" s="150"/>
    </row>
    <row r="21" spans="2:19" ht="12.75" customHeight="1">
      <c r="B21" s="15" t="s">
        <v>216</v>
      </c>
      <c r="C21" s="18" t="s">
        <v>210</v>
      </c>
      <c r="D21" s="275">
        <v>5.6500000000000002E-2</v>
      </c>
      <c r="E21" s="275"/>
      <c r="F21" s="17" t="s">
        <v>211</v>
      </c>
      <c r="G21" s="276">
        <v>8.6499999999999994E-2</v>
      </c>
      <c r="H21" s="276"/>
      <c r="I21" s="14" t="s">
        <v>216</v>
      </c>
      <c r="J21" s="20">
        <v>7.3499999999999996E-2</v>
      </c>
      <c r="L21" s="149"/>
      <c r="M21" s="149"/>
      <c r="N21" s="149">
        <v>8.6499999999999994E-2</v>
      </c>
      <c r="O21" s="149"/>
      <c r="P21" s="149"/>
      <c r="Q21" s="149">
        <v>7.0300000000000001E-2</v>
      </c>
      <c r="R21" s="150"/>
      <c r="S21" s="150"/>
    </row>
    <row r="22" spans="2:19" ht="12.75" customHeight="1">
      <c r="B22" s="13" t="s">
        <v>217</v>
      </c>
      <c r="C22" s="12"/>
      <c r="D22" s="268">
        <v>0</v>
      </c>
      <c r="E22" s="268"/>
      <c r="F22" s="11" t="s">
        <v>218</v>
      </c>
      <c r="G22" s="269">
        <v>4.4999999999999998E-2</v>
      </c>
      <c r="H22" s="269"/>
      <c r="I22" s="10" t="s">
        <v>217</v>
      </c>
      <c r="J22" s="20">
        <v>4.4999999999999998E-2</v>
      </c>
      <c r="L22" s="149">
        <f>IF(OR(J22=0,J22=0.045),0,1)</f>
        <v>0</v>
      </c>
      <c r="M22" s="149"/>
      <c r="N22" s="149">
        <v>4.4999999999999998E-2</v>
      </c>
      <c r="O22" s="149"/>
      <c r="P22" s="149"/>
      <c r="Q22" s="149">
        <v>0</v>
      </c>
      <c r="R22" s="150"/>
      <c r="S22" s="150"/>
    </row>
    <row r="23" spans="2:19" ht="12.75" customHeight="1">
      <c r="B23" s="270" t="s">
        <v>219</v>
      </c>
      <c r="C23" s="270"/>
      <c r="D23" s="270"/>
      <c r="E23" s="270"/>
      <c r="F23" s="270"/>
      <c r="G23" s="270"/>
      <c r="H23" s="270"/>
      <c r="I23" s="270"/>
      <c r="J23" s="270"/>
      <c r="L23" s="149"/>
      <c r="M23" s="149"/>
      <c r="N23" s="149"/>
      <c r="O23" s="149"/>
      <c r="P23" s="149"/>
      <c r="Q23" s="149"/>
      <c r="R23" s="150"/>
      <c r="S23" s="150"/>
    </row>
    <row r="24" spans="2:19" ht="12.75" customHeight="1">
      <c r="B24" s="24" t="s">
        <v>209</v>
      </c>
      <c r="C24" s="271" t="str">
        <f>IF(J16&gt;G16,"Incidência maior que a permitida",IF(J16&lt;D16,"Incidência menor que a permitida","ok"))</f>
        <v>ok</v>
      </c>
      <c r="D24" s="271"/>
      <c r="E24" s="271"/>
      <c r="F24" s="271"/>
      <c r="G24" s="271"/>
      <c r="H24" s="271"/>
      <c r="I24" s="271"/>
      <c r="J24" s="271"/>
      <c r="L24" s="149"/>
      <c r="M24" s="149"/>
      <c r="N24" s="149"/>
      <c r="O24" s="149"/>
      <c r="P24" s="149"/>
      <c r="Q24" s="149"/>
      <c r="R24" s="150"/>
      <c r="S24" s="150"/>
    </row>
    <row r="25" spans="2:19" ht="12.75" customHeight="1">
      <c r="B25" s="19" t="s">
        <v>212</v>
      </c>
      <c r="C25" s="272" t="str">
        <f>IF(J17&gt;G17,"Incidência maior que a permitida",IF(J17&lt;0,"Incidência menor que a permitida","ok"))</f>
        <v>ok</v>
      </c>
      <c r="D25" s="272"/>
      <c r="E25" s="272"/>
      <c r="F25" s="272"/>
      <c r="G25" s="272"/>
      <c r="H25" s="272"/>
      <c r="I25" s="272"/>
      <c r="J25" s="272"/>
      <c r="L25" s="149" t="s">
        <v>220</v>
      </c>
      <c r="M25" s="149" t="s">
        <v>221</v>
      </c>
      <c r="N25" s="149"/>
      <c r="O25" s="149"/>
      <c r="P25" s="149"/>
      <c r="Q25" s="149"/>
      <c r="R25" s="150"/>
      <c r="S25" s="150"/>
    </row>
    <row r="26" spans="2:19" ht="12.75" customHeight="1">
      <c r="B26" s="19" t="s">
        <v>213</v>
      </c>
      <c r="C26" s="272" t="str">
        <f>IF(J18&gt;G18,"Incidência maior que a permitida",IF(J18&lt;0,"Incidência menor que a permitida","ok"))</f>
        <v>ok</v>
      </c>
      <c r="D26" s="272"/>
      <c r="E26" s="272"/>
      <c r="F26" s="272"/>
      <c r="G26" s="272"/>
      <c r="H26" s="272"/>
      <c r="I26" s="272"/>
      <c r="J26" s="272"/>
      <c r="L26" s="149">
        <v>0.2646</v>
      </c>
      <c r="M26" s="149">
        <v>0.31480000000000002</v>
      </c>
      <c r="N26" s="149"/>
      <c r="O26" s="149"/>
      <c r="P26" s="149"/>
      <c r="Q26" s="149"/>
      <c r="R26" s="150"/>
      <c r="S26" s="150"/>
    </row>
    <row r="27" spans="2:19" ht="12.75" customHeight="1">
      <c r="B27" s="19" t="s">
        <v>214</v>
      </c>
      <c r="C27" s="272" t="str">
        <f>IF(J19&gt;G19,"Incidência maior que a permitida",IF(J19&lt;D19,"Incidência menor que a permitida","ok"))</f>
        <v>ok</v>
      </c>
      <c r="D27" s="272"/>
      <c r="E27" s="272"/>
      <c r="F27" s="272"/>
      <c r="G27" s="272"/>
      <c r="H27" s="272"/>
      <c r="I27" s="272"/>
      <c r="J27" s="272"/>
      <c r="L27" s="149">
        <v>0.2034</v>
      </c>
      <c r="M27" s="149">
        <v>0.25</v>
      </c>
      <c r="N27" s="149"/>
      <c r="O27" s="149"/>
      <c r="P27" s="149"/>
      <c r="Q27" s="149"/>
      <c r="R27" s="150"/>
      <c r="S27" s="150"/>
    </row>
    <row r="28" spans="2:19" ht="12.75" customHeight="1">
      <c r="B28" s="19" t="s">
        <v>215</v>
      </c>
      <c r="C28" s="272" t="str">
        <f>IF(J20&gt;G20,"Incidência maior que a permitida",IF(J20&lt;D20,"Incidência menor que a permitida","ok"))</f>
        <v>ok</v>
      </c>
      <c r="D28" s="272"/>
      <c r="E28" s="272"/>
      <c r="F28" s="272"/>
      <c r="G28" s="272"/>
      <c r="H28" s="272"/>
      <c r="I28" s="272"/>
      <c r="J28" s="272"/>
      <c r="L28" s="149"/>
      <c r="M28" s="149" t="s">
        <v>222</v>
      </c>
      <c r="N28" s="149"/>
      <c r="O28" s="149"/>
      <c r="P28" s="149"/>
      <c r="Q28" s="149"/>
      <c r="R28" s="150"/>
      <c r="S28" s="150"/>
    </row>
    <row r="29" spans="2:19" ht="12.75" customHeight="1">
      <c r="B29" s="15" t="s">
        <v>216</v>
      </c>
      <c r="C29" s="273" t="str">
        <f>IF(J21&gt;G21,"Incidência maior que a permitida",IF(J21&lt;D21,"Incidência menor que a permitida","ok"))</f>
        <v>ok</v>
      </c>
      <c r="D29" s="273"/>
      <c r="E29" s="273"/>
      <c r="F29" s="273"/>
      <c r="G29" s="273"/>
      <c r="H29" s="273"/>
      <c r="I29" s="273"/>
      <c r="J29" s="273"/>
      <c r="L29" s="149"/>
      <c r="M29" s="149"/>
      <c r="N29" s="149"/>
      <c r="O29" s="149"/>
      <c r="P29" s="149"/>
      <c r="Q29" s="149"/>
      <c r="R29" s="150"/>
      <c r="S29" s="150"/>
    </row>
    <row r="30" spans="2:19" ht="12.75" customHeight="1">
      <c r="B30" s="13" t="s">
        <v>217</v>
      </c>
      <c r="C30" s="273" t="str">
        <f>IF(J22=D22,"ok",IF(J22=G22,"ok","Incidência não permitida"))</f>
        <v>ok</v>
      </c>
      <c r="D30" s="273"/>
      <c r="E30" s="273"/>
      <c r="F30" s="273"/>
      <c r="G30" s="273"/>
      <c r="H30" s="273"/>
      <c r="I30" s="273"/>
      <c r="J30" s="273"/>
      <c r="L30" s="149"/>
      <c r="M30" s="149"/>
      <c r="N30" s="149"/>
      <c r="O30" s="149"/>
      <c r="P30" s="149"/>
      <c r="Q30" s="149"/>
      <c r="R30" s="150"/>
      <c r="S30" s="150"/>
    </row>
    <row r="31" spans="2:19" ht="12.75" customHeight="1">
      <c r="B31" s="9" t="s">
        <v>223</v>
      </c>
      <c r="C31" s="274" t="s">
        <v>224</v>
      </c>
      <c r="D31" s="274"/>
      <c r="E31" s="274"/>
      <c r="F31" s="274"/>
      <c r="G31" s="274"/>
      <c r="H31" s="274"/>
      <c r="I31" s="274"/>
      <c r="J31" s="8">
        <f>ROUND(((1+J16+J17+J18)*(1+J19)*(1+J20)/(1-(J21+J22))-1),4)</f>
        <v>0.31480000000000002</v>
      </c>
      <c r="L31" s="149"/>
      <c r="M31" s="149"/>
      <c r="N31" s="149"/>
      <c r="O31" s="149"/>
      <c r="P31" s="149"/>
      <c r="Q31" s="149"/>
      <c r="R31" s="150"/>
      <c r="S31" s="150"/>
    </row>
    <row r="32" spans="2:19" ht="12.75" customHeight="1">
      <c r="B32" s="27"/>
      <c r="C32" s="267" t="str">
        <f>IF(J22=0.045,IF(AND(J31&gt;=L26,J31&lt;=M26),L25,M25),IF(AND(J31&gt;=L27,J31&lt;=M27),L25,M25))</f>
        <v>BDI ADMISSÍVEL</v>
      </c>
      <c r="D32" s="267"/>
      <c r="E32" s="267"/>
      <c r="F32" s="267"/>
      <c r="G32" s="267"/>
      <c r="H32" s="267"/>
      <c r="I32" s="267"/>
      <c r="J32" s="267"/>
      <c r="L32" s="149"/>
      <c r="M32" s="149"/>
      <c r="N32" s="149"/>
      <c r="O32" s="149"/>
      <c r="P32" s="149"/>
      <c r="Q32" s="149"/>
      <c r="R32" s="150"/>
      <c r="S32" s="150"/>
    </row>
    <row r="33" spans="2:17" ht="13.5" customHeight="1" thickBot="1">
      <c r="B33" s="7"/>
      <c r="C33" s="262"/>
      <c r="D33" s="262"/>
      <c r="E33" s="262"/>
      <c r="F33" s="262"/>
      <c r="G33" s="262"/>
      <c r="H33" s="262"/>
      <c r="I33" s="262"/>
      <c r="J33" s="6"/>
      <c r="L33" s="1"/>
      <c r="M33" s="1"/>
      <c r="N33" s="1"/>
      <c r="O33" s="1"/>
      <c r="P33" s="1"/>
      <c r="Q33" s="1"/>
    </row>
    <row r="34" spans="2:17">
      <c r="B34" s="263" t="s">
        <v>225</v>
      </c>
      <c r="C34" s="263"/>
      <c r="D34" s="263"/>
      <c r="E34" s="263"/>
      <c r="F34" s="263"/>
      <c r="G34" s="263"/>
      <c r="H34" s="263"/>
      <c r="I34" s="263"/>
      <c r="J34" s="263"/>
    </row>
    <row r="35" spans="2:17" ht="12.75" customHeight="1">
      <c r="B35" s="5" t="s">
        <v>226</v>
      </c>
      <c r="C35" s="264">
        <v>0.05</v>
      </c>
      <c r="D35" s="264"/>
      <c r="E35" s="264"/>
      <c r="F35" s="264"/>
      <c r="G35" s="264"/>
      <c r="H35" s="264"/>
      <c r="I35" s="264"/>
      <c r="J35" s="264"/>
    </row>
    <row r="36" spans="2:17" ht="13.5" customHeight="1" thickBot="1">
      <c r="B36" s="4" t="s">
        <v>227</v>
      </c>
      <c r="C36" s="265">
        <v>3.6499999999999998E-2</v>
      </c>
      <c r="D36" s="265"/>
      <c r="E36" s="265"/>
      <c r="F36" s="265"/>
      <c r="G36" s="265"/>
      <c r="H36" s="265"/>
      <c r="I36" s="265"/>
      <c r="J36" s="265"/>
    </row>
    <row r="37" spans="2:17" ht="13.5" thickBot="1">
      <c r="B37" s="3"/>
      <c r="C37" s="3"/>
      <c r="D37" s="3"/>
      <c r="E37" s="3"/>
      <c r="F37" s="3"/>
      <c r="G37" s="3"/>
      <c r="H37" s="3"/>
      <c r="I37" s="3"/>
      <c r="J37" s="3"/>
    </row>
    <row r="38" spans="2:17" ht="33.75" customHeight="1" thickBot="1">
      <c r="B38" s="266" t="s">
        <v>228</v>
      </c>
      <c r="C38" s="266"/>
      <c r="D38" s="266"/>
      <c r="E38" s="266"/>
      <c r="F38" s="266"/>
      <c r="G38" s="266"/>
      <c r="H38" s="266"/>
      <c r="I38" s="266"/>
      <c r="J38" s="266"/>
    </row>
  </sheetData>
  <sheetProtection selectLockedCells="1" selectUnlockedCells="1"/>
  <mergeCells count="36">
    <mergeCell ref="C14:H15"/>
    <mergeCell ref="I14:J15"/>
    <mergeCell ref="B2:J2"/>
    <mergeCell ref="B4:J5"/>
    <mergeCell ref="B7:J7"/>
    <mergeCell ref="B9:J9"/>
    <mergeCell ref="B13:J13"/>
    <mergeCell ref="D16:E16"/>
    <mergeCell ref="G16:H16"/>
    <mergeCell ref="D17:E17"/>
    <mergeCell ref="G17:H17"/>
    <mergeCell ref="D18:E18"/>
    <mergeCell ref="G18:H18"/>
    <mergeCell ref="D19:E19"/>
    <mergeCell ref="G19:H19"/>
    <mergeCell ref="D20:E20"/>
    <mergeCell ref="G20:H20"/>
    <mergeCell ref="D21:E21"/>
    <mergeCell ref="G21:H21"/>
    <mergeCell ref="C32:J32"/>
    <mergeCell ref="D22:E22"/>
    <mergeCell ref="G22:H22"/>
    <mergeCell ref="B23:J23"/>
    <mergeCell ref="C24:J24"/>
    <mergeCell ref="C25:J25"/>
    <mergeCell ref="C26:J26"/>
    <mergeCell ref="C27:J27"/>
    <mergeCell ref="C28:J28"/>
    <mergeCell ref="C29:J29"/>
    <mergeCell ref="C30:J30"/>
    <mergeCell ref="C31:I31"/>
    <mergeCell ref="C33:I33"/>
    <mergeCell ref="B34:J34"/>
    <mergeCell ref="C35:J35"/>
    <mergeCell ref="C36:J36"/>
    <mergeCell ref="B38:J38"/>
  </mergeCells>
  <conditionalFormatting sqref="J16:J21">
    <cfRule type="cellIs" dxfId="9" priority="10" stopIfTrue="1" operator="notBetween">
      <formula>D16</formula>
      <formula>G16</formula>
    </cfRule>
  </conditionalFormatting>
  <conditionalFormatting sqref="C24:C30">
    <cfRule type="cellIs" dxfId="8" priority="9" stopIfTrue="1" operator="notEqual">
      <formula>"ok"</formula>
    </cfRule>
  </conditionalFormatting>
  <conditionalFormatting sqref="J22">
    <cfRule type="expression" dxfId="7" priority="8" stopIfTrue="1">
      <formula>$L$22&lt;&gt;0</formula>
    </cfRule>
  </conditionalFormatting>
  <conditionalFormatting sqref="C32:J32">
    <cfRule type="cellIs" dxfId="6" priority="6" stopIfTrue="1" operator="equal">
      <formula>$L$25</formula>
    </cfRule>
    <cfRule type="cellIs" dxfId="5" priority="7" stopIfTrue="1" operator="notEqual">
      <formula>$L$25</formula>
    </cfRule>
  </conditionalFormatting>
  <conditionalFormatting sqref="J16:J21">
    <cfRule type="cellIs" dxfId="4" priority="5" stopIfTrue="1" operator="notBetween">
      <formula>D16</formula>
      <formula>G16</formula>
    </cfRule>
  </conditionalFormatting>
  <conditionalFormatting sqref="C24:C30">
    <cfRule type="cellIs" dxfId="3" priority="4" stopIfTrue="1" operator="notEqual">
      <formula>"ok"</formula>
    </cfRule>
  </conditionalFormatting>
  <conditionalFormatting sqref="J22">
    <cfRule type="expression" dxfId="2" priority="3" stopIfTrue="1">
      <formula>$L$22&lt;&gt;0</formula>
    </cfRule>
  </conditionalFormatting>
  <conditionalFormatting sqref="C32:J32">
    <cfRule type="cellIs" dxfId="1" priority="1" stopIfTrue="1" operator="equal">
      <formula>$L$25</formula>
    </cfRule>
    <cfRule type="cellIs" dxfId="0" priority="2" stopIfTrue="1" operator="notEqual">
      <formula>$L$25</formula>
    </cfRule>
  </conditionalFormatting>
  <dataValidations count="2">
    <dataValidation allowBlank="1" showInputMessage="1" showErrorMessage="1" promptTitle="Fórmula TCU Acórdão 2622/2013" prompt="Edificações" sqref="C31:I31 IY31:JE31 SU31:TA31 ACQ31:ACW31 AMM31:AMS31 AWI31:AWO31 BGE31:BGK31 BQA31:BQG31 BZW31:CAC31 CJS31:CJY31 CTO31:CTU31 DDK31:DDQ31 DNG31:DNM31 DXC31:DXI31 EGY31:EHE31 EQU31:ERA31 FAQ31:FAW31 FKM31:FKS31 FUI31:FUO31 GEE31:GEK31 GOA31:GOG31 GXW31:GYC31 HHS31:HHY31 HRO31:HRU31 IBK31:IBQ31 ILG31:ILM31 IVC31:IVI31 JEY31:JFE31 JOU31:JPA31 JYQ31:JYW31 KIM31:KIS31 KSI31:KSO31 LCE31:LCK31 LMA31:LMG31 LVW31:LWC31 MFS31:MFY31 MPO31:MPU31 MZK31:MZQ31 NJG31:NJM31 NTC31:NTI31 OCY31:ODE31 OMU31:ONA31 OWQ31:OWW31 PGM31:PGS31 PQI31:PQO31 QAE31:QAK31 QKA31:QKG31 QTW31:QUC31 RDS31:RDY31 RNO31:RNU31 RXK31:RXQ31 SHG31:SHM31 SRC31:SRI31 TAY31:TBE31 TKU31:TLA31 TUQ31:TUW31 UEM31:UES31 UOI31:UOO31 UYE31:UYK31 VIA31:VIG31 VRW31:VSC31 WBS31:WBY31 WLO31:WLU31 WVK31:WVQ31 C65567:I65567 IY65567:JE65567 SU65567:TA65567 ACQ65567:ACW65567 AMM65567:AMS65567 AWI65567:AWO65567 BGE65567:BGK65567 BQA65567:BQG65567 BZW65567:CAC65567 CJS65567:CJY65567 CTO65567:CTU65567 DDK65567:DDQ65567 DNG65567:DNM65567 DXC65567:DXI65567 EGY65567:EHE65567 EQU65567:ERA65567 FAQ65567:FAW65567 FKM65567:FKS65567 FUI65567:FUO65567 GEE65567:GEK65567 GOA65567:GOG65567 GXW65567:GYC65567 HHS65567:HHY65567 HRO65567:HRU65567 IBK65567:IBQ65567 ILG65567:ILM65567 IVC65567:IVI65567 JEY65567:JFE65567 JOU65567:JPA65567 JYQ65567:JYW65567 KIM65567:KIS65567 KSI65567:KSO65567 LCE65567:LCK65567 LMA65567:LMG65567 LVW65567:LWC65567 MFS65567:MFY65567 MPO65567:MPU65567 MZK65567:MZQ65567 NJG65567:NJM65567 NTC65567:NTI65567 OCY65567:ODE65567 OMU65567:ONA65567 OWQ65567:OWW65567 PGM65567:PGS65567 PQI65567:PQO65567 QAE65567:QAK65567 QKA65567:QKG65567 QTW65567:QUC65567 RDS65567:RDY65567 RNO65567:RNU65567 RXK65567:RXQ65567 SHG65567:SHM65567 SRC65567:SRI65567 TAY65567:TBE65567 TKU65567:TLA65567 TUQ65567:TUW65567 UEM65567:UES65567 UOI65567:UOO65567 UYE65567:UYK65567 VIA65567:VIG65567 VRW65567:VSC65567 WBS65567:WBY65567 WLO65567:WLU65567 WVK65567:WVQ65567 C131103:I131103 IY131103:JE131103 SU131103:TA131103 ACQ131103:ACW131103 AMM131103:AMS131103 AWI131103:AWO131103 BGE131103:BGK131103 BQA131103:BQG131103 BZW131103:CAC131103 CJS131103:CJY131103 CTO131103:CTU131103 DDK131103:DDQ131103 DNG131103:DNM131103 DXC131103:DXI131103 EGY131103:EHE131103 EQU131103:ERA131103 FAQ131103:FAW131103 FKM131103:FKS131103 FUI131103:FUO131103 GEE131103:GEK131103 GOA131103:GOG131103 GXW131103:GYC131103 HHS131103:HHY131103 HRO131103:HRU131103 IBK131103:IBQ131103 ILG131103:ILM131103 IVC131103:IVI131103 JEY131103:JFE131103 JOU131103:JPA131103 JYQ131103:JYW131103 KIM131103:KIS131103 KSI131103:KSO131103 LCE131103:LCK131103 LMA131103:LMG131103 LVW131103:LWC131103 MFS131103:MFY131103 MPO131103:MPU131103 MZK131103:MZQ131103 NJG131103:NJM131103 NTC131103:NTI131103 OCY131103:ODE131103 OMU131103:ONA131103 OWQ131103:OWW131103 PGM131103:PGS131103 PQI131103:PQO131103 QAE131103:QAK131103 QKA131103:QKG131103 QTW131103:QUC131103 RDS131103:RDY131103 RNO131103:RNU131103 RXK131103:RXQ131103 SHG131103:SHM131103 SRC131103:SRI131103 TAY131103:TBE131103 TKU131103:TLA131103 TUQ131103:TUW131103 UEM131103:UES131103 UOI131103:UOO131103 UYE131103:UYK131103 VIA131103:VIG131103 VRW131103:VSC131103 WBS131103:WBY131103 WLO131103:WLU131103 WVK131103:WVQ131103 C196639:I196639 IY196639:JE196639 SU196639:TA196639 ACQ196639:ACW196639 AMM196639:AMS196639 AWI196639:AWO196639 BGE196639:BGK196639 BQA196639:BQG196639 BZW196639:CAC196639 CJS196639:CJY196639 CTO196639:CTU196639 DDK196639:DDQ196639 DNG196639:DNM196639 DXC196639:DXI196639 EGY196639:EHE196639 EQU196639:ERA196639 FAQ196639:FAW196639 FKM196639:FKS196639 FUI196639:FUO196639 GEE196639:GEK196639 GOA196639:GOG196639 GXW196639:GYC196639 HHS196639:HHY196639 HRO196639:HRU196639 IBK196639:IBQ196639 ILG196639:ILM196639 IVC196639:IVI196639 JEY196639:JFE196639 JOU196639:JPA196639 JYQ196639:JYW196639 KIM196639:KIS196639 KSI196639:KSO196639 LCE196639:LCK196639 LMA196639:LMG196639 LVW196639:LWC196639 MFS196639:MFY196639 MPO196639:MPU196639 MZK196639:MZQ196639 NJG196639:NJM196639 NTC196639:NTI196639 OCY196639:ODE196639 OMU196639:ONA196639 OWQ196639:OWW196639 PGM196639:PGS196639 PQI196639:PQO196639 QAE196639:QAK196639 QKA196639:QKG196639 QTW196639:QUC196639 RDS196639:RDY196639 RNO196639:RNU196639 RXK196639:RXQ196639 SHG196639:SHM196639 SRC196639:SRI196639 TAY196639:TBE196639 TKU196639:TLA196639 TUQ196639:TUW196639 UEM196639:UES196639 UOI196639:UOO196639 UYE196639:UYK196639 VIA196639:VIG196639 VRW196639:VSC196639 WBS196639:WBY196639 WLO196639:WLU196639 WVK196639:WVQ196639 C262175:I262175 IY262175:JE262175 SU262175:TA262175 ACQ262175:ACW262175 AMM262175:AMS262175 AWI262175:AWO262175 BGE262175:BGK262175 BQA262175:BQG262175 BZW262175:CAC262175 CJS262175:CJY262175 CTO262175:CTU262175 DDK262175:DDQ262175 DNG262175:DNM262175 DXC262175:DXI262175 EGY262175:EHE262175 EQU262175:ERA262175 FAQ262175:FAW262175 FKM262175:FKS262175 FUI262175:FUO262175 GEE262175:GEK262175 GOA262175:GOG262175 GXW262175:GYC262175 HHS262175:HHY262175 HRO262175:HRU262175 IBK262175:IBQ262175 ILG262175:ILM262175 IVC262175:IVI262175 JEY262175:JFE262175 JOU262175:JPA262175 JYQ262175:JYW262175 KIM262175:KIS262175 KSI262175:KSO262175 LCE262175:LCK262175 LMA262175:LMG262175 LVW262175:LWC262175 MFS262175:MFY262175 MPO262175:MPU262175 MZK262175:MZQ262175 NJG262175:NJM262175 NTC262175:NTI262175 OCY262175:ODE262175 OMU262175:ONA262175 OWQ262175:OWW262175 PGM262175:PGS262175 PQI262175:PQO262175 QAE262175:QAK262175 QKA262175:QKG262175 QTW262175:QUC262175 RDS262175:RDY262175 RNO262175:RNU262175 RXK262175:RXQ262175 SHG262175:SHM262175 SRC262175:SRI262175 TAY262175:TBE262175 TKU262175:TLA262175 TUQ262175:TUW262175 UEM262175:UES262175 UOI262175:UOO262175 UYE262175:UYK262175 VIA262175:VIG262175 VRW262175:VSC262175 WBS262175:WBY262175 WLO262175:WLU262175 WVK262175:WVQ262175 C327711:I327711 IY327711:JE327711 SU327711:TA327711 ACQ327711:ACW327711 AMM327711:AMS327711 AWI327711:AWO327711 BGE327711:BGK327711 BQA327711:BQG327711 BZW327711:CAC327711 CJS327711:CJY327711 CTO327711:CTU327711 DDK327711:DDQ327711 DNG327711:DNM327711 DXC327711:DXI327711 EGY327711:EHE327711 EQU327711:ERA327711 FAQ327711:FAW327711 FKM327711:FKS327711 FUI327711:FUO327711 GEE327711:GEK327711 GOA327711:GOG327711 GXW327711:GYC327711 HHS327711:HHY327711 HRO327711:HRU327711 IBK327711:IBQ327711 ILG327711:ILM327711 IVC327711:IVI327711 JEY327711:JFE327711 JOU327711:JPA327711 JYQ327711:JYW327711 KIM327711:KIS327711 KSI327711:KSO327711 LCE327711:LCK327711 LMA327711:LMG327711 LVW327711:LWC327711 MFS327711:MFY327711 MPO327711:MPU327711 MZK327711:MZQ327711 NJG327711:NJM327711 NTC327711:NTI327711 OCY327711:ODE327711 OMU327711:ONA327711 OWQ327711:OWW327711 PGM327711:PGS327711 PQI327711:PQO327711 QAE327711:QAK327711 QKA327711:QKG327711 QTW327711:QUC327711 RDS327711:RDY327711 RNO327711:RNU327711 RXK327711:RXQ327711 SHG327711:SHM327711 SRC327711:SRI327711 TAY327711:TBE327711 TKU327711:TLA327711 TUQ327711:TUW327711 UEM327711:UES327711 UOI327711:UOO327711 UYE327711:UYK327711 VIA327711:VIG327711 VRW327711:VSC327711 WBS327711:WBY327711 WLO327711:WLU327711 WVK327711:WVQ327711 C393247:I393247 IY393247:JE393247 SU393247:TA393247 ACQ393247:ACW393247 AMM393247:AMS393247 AWI393247:AWO393247 BGE393247:BGK393247 BQA393247:BQG393247 BZW393247:CAC393247 CJS393247:CJY393247 CTO393247:CTU393247 DDK393247:DDQ393247 DNG393247:DNM393247 DXC393247:DXI393247 EGY393247:EHE393247 EQU393247:ERA393247 FAQ393247:FAW393247 FKM393247:FKS393247 FUI393247:FUO393247 GEE393247:GEK393247 GOA393247:GOG393247 GXW393247:GYC393247 HHS393247:HHY393247 HRO393247:HRU393247 IBK393247:IBQ393247 ILG393247:ILM393247 IVC393247:IVI393247 JEY393247:JFE393247 JOU393247:JPA393247 JYQ393247:JYW393247 KIM393247:KIS393247 KSI393247:KSO393247 LCE393247:LCK393247 LMA393247:LMG393247 LVW393247:LWC393247 MFS393247:MFY393247 MPO393247:MPU393247 MZK393247:MZQ393247 NJG393247:NJM393247 NTC393247:NTI393247 OCY393247:ODE393247 OMU393247:ONA393247 OWQ393247:OWW393247 PGM393247:PGS393247 PQI393247:PQO393247 QAE393247:QAK393247 QKA393247:QKG393247 QTW393247:QUC393247 RDS393247:RDY393247 RNO393247:RNU393247 RXK393247:RXQ393247 SHG393247:SHM393247 SRC393247:SRI393247 TAY393247:TBE393247 TKU393247:TLA393247 TUQ393247:TUW393247 UEM393247:UES393247 UOI393247:UOO393247 UYE393247:UYK393247 VIA393247:VIG393247 VRW393247:VSC393247 WBS393247:WBY393247 WLO393247:WLU393247 WVK393247:WVQ393247 C458783:I458783 IY458783:JE458783 SU458783:TA458783 ACQ458783:ACW458783 AMM458783:AMS458783 AWI458783:AWO458783 BGE458783:BGK458783 BQA458783:BQG458783 BZW458783:CAC458783 CJS458783:CJY458783 CTO458783:CTU458783 DDK458783:DDQ458783 DNG458783:DNM458783 DXC458783:DXI458783 EGY458783:EHE458783 EQU458783:ERA458783 FAQ458783:FAW458783 FKM458783:FKS458783 FUI458783:FUO458783 GEE458783:GEK458783 GOA458783:GOG458783 GXW458783:GYC458783 HHS458783:HHY458783 HRO458783:HRU458783 IBK458783:IBQ458783 ILG458783:ILM458783 IVC458783:IVI458783 JEY458783:JFE458783 JOU458783:JPA458783 JYQ458783:JYW458783 KIM458783:KIS458783 KSI458783:KSO458783 LCE458783:LCK458783 LMA458783:LMG458783 LVW458783:LWC458783 MFS458783:MFY458783 MPO458783:MPU458783 MZK458783:MZQ458783 NJG458783:NJM458783 NTC458783:NTI458783 OCY458783:ODE458783 OMU458783:ONA458783 OWQ458783:OWW458783 PGM458783:PGS458783 PQI458783:PQO458783 QAE458783:QAK458783 QKA458783:QKG458783 QTW458783:QUC458783 RDS458783:RDY458783 RNO458783:RNU458783 RXK458783:RXQ458783 SHG458783:SHM458783 SRC458783:SRI458783 TAY458783:TBE458783 TKU458783:TLA458783 TUQ458783:TUW458783 UEM458783:UES458783 UOI458783:UOO458783 UYE458783:UYK458783 VIA458783:VIG458783 VRW458783:VSC458783 WBS458783:WBY458783 WLO458783:WLU458783 WVK458783:WVQ458783 C524319:I524319 IY524319:JE524319 SU524319:TA524319 ACQ524319:ACW524319 AMM524319:AMS524319 AWI524319:AWO524319 BGE524319:BGK524319 BQA524319:BQG524319 BZW524319:CAC524319 CJS524319:CJY524319 CTO524319:CTU524319 DDK524319:DDQ524319 DNG524319:DNM524319 DXC524319:DXI524319 EGY524319:EHE524319 EQU524319:ERA524319 FAQ524319:FAW524319 FKM524319:FKS524319 FUI524319:FUO524319 GEE524319:GEK524319 GOA524319:GOG524319 GXW524319:GYC524319 HHS524319:HHY524319 HRO524319:HRU524319 IBK524319:IBQ524319 ILG524319:ILM524319 IVC524319:IVI524319 JEY524319:JFE524319 JOU524319:JPA524319 JYQ524319:JYW524319 KIM524319:KIS524319 KSI524319:KSO524319 LCE524319:LCK524319 LMA524319:LMG524319 LVW524319:LWC524319 MFS524319:MFY524319 MPO524319:MPU524319 MZK524319:MZQ524319 NJG524319:NJM524319 NTC524319:NTI524319 OCY524319:ODE524319 OMU524319:ONA524319 OWQ524319:OWW524319 PGM524319:PGS524319 PQI524319:PQO524319 QAE524319:QAK524319 QKA524319:QKG524319 QTW524319:QUC524319 RDS524319:RDY524319 RNO524319:RNU524319 RXK524319:RXQ524319 SHG524319:SHM524319 SRC524319:SRI524319 TAY524319:TBE524319 TKU524319:TLA524319 TUQ524319:TUW524319 UEM524319:UES524319 UOI524319:UOO524319 UYE524319:UYK524319 VIA524319:VIG524319 VRW524319:VSC524319 WBS524319:WBY524319 WLO524319:WLU524319 WVK524319:WVQ524319 C589855:I589855 IY589855:JE589855 SU589855:TA589855 ACQ589855:ACW589855 AMM589855:AMS589855 AWI589855:AWO589855 BGE589855:BGK589855 BQA589855:BQG589855 BZW589855:CAC589855 CJS589855:CJY589855 CTO589855:CTU589855 DDK589855:DDQ589855 DNG589855:DNM589855 DXC589855:DXI589855 EGY589855:EHE589855 EQU589855:ERA589855 FAQ589855:FAW589855 FKM589855:FKS589855 FUI589855:FUO589855 GEE589855:GEK589855 GOA589855:GOG589855 GXW589855:GYC589855 HHS589855:HHY589855 HRO589855:HRU589855 IBK589855:IBQ589855 ILG589855:ILM589855 IVC589855:IVI589855 JEY589855:JFE589855 JOU589855:JPA589855 JYQ589855:JYW589855 KIM589855:KIS589855 KSI589855:KSO589855 LCE589855:LCK589855 LMA589855:LMG589855 LVW589855:LWC589855 MFS589855:MFY589855 MPO589855:MPU589855 MZK589855:MZQ589855 NJG589855:NJM589855 NTC589855:NTI589855 OCY589855:ODE589855 OMU589855:ONA589855 OWQ589855:OWW589855 PGM589855:PGS589855 PQI589855:PQO589855 QAE589855:QAK589855 QKA589855:QKG589855 QTW589855:QUC589855 RDS589855:RDY589855 RNO589855:RNU589855 RXK589855:RXQ589855 SHG589855:SHM589855 SRC589855:SRI589855 TAY589855:TBE589855 TKU589855:TLA589855 TUQ589855:TUW589855 UEM589855:UES589855 UOI589855:UOO589855 UYE589855:UYK589855 VIA589855:VIG589855 VRW589855:VSC589855 WBS589855:WBY589855 WLO589855:WLU589855 WVK589855:WVQ589855 C655391:I655391 IY655391:JE655391 SU655391:TA655391 ACQ655391:ACW655391 AMM655391:AMS655391 AWI655391:AWO655391 BGE655391:BGK655391 BQA655391:BQG655391 BZW655391:CAC655391 CJS655391:CJY655391 CTO655391:CTU655391 DDK655391:DDQ655391 DNG655391:DNM655391 DXC655391:DXI655391 EGY655391:EHE655391 EQU655391:ERA655391 FAQ655391:FAW655391 FKM655391:FKS655391 FUI655391:FUO655391 GEE655391:GEK655391 GOA655391:GOG655391 GXW655391:GYC655391 HHS655391:HHY655391 HRO655391:HRU655391 IBK655391:IBQ655391 ILG655391:ILM655391 IVC655391:IVI655391 JEY655391:JFE655391 JOU655391:JPA655391 JYQ655391:JYW655391 KIM655391:KIS655391 KSI655391:KSO655391 LCE655391:LCK655391 LMA655391:LMG655391 LVW655391:LWC655391 MFS655391:MFY655391 MPO655391:MPU655391 MZK655391:MZQ655391 NJG655391:NJM655391 NTC655391:NTI655391 OCY655391:ODE655391 OMU655391:ONA655391 OWQ655391:OWW655391 PGM655391:PGS655391 PQI655391:PQO655391 QAE655391:QAK655391 QKA655391:QKG655391 QTW655391:QUC655391 RDS655391:RDY655391 RNO655391:RNU655391 RXK655391:RXQ655391 SHG655391:SHM655391 SRC655391:SRI655391 TAY655391:TBE655391 TKU655391:TLA655391 TUQ655391:TUW655391 UEM655391:UES655391 UOI655391:UOO655391 UYE655391:UYK655391 VIA655391:VIG655391 VRW655391:VSC655391 WBS655391:WBY655391 WLO655391:WLU655391 WVK655391:WVQ655391 C720927:I720927 IY720927:JE720927 SU720927:TA720927 ACQ720927:ACW720927 AMM720927:AMS720927 AWI720927:AWO720927 BGE720927:BGK720927 BQA720927:BQG720927 BZW720927:CAC720927 CJS720927:CJY720927 CTO720927:CTU720927 DDK720927:DDQ720927 DNG720927:DNM720927 DXC720927:DXI720927 EGY720927:EHE720927 EQU720927:ERA720927 FAQ720927:FAW720927 FKM720927:FKS720927 FUI720927:FUO720927 GEE720927:GEK720927 GOA720927:GOG720927 GXW720927:GYC720927 HHS720927:HHY720927 HRO720927:HRU720927 IBK720927:IBQ720927 ILG720927:ILM720927 IVC720927:IVI720927 JEY720927:JFE720927 JOU720927:JPA720927 JYQ720927:JYW720927 KIM720927:KIS720927 KSI720927:KSO720927 LCE720927:LCK720927 LMA720927:LMG720927 LVW720927:LWC720927 MFS720927:MFY720927 MPO720927:MPU720927 MZK720927:MZQ720927 NJG720927:NJM720927 NTC720927:NTI720927 OCY720927:ODE720927 OMU720927:ONA720927 OWQ720927:OWW720927 PGM720927:PGS720927 PQI720927:PQO720927 QAE720927:QAK720927 QKA720927:QKG720927 QTW720927:QUC720927 RDS720927:RDY720927 RNO720927:RNU720927 RXK720927:RXQ720927 SHG720927:SHM720927 SRC720927:SRI720927 TAY720927:TBE720927 TKU720927:TLA720927 TUQ720927:TUW720927 UEM720927:UES720927 UOI720927:UOO720927 UYE720927:UYK720927 VIA720927:VIG720927 VRW720927:VSC720927 WBS720927:WBY720927 WLO720927:WLU720927 WVK720927:WVQ720927 C786463:I786463 IY786463:JE786463 SU786463:TA786463 ACQ786463:ACW786463 AMM786463:AMS786463 AWI786463:AWO786463 BGE786463:BGK786463 BQA786463:BQG786463 BZW786463:CAC786463 CJS786463:CJY786463 CTO786463:CTU786463 DDK786463:DDQ786463 DNG786463:DNM786463 DXC786463:DXI786463 EGY786463:EHE786463 EQU786463:ERA786463 FAQ786463:FAW786463 FKM786463:FKS786463 FUI786463:FUO786463 GEE786463:GEK786463 GOA786463:GOG786463 GXW786463:GYC786463 HHS786463:HHY786463 HRO786463:HRU786463 IBK786463:IBQ786463 ILG786463:ILM786463 IVC786463:IVI786463 JEY786463:JFE786463 JOU786463:JPA786463 JYQ786463:JYW786463 KIM786463:KIS786463 KSI786463:KSO786463 LCE786463:LCK786463 LMA786463:LMG786463 LVW786463:LWC786463 MFS786463:MFY786463 MPO786463:MPU786463 MZK786463:MZQ786463 NJG786463:NJM786463 NTC786463:NTI786463 OCY786463:ODE786463 OMU786463:ONA786463 OWQ786463:OWW786463 PGM786463:PGS786463 PQI786463:PQO786463 QAE786463:QAK786463 QKA786463:QKG786463 QTW786463:QUC786463 RDS786463:RDY786463 RNO786463:RNU786463 RXK786463:RXQ786463 SHG786463:SHM786463 SRC786463:SRI786463 TAY786463:TBE786463 TKU786463:TLA786463 TUQ786463:TUW786463 UEM786463:UES786463 UOI786463:UOO786463 UYE786463:UYK786463 VIA786463:VIG786463 VRW786463:VSC786463 WBS786463:WBY786463 WLO786463:WLU786463 WVK786463:WVQ786463 C851999:I851999 IY851999:JE851999 SU851999:TA851999 ACQ851999:ACW851999 AMM851999:AMS851999 AWI851999:AWO851999 BGE851999:BGK851999 BQA851999:BQG851999 BZW851999:CAC851999 CJS851999:CJY851999 CTO851999:CTU851999 DDK851999:DDQ851999 DNG851999:DNM851999 DXC851999:DXI851999 EGY851999:EHE851999 EQU851999:ERA851999 FAQ851999:FAW851999 FKM851999:FKS851999 FUI851999:FUO851999 GEE851999:GEK851999 GOA851999:GOG851999 GXW851999:GYC851999 HHS851999:HHY851999 HRO851999:HRU851999 IBK851999:IBQ851999 ILG851999:ILM851999 IVC851999:IVI851999 JEY851999:JFE851999 JOU851999:JPA851999 JYQ851999:JYW851999 KIM851999:KIS851999 KSI851999:KSO851999 LCE851999:LCK851999 LMA851999:LMG851999 LVW851999:LWC851999 MFS851999:MFY851999 MPO851999:MPU851999 MZK851999:MZQ851999 NJG851999:NJM851999 NTC851999:NTI851999 OCY851999:ODE851999 OMU851999:ONA851999 OWQ851999:OWW851999 PGM851999:PGS851999 PQI851999:PQO851999 QAE851999:QAK851999 QKA851999:QKG851999 QTW851999:QUC851999 RDS851999:RDY851999 RNO851999:RNU851999 RXK851999:RXQ851999 SHG851999:SHM851999 SRC851999:SRI851999 TAY851999:TBE851999 TKU851999:TLA851999 TUQ851999:TUW851999 UEM851999:UES851999 UOI851999:UOO851999 UYE851999:UYK851999 VIA851999:VIG851999 VRW851999:VSC851999 WBS851999:WBY851999 WLO851999:WLU851999 WVK851999:WVQ851999 C917535:I917535 IY917535:JE917535 SU917535:TA917535 ACQ917535:ACW917535 AMM917535:AMS917535 AWI917535:AWO917535 BGE917535:BGK917535 BQA917535:BQG917535 BZW917535:CAC917535 CJS917535:CJY917535 CTO917535:CTU917535 DDK917535:DDQ917535 DNG917535:DNM917535 DXC917535:DXI917535 EGY917535:EHE917535 EQU917535:ERA917535 FAQ917535:FAW917535 FKM917535:FKS917535 FUI917535:FUO917535 GEE917535:GEK917535 GOA917535:GOG917535 GXW917535:GYC917535 HHS917535:HHY917535 HRO917535:HRU917535 IBK917535:IBQ917535 ILG917535:ILM917535 IVC917535:IVI917535 JEY917535:JFE917535 JOU917535:JPA917535 JYQ917535:JYW917535 KIM917535:KIS917535 KSI917535:KSO917535 LCE917535:LCK917535 LMA917535:LMG917535 LVW917535:LWC917535 MFS917535:MFY917535 MPO917535:MPU917535 MZK917535:MZQ917535 NJG917535:NJM917535 NTC917535:NTI917535 OCY917535:ODE917535 OMU917535:ONA917535 OWQ917535:OWW917535 PGM917535:PGS917535 PQI917535:PQO917535 QAE917535:QAK917535 QKA917535:QKG917535 QTW917535:QUC917535 RDS917535:RDY917535 RNO917535:RNU917535 RXK917535:RXQ917535 SHG917535:SHM917535 SRC917535:SRI917535 TAY917535:TBE917535 TKU917535:TLA917535 TUQ917535:TUW917535 UEM917535:UES917535 UOI917535:UOO917535 UYE917535:UYK917535 VIA917535:VIG917535 VRW917535:VSC917535 WBS917535:WBY917535 WLO917535:WLU917535 WVK917535:WVQ917535 C983071:I983071 IY983071:JE983071 SU983071:TA983071 ACQ983071:ACW983071 AMM983071:AMS983071 AWI983071:AWO983071 BGE983071:BGK983071 BQA983071:BQG983071 BZW983071:CAC983071 CJS983071:CJY983071 CTO983071:CTU983071 DDK983071:DDQ983071 DNG983071:DNM983071 DXC983071:DXI983071 EGY983071:EHE983071 EQU983071:ERA983071 FAQ983071:FAW983071 FKM983071:FKS983071 FUI983071:FUO983071 GEE983071:GEK983071 GOA983071:GOG983071 GXW983071:GYC983071 HHS983071:HHY983071 HRO983071:HRU983071 IBK983071:IBQ983071 ILG983071:ILM983071 IVC983071:IVI983071 JEY983071:JFE983071 JOU983071:JPA983071 JYQ983071:JYW983071 KIM983071:KIS983071 KSI983071:KSO983071 LCE983071:LCK983071 LMA983071:LMG983071 LVW983071:LWC983071 MFS983071:MFY983071 MPO983071:MPU983071 MZK983071:MZQ983071 NJG983071:NJM983071 NTC983071:NTI983071 OCY983071:ODE983071 OMU983071:ONA983071 OWQ983071:OWW983071 PGM983071:PGS983071 PQI983071:PQO983071 QAE983071:QAK983071 QKA983071:QKG983071 QTW983071:QUC983071 RDS983071:RDY983071 RNO983071:RNU983071 RXK983071:RXQ983071 SHG983071:SHM983071 SRC983071:SRI983071 TAY983071:TBE983071 TKU983071:TLA983071 TUQ983071:TUW983071 UEM983071:UES983071 UOI983071:UOO983071 UYE983071:UYK983071 VIA983071:VIG983071 VRW983071:VSC983071 WBS983071:WBY983071 WLO983071:WLU983071 WVK983071:WVQ983071">
      <formula1>0</formula1>
      <formula2>0</formula2>
    </dataValidation>
    <dataValidation allowBlank="1" showInputMessage="1" showErrorMessage="1" promptTitle="Encargos sociais" prompt="Para encargos sociais desonerados usar 4,5%." sqref="J22 JF22 TB22 ACX22 AMT22 AWP22 BGL22 BQH22 CAD22 CJZ22 CTV22 DDR22 DNN22 DXJ22 EHF22 ERB22 FAX22 FKT22 FUP22 GEL22 GOH22 GYD22 HHZ22 HRV22 IBR22 ILN22 IVJ22 JFF22 JPB22 JYX22 KIT22 KSP22 LCL22 LMH22 LWD22 MFZ22 MPV22 MZR22 NJN22 NTJ22 ODF22 ONB22 OWX22 PGT22 PQP22 QAL22 QKH22 QUD22 RDZ22 RNV22 RXR22 SHN22 SRJ22 TBF22 TLB22 TUX22 UET22 UOP22 UYL22 VIH22 VSD22 WBZ22 WLV22 WVR22 J65558 JF65558 TB65558 ACX65558 AMT65558 AWP65558 BGL65558 BQH65558 CAD65558 CJZ65558 CTV65558 DDR65558 DNN65558 DXJ65558 EHF65558 ERB65558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SRJ983062 TBF983062 TLB983062 TUX983062 UET983062 UOP983062 UYL983062 VIH983062 VSD983062 WBZ983062 WLV983062 WVR983062 N22 JJ22 TF22 ADB22 AMX22 AWT22 BGP22 BQL22 CAH22 CKD22 CTZ22 DDV22 DNR22 DXN22 EHJ22 ERF22 FBB22 FKX22 FUT22 GEP22 GOL22 GYH22 HID22 HRZ22 IBV22 ILR22 IVN22 JFJ22 JPF22 JZB22 KIX22 KST22 LCP22 LML22 LWH22 MGD22 MPZ22 MZV22 NJR22 NTN22 ODJ22 ONF22 OXB22 PGX22 PQT22 QAP22 QKL22 QUH22 RED22 RNZ22 RXV22 SHR22 SRN22 TBJ22 TLF22 TVB22 UEX22 UOT22 UYP22 VIL22 VSH22 WCD22 WLZ22 WVV22 N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N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N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N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N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N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N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N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N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N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N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N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N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N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N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22 JM22 TI22 ADE22 ANA22 AWW22 BGS22 BQO22 CAK22 CKG22 CUC22 DDY22 DNU22 DXQ22 EHM22 ERI22 FBE22 FLA22 FUW22 GES22 GOO22 GYK22 HIG22 HSC22 IBY22 ILU22 IVQ22 JFM22 JPI22 JZE22 KJA22 KSW22 LCS22 LMO22 LWK22 MGG22 MQC22 MZY22 NJU22 NTQ22 ODM22 ONI22 OXE22 PHA22 PQW22 QAS22 QKO22 QUK22 REG22 ROC22 RXY22 SHU22 SRQ22 TBM22 TLI22 TVE22 UFA22 UOW22 UYS22 VIO22 VSK22 WCG22 WMC22 WVY22 Q65558 JM65558 TI65558 ADE65558 ANA65558 AWW65558 BGS65558 BQO65558 CAK65558 CKG65558 CUC65558 DDY65558 DNU65558 DXQ65558 EHM65558 ERI65558 FBE65558 FLA65558 FUW65558 GES65558 GOO65558 GYK65558 HIG65558 HSC65558 IBY65558 ILU65558 IVQ65558 JFM65558 JPI65558 JZE65558 KJA65558 KSW65558 LCS65558 LMO65558 LWK65558 MGG65558 MQC65558 MZY65558 NJU65558 NTQ65558 ODM65558 ONI65558 OXE65558 PHA65558 PQW65558 QAS65558 QKO65558 QUK65558 REG65558 ROC65558 RXY65558 SHU65558 SRQ65558 TBM65558 TLI65558 TVE65558 UFA65558 UOW65558 UYS65558 VIO65558 VSK65558 WCG65558 WMC65558 WVY65558 Q131094 JM131094 TI131094 ADE131094 ANA131094 AWW131094 BGS131094 BQO131094 CAK131094 CKG131094 CUC131094 DDY131094 DNU131094 DXQ131094 EHM131094 ERI131094 FBE131094 FLA131094 FUW131094 GES131094 GOO131094 GYK131094 HIG131094 HSC131094 IBY131094 ILU131094 IVQ131094 JFM131094 JPI131094 JZE131094 KJA131094 KSW131094 LCS131094 LMO131094 LWK131094 MGG131094 MQC131094 MZY131094 NJU131094 NTQ131094 ODM131094 ONI131094 OXE131094 PHA131094 PQW131094 QAS131094 QKO131094 QUK131094 REG131094 ROC131094 RXY131094 SHU131094 SRQ131094 TBM131094 TLI131094 TVE131094 UFA131094 UOW131094 UYS131094 VIO131094 VSK131094 WCG131094 WMC131094 WVY131094 Q196630 JM196630 TI196630 ADE196630 ANA196630 AWW196630 BGS196630 BQO196630 CAK196630 CKG196630 CUC196630 DDY196630 DNU196630 DXQ196630 EHM196630 ERI196630 FBE196630 FLA196630 FUW196630 GES196630 GOO196630 GYK196630 HIG196630 HSC196630 IBY196630 ILU196630 IVQ196630 JFM196630 JPI196630 JZE196630 KJA196630 KSW196630 LCS196630 LMO196630 LWK196630 MGG196630 MQC196630 MZY196630 NJU196630 NTQ196630 ODM196630 ONI196630 OXE196630 PHA196630 PQW196630 QAS196630 QKO196630 QUK196630 REG196630 ROC196630 RXY196630 SHU196630 SRQ196630 TBM196630 TLI196630 TVE196630 UFA196630 UOW196630 UYS196630 VIO196630 VSK196630 WCG196630 WMC196630 WVY196630 Q262166 JM262166 TI262166 ADE262166 ANA262166 AWW262166 BGS262166 BQO262166 CAK262166 CKG262166 CUC262166 DDY262166 DNU262166 DXQ262166 EHM262166 ERI262166 FBE262166 FLA262166 FUW262166 GES262166 GOO262166 GYK262166 HIG262166 HSC262166 IBY262166 ILU262166 IVQ262166 JFM262166 JPI262166 JZE262166 KJA262166 KSW262166 LCS262166 LMO262166 LWK262166 MGG262166 MQC262166 MZY262166 NJU262166 NTQ262166 ODM262166 ONI262166 OXE262166 PHA262166 PQW262166 QAS262166 QKO262166 QUK262166 REG262166 ROC262166 RXY262166 SHU262166 SRQ262166 TBM262166 TLI262166 TVE262166 UFA262166 UOW262166 UYS262166 VIO262166 VSK262166 WCG262166 WMC262166 WVY262166 Q327702 JM327702 TI327702 ADE327702 ANA327702 AWW327702 BGS327702 BQO327702 CAK327702 CKG327702 CUC327702 DDY327702 DNU327702 DXQ327702 EHM327702 ERI327702 FBE327702 FLA327702 FUW327702 GES327702 GOO327702 GYK327702 HIG327702 HSC327702 IBY327702 ILU327702 IVQ327702 JFM327702 JPI327702 JZE327702 KJA327702 KSW327702 LCS327702 LMO327702 LWK327702 MGG327702 MQC327702 MZY327702 NJU327702 NTQ327702 ODM327702 ONI327702 OXE327702 PHA327702 PQW327702 QAS327702 QKO327702 QUK327702 REG327702 ROC327702 RXY327702 SHU327702 SRQ327702 TBM327702 TLI327702 TVE327702 UFA327702 UOW327702 UYS327702 VIO327702 VSK327702 WCG327702 WMC327702 WVY327702 Q393238 JM393238 TI393238 ADE393238 ANA393238 AWW393238 BGS393238 BQO393238 CAK393238 CKG393238 CUC393238 DDY393238 DNU393238 DXQ393238 EHM393238 ERI393238 FBE393238 FLA393238 FUW393238 GES393238 GOO393238 GYK393238 HIG393238 HSC393238 IBY393238 ILU393238 IVQ393238 JFM393238 JPI393238 JZE393238 KJA393238 KSW393238 LCS393238 LMO393238 LWK393238 MGG393238 MQC393238 MZY393238 NJU393238 NTQ393238 ODM393238 ONI393238 OXE393238 PHA393238 PQW393238 QAS393238 QKO393238 QUK393238 REG393238 ROC393238 RXY393238 SHU393238 SRQ393238 TBM393238 TLI393238 TVE393238 UFA393238 UOW393238 UYS393238 VIO393238 VSK393238 WCG393238 WMC393238 WVY393238 Q458774 JM458774 TI458774 ADE458774 ANA458774 AWW458774 BGS458774 BQO458774 CAK458774 CKG458774 CUC458774 DDY458774 DNU458774 DXQ458774 EHM458774 ERI458774 FBE458774 FLA458774 FUW458774 GES458774 GOO458774 GYK458774 HIG458774 HSC458774 IBY458774 ILU458774 IVQ458774 JFM458774 JPI458774 JZE458774 KJA458774 KSW458774 LCS458774 LMO458774 LWK458774 MGG458774 MQC458774 MZY458774 NJU458774 NTQ458774 ODM458774 ONI458774 OXE458774 PHA458774 PQW458774 QAS458774 QKO458774 QUK458774 REG458774 ROC458774 RXY458774 SHU458774 SRQ458774 TBM458774 TLI458774 TVE458774 UFA458774 UOW458774 UYS458774 VIO458774 VSK458774 WCG458774 WMC458774 WVY458774 Q524310 JM524310 TI524310 ADE524310 ANA524310 AWW524310 BGS524310 BQO524310 CAK524310 CKG524310 CUC524310 DDY524310 DNU524310 DXQ524310 EHM524310 ERI524310 FBE524310 FLA524310 FUW524310 GES524310 GOO524310 GYK524310 HIG524310 HSC524310 IBY524310 ILU524310 IVQ524310 JFM524310 JPI524310 JZE524310 KJA524310 KSW524310 LCS524310 LMO524310 LWK524310 MGG524310 MQC524310 MZY524310 NJU524310 NTQ524310 ODM524310 ONI524310 OXE524310 PHA524310 PQW524310 QAS524310 QKO524310 QUK524310 REG524310 ROC524310 RXY524310 SHU524310 SRQ524310 TBM524310 TLI524310 TVE524310 UFA524310 UOW524310 UYS524310 VIO524310 VSK524310 WCG524310 WMC524310 WVY524310 Q589846 JM589846 TI589846 ADE589846 ANA589846 AWW589846 BGS589846 BQO589846 CAK589846 CKG589846 CUC589846 DDY589846 DNU589846 DXQ589846 EHM589846 ERI589846 FBE589846 FLA589846 FUW589846 GES589846 GOO589846 GYK589846 HIG589846 HSC589846 IBY589846 ILU589846 IVQ589846 JFM589846 JPI589846 JZE589846 KJA589846 KSW589846 LCS589846 LMO589846 LWK589846 MGG589846 MQC589846 MZY589846 NJU589846 NTQ589846 ODM589846 ONI589846 OXE589846 PHA589846 PQW589846 QAS589846 QKO589846 QUK589846 REG589846 ROC589846 RXY589846 SHU589846 SRQ589846 TBM589846 TLI589846 TVE589846 UFA589846 UOW589846 UYS589846 VIO589846 VSK589846 WCG589846 WMC589846 WVY589846 Q655382 JM655382 TI655382 ADE655382 ANA655382 AWW655382 BGS655382 BQO655382 CAK655382 CKG655382 CUC655382 DDY655382 DNU655382 DXQ655382 EHM655382 ERI655382 FBE655382 FLA655382 FUW655382 GES655382 GOO655382 GYK655382 HIG655382 HSC655382 IBY655382 ILU655382 IVQ655382 JFM655382 JPI655382 JZE655382 KJA655382 KSW655382 LCS655382 LMO655382 LWK655382 MGG655382 MQC655382 MZY655382 NJU655382 NTQ655382 ODM655382 ONI655382 OXE655382 PHA655382 PQW655382 QAS655382 QKO655382 QUK655382 REG655382 ROC655382 RXY655382 SHU655382 SRQ655382 TBM655382 TLI655382 TVE655382 UFA655382 UOW655382 UYS655382 VIO655382 VSK655382 WCG655382 WMC655382 WVY655382 Q720918 JM720918 TI720918 ADE720918 ANA720918 AWW720918 BGS720918 BQO720918 CAK720918 CKG720918 CUC720918 DDY720918 DNU720918 DXQ720918 EHM720918 ERI720918 FBE720918 FLA720918 FUW720918 GES720918 GOO720918 GYK720918 HIG720918 HSC720918 IBY720918 ILU720918 IVQ720918 JFM720918 JPI720918 JZE720918 KJA720918 KSW720918 LCS720918 LMO720918 LWK720918 MGG720918 MQC720918 MZY720918 NJU720918 NTQ720918 ODM720918 ONI720918 OXE720918 PHA720918 PQW720918 QAS720918 QKO720918 QUK720918 REG720918 ROC720918 RXY720918 SHU720918 SRQ720918 TBM720918 TLI720918 TVE720918 UFA720918 UOW720918 UYS720918 VIO720918 VSK720918 WCG720918 WMC720918 WVY720918 Q786454 JM786454 TI786454 ADE786454 ANA786454 AWW786454 BGS786454 BQO786454 CAK786454 CKG786454 CUC786454 DDY786454 DNU786454 DXQ786454 EHM786454 ERI786454 FBE786454 FLA786454 FUW786454 GES786454 GOO786454 GYK786454 HIG786454 HSC786454 IBY786454 ILU786454 IVQ786454 JFM786454 JPI786454 JZE786454 KJA786454 KSW786454 LCS786454 LMO786454 LWK786454 MGG786454 MQC786454 MZY786454 NJU786454 NTQ786454 ODM786454 ONI786454 OXE786454 PHA786454 PQW786454 QAS786454 QKO786454 QUK786454 REG786454 ROC786454 RXY786454 SHU786454 SRQ786454 TBM786454 TLI786454 TVE786454 UFA786454 UOW786454 UYS786454 VIO786454 VSK786454 WCG786454 WMC786454 WVY786454 Q851990 JM851990 TI851990 ADE851990 ANA851990 AWW851990 BGS851990 BQO851990 CAK851990 CKG851990 CUC851990 DDY851990 DNU851990 DXQ851990 EHM851990 ERI851990 FBE851990 FLA851990 FUW851990 GES851990 GOO851990 GYK851990 HIG851990 HSC851990 IBY851990 ILU851990 IVQ851990 JFM851990 JPI851990 JZE851990 KJA851990 KSW851990 LCS851990 LMO851990 LWK851990 MGG851990 MQC851990 MZY851990 NJU851990 NTQ851990 ODM851990 ONI851990 OXE851990 PHA851990 PQW851990 QAS851990 QKO851990 QUK851990 REG851990 ROC851990 RXY851990 SHU851990 SRQ851990 TBM851990 TLI851990 TVE851990 UFA851990 UOW851990 UYS851990 VIO851990 VSK851990 WCG851990 WMC851990 WVY851990 Q917526 JM917526 TI917526 ADE917526 ANA917526 AWW917526 BGS917526 BQO917526 CAK917526 CKG917526 CUC917526 DDY917526 DNU917526 DXQ917526 EHM917526 ERI917526 FBE917526 FLA917526 FUW917526 GES917526 GOO917526 GYK917526 HIG917526 HSC917526 IBY917526 ILU917526 IVQ917526 JFM917526 JPI917526 JZE917526 KJA917526 KSW917526 LCS917526 LMO917526 LWK917526 MGG917526 MQC917526 MZY917526 NJU917526 NTQ917526 ODM917526 ONI917526 OXE917526 PHA917526 PQW917526 QAS917526 QKO917526 QUK917526 REG917526 ROC917526 RXY917526 SHU917526 SRQ917526 TBM917526 TLI917526 TVE917526 UFA917526 UOW917526 UYS917526 VIO917526 VSK917526 WCG917526 WMC917526 WVY917526 Q983062 JM983062 TI983062 ADE983062 ANA983062 AWW983062 BGS983062 BQO983062 CAK983062 CKG983062 CUC983062 DDY983062 DNU983062 DXQ983062 EHM983062 ERI983062 FBE983062 FLA983062 FUW983062 GES983062 GOO983062 GYK983062 HIG983062 HSC983062 IBY983062 ILU983062 IVQ983062 JFM983062 JPI983062 JZE983062 KJA983062 KSW983062 LCS983062 LMO983062 LWK983062 MGG983062 MQC983062 MZY983062 NJU983062 NTQ983062 ODM983062 ONI983062 OXE983062 PHA983062 PQW983062 QAS983062 QKO983062 QUK983062 REG983062 ROC983062 RXY983062 SHU983062 SRQ983062 TBM983062 TLI983062 TVE983062 UFA983062 UOW983062 UYS983062 VIO983062 VSK983062 WCG983062 WMC983062 WVY983062">
      <formula1>0</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dimension ref="A1:H169"/>
  <sheetViews>
    <sheetView showZeros="0" view="pageBreakPreview" workbookViewId="0">
      <selection activeCell="C46" sqref="C46"/>
    </sheetView>
  </sheetViews>
  <sheetFormatPr defaultRowHeight="11.25"/>
  <cols>
    <col min="1" max="1" width="16.1640625" customWidth="1"/>
    <col min="2" max="2" width="10.6640625" style="70" customWidth="1"/>
    <col min="3" max="3" width="92" customWidth="1"/>
    <col min="4" max="4" width="10.5" customWidth="1"/>
    <col min="5" max="5" width="12.33203125" customWidth="1"/>
    <col min="6" max="6" width="15.1640625" customWidth="1"/>
    <col min="7" max="7" width="17.6640625" bestFit="1" customWidth="1"/>
    <col min="8" max="8" width="9.33203125" style="122"/>
    <col min="9" max="9" width="15.33203125" customWidth="1"/>
    <col min="10" max="10" width="12.6640625" customWidth="1"/>
    <col min="253" max="253" width="16.1640625" customWidth="1"/>
    <col min="254" max="254" width="10.6640625" customWidth="1"/>
    <col min="255" max="255" width="92" customWidth="1"/>
    <col min="256" max="256" width="10.5" customWidth="1"/>
    <col min="257" max="257" width="12.33203125" customWidth="1"/>
    <col min="258" max="258" width="15.1640625" customWidth="1"/>
    <col min="259" max="259" width="17.6640625" bestFit="1" customWidth="1"/>
    <col min="264" max="264" width="73.33203125" customWidth="1"/>
    <col min="509" max="509" width="16.1640625" customWidth="1"/>
    <col min="510" max="510" width="10.6640625" customWidth="1"/>
    <col min="511" max="511" width="92" customWidth="1"/>
    <col min="512" max="512" width="10.5" customWidth="1"/>
    <col min="513" max="513" width="12.33203125" customWidth="1"/>
    <col min="514" max="514" width="15.1640625" customWidth="1"/>
    <col min="515" max="515" width="17.6640625" bestFit="1" customWidth="1"/>
    <col min="520" max="520" width="73.33203125" customWidth="1"/>
    <col min="765" max="765" width="16.1640625" customWidth="1"/>
    <col min="766" max="766" width="10.6640625" customWidth="1"/>
    <col min="767" max="767" width="92" customWidth="1"/>
    <col min="768" max="768" width="10.5" customWidth="1"/>
    <col min="769" max="769" width="12.33203125" customWidth="1"/>
    <col min="770" max="770" width="15.1640625" customWidth="1"/>
    <col min="771" max="771" width="17.6640625" bestFit="1" customWidth="1"/>
    <col min="776" max="776" width="73.33203125" customWidth="1"/>
    <col min="1021" max="1021" width="16.1640625" customWidth="1"/>
    <col min="1022" max="1022" width="10.6640625" customWidth="1"/>
    <col min="1023" max="1023" width="92" customWidth="1"/>
    <col min="1024" max="1024" width="10.5" customWidth="1"/>
    <col min="1025" max="1025" width="12.33203125" customWidth="1"/>
    <col min="1026" max="1026" width="15.1640625" customWidth="1"/>
    <col min="1027" max="1027" width="17.6640625" bestFit="1" customWidth="1"/>
    <col min="1032" max="1032" width="73.33203125" customWidth="1"/>
    <col min="1277" max="1277" width="16.1640625" customWidth="1"/>
    <col min="1278" max="1278" width="10.6640625" customWidth="1"/>
    <col min="1279" max="1279" width="92" customWidth="1"/>
    <col min="1280" max="1280" width="10.5" customWidth="1"/>
    <col min="1281" max="1281" width="12.33203125" customWidth="1"/>
    <col min="1282" max="1282" width="15.1640625" customWidth="1"/>
    <col min="1283" max="1283" width="17.6640625" bestFit="1" customWidth="1"/>
    <col min="1288" max="1288" width="73.33203125" customWidth="1"/>
    <col min="1533" max="1533" width="16.1640625" customWidth="1"/>
    <col min="1534" max="1534" width="10.6640625" customWidth="1"/>
    <col min="1535" max="1535" width="92" customWidth="1"/>
    <col min="1536" max="1536" width="10.5" customWidth="1"/>
    <col min="1537" max="1537" width="12.33203125" customWidth="1"/>
    <col min="1538" max="1538" width="15.1640625" customWidth="1"/>
    <col min="1539" max="1539" width="17.6640625" bestFit="1" customWidth="1"/>
    <col min="1544" max="1544" width="73.33203125" customWidth="1"/>
    <col min="1789" max="1789" width="16.1640625" customWidth="1"/>
    <col min="1790" max="1790" width="10.6640625" customWidth="1"/>
    <col min="1791" max="1791" width="92" customWidth="1"/>
    <col min="1792" max="1792" width="10.5" customWidth="1"/>
    <col min="1793" max="1793" width="12.33203125" customWidth="1"/>
    <col min="1794" max="1794" width="15.1640625" customWidth="1"/>
    <col min="1795" max="1795" width="17.6640625" bestFit="1" customWidth="1"/>
    <col min="1800" max="1800" width="73.33203125" customWidth="1"/>
    <col min="2045" max="2045" width="16.1640625" customWidth="1"/>
    <col min="2046" max="2046" width="10.6640625" customWidth="1"/>
    <col min="2047" max="2047" width="92" customWidth="1"/>
    <col min="2048" max="2048" width="10.5" customWidth="1"/>
    <col min="2049" max="2049" width="12.33203125" customWidth="1"/>
    <col min="2050" max="2050" width="15.1640625" customWidth="1"/>
    <col min="2051" max="2051" width="17.6640625" bestFit="1" customWidth="1"/>
    <col min="2056" max="2056" width="73.33203125" customWidth="1"/>
    <col min="2301" max="2301" width="16.1640625" customWidth="1"/>
    <col min="2302" max="2302" width="10.6640625" customWidth="1"/>
    <col min="2303" max="2303" width="92" customWidth="1"/>
    <col min="2304" max="2304" width="10.5" customWidth="1"/>
    <col min="2305" max="2305" width="12.33203125" customWidth="1"/>
    <col min="2306" max="2306" width="15.1640625" customWidth="1"/>
    <col min="2307" max="2307" width="17.6640625" bestFit="1" customWidth="1"/>
    <col min="2312" max="2312" width="73.33203125" customWidth="1"/>
    <col min="2557" max="2557" width="16.1640625" customWidth="1"/>
    <col min="2558" max="2558" width="10.6640625" customWidth="1"/>
    <col min="2559" max="2559" width="92" customWidth="1"/>
    <col min="2560" max="2560" width="10.5" customWidth="1"/>
    <col min="2561" max="2561" width="12.33203125" customWidth="1"/>
    <col min="2562" max="2562" width="15.1640625" customWidth="1"/>
    <col min="2563" max="2563" width="17.6640625" bestFit="1" customWidth="1"/>
    <col min="2568" max="2568" width="73.33203125" customWidth="1"/>
    <col min="2813" max="2813" width="16.1640625" customWidth="1"/>
    <col min="2814" max="2814" width="10.6640625" customWidth="1"/>
    <col min="2815" max="2815" width="92" customWidth="1"/>
    <col min="2816" max="2816" width="10.5" customWidth="1"/>
    <col min="2817" max="2817" width="12.33203125" customWidth="1"/>
    <col min="2818" max="2818" width="15.1640625" customWidth="1"/>
    <col min="2819" max="2819" width="17.6640625" bestFit="1" customWidth="1"/>
    <col min="2824" max="2824" width="73.33203125" customWidth="1"/>
    <col min="3069" max="3069" width="16.1640625" customWidth="1"/>
    <col min="3070" max="3070" width="10.6640625" customWidth="1"/>
    <col min="3071" max="3071" width="92" customWidth="1"/>
    <col min="3072" max="3072" width="10.5" customWidth="1"/>
    <col min="3073" max="3073" width="12.33203125" customWidth="1"/>
    <col min="3074" max="3074" width="15.1640625" customWidth="1"/>
    <col min="3075" max="3075" width="17.6640625" bestFit="1" customWidth="1"/>
    <col min="3080" max="3080" width="73.33203125" customWidth="1"/>
    <col min="3325" max="3325" width="16.1640625" customWidth="1"/>
    <col min="3326" max="3326" width="10.6640625" customWidth="1"/>
    <col min="3327" max="3327" width="92" customWidth="1"/>
    <col min="3328" max="3328" width="10.5" customWidth="1"/>
    <col min="3329" max="3329" width="12.33203125" customWidth="1"/>
    <col min="3330" max="3330" width="15.1640625" customWidth="1"/>
    <col min="3331" max="3331" width="17.6640625" bestFit="1" customWidth="1"/>
    <col min="3336" max="3336" width="73.33203125" customWidth="1"/>
    <col min="3581" max="3581" width="16.1640625" customWidth="1"/>
    <col min="3582" max="3582" width="10.6640625" customWidth="1"/>
    <col min="3583" max="3583" width="92" customWidth="1"/>
    <col min="3584" max="3584" width="10.5" customWidth="1"/>
    <col min="3585" max="3585" width="12.33203125" customWidth="1"/>
    <col min="3586" max="3586" width="15.1640625" customWidth="1"/>
    <col min="3587" max="3587" width="17.6640625" bestFit="1" customWidth="1"/>
    <col min="3592" max="3592" width="73.33203125" customWidth="1"/>
    <col min="3837" max="3837" width="16.1640625" customWidth="1"/>
    <col min="3838" max="3838" width="10.6640625" customWidth="1"/>
    <col min="3839" max="3839" width="92" customWidth="1"/>
    <col min="3840" max="3840" width="10.5" customWidth="1"/>
    <col min="3841" max="3841" width="12.33203125" customWidth="1"/>
    <col min="3842" max="3842" width="15.1640625" customWidth="1"/>
    <col min="3843" max="3843" width="17.6640625" bestFit="1" customWidth="1"/>
    <col min="3848" max="3848" width="73.33203125" customWidth="1"/>
    <col min="4093" max="4093" width="16.1640625" customWidth="1"/>
    <col min="4094" max="4094" width="10.6640625" customWidth="1"/>
    <col min="4095" max="4095" width="92" customWidth="1"/>
    <col min="4096" max="4096" width="10.5" customWidth="1"/>
    <col min="4097" max="4097" width="12.33203125" customWidth="1"/>
    <col min="4098" max="4098" width="15.1640625" customWidth="1"/>
    <col min="4099" max="4099" width="17.6640625" bestFit="1" customWidth="1"/>
    <col min="4104" max="4104" width="73.33203125" customWidth="1"/>
    <col min="4349" max="4349" width="16.1640625" customWidth="1"/>
    <col min="4350" max="4350" width="10.6640625" customWidth="1"/>
    <col min="4351" max="4351" width="92" customWidth="1"/>
    <col min="4352" max="4352" width="10.5" customWidth="1"/>
    <col min="4353" max="4353" width="12.33203125" customWidth="1"/>
    <col min="4354" max="4354" width="15.1640625" customWidth="1"/>
    <col min="4355" max="4355" width="17.6640625" bestFit="1" customWidth="1"/>
    <col min="4360" max="4360" width="73.33203125" customWidth="1"/>
    <col min="4605" max="4605" width="16.1640625" customWidth="1"/>
    <col min="4606" max="4606" width="10.6640625" customWidth="1"/>
    <col min="4607" max="4607" width="92" customWidth="1"/>
    <col min="4608" max="4608" width="10.5" customWidth="1"/>
    <col min="4609" max="4609" width="12.33203125" customWidth="1"/>
    <col min="4610" max="4610" width="15.1640625" customWidth="1"/>
    <col min="4611" max="4611" width="17.6640625" bestFit="1" customWidth="1"/>
    <col min="4616" max="4616" width="73.33203125" customWidth="1"/>
    <col min="4861" max="4861" width="16.1640625" customWidth="1"/>
    <col min="4862" max="4862" width="10.6640625" customWidth="1"/>
    <col min="4863" max="4863" width="92" customWidth="1"/>
    <col min="4864" max="4864" width="10.5" customWidth="1"/>
    <col min="4865" max="4865" width="12.33203125" customWidth="1"/>
    <col min="4866" max="4866" width="15.1640625" customWidth="1"/>
    <col min="4867" max="4867" width="17.6640625" bestFit="1" customWidth="1"/>
    <col min="4872" max="4872" width="73.33203125" customWidth="1"/>
    <col min="5117" max="5117" width="16.1640625" customWidth="1"/>
    <col min="5118" max="5118" width="10.6640625" customWidth="1"/>
    <col min="5119" max="5119" width="92" customWidth="1"/>
    <col min="5120" max="5120" width="10.5" customWidth="1"/>
    <col min="5121" max="5121" width="12.33203125" customWidth="1"/>
    <col min="5122" max="5122" width="15.1640625" customWidth="1"/>
    <col min="5123" max="5123" width="17.6640625" bestFit="1" customWidth="1"/>
    <col min="5128" max="5128" width="73.33203125" customWidth="1"/>
    <col min="5373" max="5373" width="16.1640625" customWidth="1"/>
    <col min="5374" max="5374" width="10.6640625" customWidth="1"/>
    <col min="5375" max="5375" width="92" customWidth="1"/>
    <col min="5376" max="5376" width="10.5" customWidth="1"/>
    <col min="5377" max="5377" width="12.33203125" customWidth="1"/>
    <col min="5378" max="5378" width="15.1640625" customWidth="1"/>
    <col min="5379" max="5379" width="17.6640625" bestFit="1" customWidth="1"/>
    <col min="5384" max="5384" width="73.33203125" customWidth="1"/>
    <col min="5629" max="5629" width="16.1640625" customWidth="1"/>
    <col min="5630" max="5630" width="10.6640625" customWidth="1"/>
    <col min="5631" max="5631" width="92" customWidth="1"/>
    <col min="5632" max="5632" width="10.5" customWidth="1"/>
    <col min="5633" max="5633" width="12.33203125" customWidth="1"/>
    <col min="5634" max="5634" width="15.1640625" customWidth="1"/>
    <col min="5635" max="5635" width="17.6640625" bestFit="1" customWidth="1"/>
    <col min="5640" max="5640" width="73.33203125" customWidth="1"/>
    <col min="5885" max="5885" width="16.1640625" customWidth="1"/>
    <col min="5886" max="5886" width="10.6640625" customWidth="1"/>
    <col min="5887" max="5887" width="92" customWidth="1"/>
    <col min="5888" max="5888" width="10.5" customWidth="1"/>
    <col min="5889" max="5889" width="12.33203125" customWidth="1"/>
    <col min="5890" max="5890" width="15.1640625" customWidth="1"/>
    <col min="5891" max="5891" width="17.6640625" bestFit="1" customWidth="1"/>
    <col min="5896" max="5896" width="73.33203125" customWidth="1"/>
    <col min="6141" max="6141" width="16.1640625" customWidth="1"/>
    <col min="6142" max="6142" width="10.6640625" customWidth="1"/>
    <col min="6143" max="6143" width="92" customWidth="1"/>
    <col min="6144" max="6144" width="10.5" customWidth="1"/>
    <col min="6145" max="6145" width="12.33203125" customWidth="1"/>
    <col min="6146" max="6146" width="15.1640625" customWidth="1"/>
    <col min="6147" max="6147" width="17.6640625" bestFit="1" customWidth="1"/>
    <col min="6152" max="6152" width="73.33203125" customWidth="1"/>
    <col min="6397" max="6397" width="16.1640625" customWidth="1"/>
    <col min="6398" max="6398" width="10.6640625" customWidth="1"/>
    <col min="6399" max="6399" width="92" customWidth="1"/>
    <col min="6400" max="6400" width="10.5" customWidth="1"/>
    <col min="6401" max="6401" width="12.33203125" customWidth="1"/>
    <col min="6402" max="6402" width="15.1640625" customWidth="1"/>
    <col min="6403" max="6403" width="17.6640625" bestFit="1" customWidth="1"/>
    <col min="6408" max="6408" width="73.33203125" customWidth="1"/>
    <col min="6653" max="6653" width="16.1640625" customWidth="1"/>
    <col min="6654" max="6654" width="10.6640625" customWidth="1"/>
    <col min="6655" max="6655" width="92" customWidth="1"/>
    <col min="6656" max="6656" width="10.5" customWidth="1"/>
    <col min="6657" max="6657" width="12.33203125" customWidth="1"/>
    <col min="6658" max="6658" width="15.1640625" customWidth="1"/>
    <col min="6659" max="6659" width="17.6640625" bestFit="1" customWidth="1"/>
    <col min="6664" max="6664" width="73.33203125" customWidth="1"/>
    <col min="6909" max="6909" width="16.1640625" customWidth="1"/>
    <col min="6910" max="6910" width="10.6640625" customWidth="1"/>
    <col min="6911" max="6911" width="92" customWidth="1"/>
    <col min="6912" max="6912" width="10.5" customWidth="1"/>
    <col min="6913" max="6913" width="12.33203125" customWidth="1"/>
    <col min="6914" max="6914" width="15.1640625" customWidth="1"/>
    <col min="6915" max="6915" width="17.6640625" bestFit="1" customWidth="1"/>
    <col min="6920" max="6920" width="73.33203125" customWidth="1"/>
    <col min="7165" max="7165" width="16.1640625" customWidth="1"/>
    <col min="7166" max="7166" width="10.6640625" customWidth="1"/>
    <col min="7167" max="7167" width="92" customWidth="1"/>
    <col min="7168" max="7168" width="10.5" customWidth="1"/>
    <col min="7169" max="7169" width="12.33203125" customWidth="1"/>
    <col min="7170" max="7170" width="15.1640625" customWidth="1"/>
    <col min="7171" max="7171" width="17.6640625" bestFit="1" customWidth="1"/>
    <col min="7176" max="7176" width="73.33203125" customWidth="1"/>
    <col min="7421" max="7421" width="16.1640625" customWidth="1"/>
    <col min="7422" max="7422" width="10.6640625" customWidth="1"/>
    <col min="7423" max="7423" width="92" customWidth="1"/>
    <col min="7424" max="7424" width="10.5" customWidth="1"/>
    <col min="7425" max="7425" width="12.33203125" customWidth="1"/>
    <col min="7426" max="7426" width="15.1640625" customWidth="1"/>
    <col min="7427" max="7427" width="17.6640625" bestFit="1" customWidth="1"/>
    <col min="7432" max="7432" width="73.33203125" customWidth="1"/>
    <col min="7677" max="7677" width="16.1640625" customWidth="1"/>
    <col min="7678" max="7678" width="10.6640625" customWidth="1"/>
    <col min="7679" max="7679" width="92" customWidth="1"/>
    <col min="7680" max="7680" width="10.5" customWidth="1"/>
    <col min="7681" max="7681" width="12.33203125" customWidth="1"/>
    <col min="7682" max="7682" width="15.1640625" customWidth="1"/>
    <col min="7683" max="7683" width="17.6640625" bestFit="1" customWidth="1"/>
    <col min="7688" max="7688" width="73.33203125" customWidth="1"/>
    <col min="7933" max="7933" width="16.1640625" customWidth="1"/>
    <col min="7934" max="7934" width="10.6640625" customWidth="1"/>
    <col min="7935" max="7935" width="92" customWidth="1"/>
    <col min="7936" max="7936" width="10.5" customWidth="1"/>
    <col min="7937" max="7937" width="12.33203125" customWidth="1"/>
    <col min="7938" max="7938" width="15.1640625" customWidth="1"/>
    <col min="7939" max="7939" width="17.6640625" bestFit="1" customWidth="1"/>
    <col min="7944" max="7944" width="73.33203125" customWidth="1"/>
    <col min="8189" max="8189" width="16.1640625" customWidth="1"/>
    <col min="8190" max="8190" width="10.6640625" customWidth="1"/>
    <col min="8191" max="8191" width="92" customWidth="1"/>
    <col min="8192" max="8192" width="10.5" customWidth="1"/>
    <col min="8193" max="8193" width="12.33203125" customWidth="1"/>
    <col min="8194" max="8194" width="15.1640625" customWidth="1"/>
    <col min="8195" max="8195" width="17.6640625" bestFit="1" customWidth="1"/>
    <col min="8200" max="8200" width="73.33203125" customWidth="1"/>
    <col min="8445" max="8445" width="16.1640625" customWidth="1"/>
    <col min="8446" max="8446" width="10.6640625" customWidth="1"/>
    <col min="8447" max="8447" width="92" customWidth="1"/>
    <col min="8448" max="8448" width="10.5" customWidth="1"/>
    <col min="8449" max="8449" width="12.33203125" customWidth="1"/>
    <col min="8450" max="8450" width="15.1640625" customWidth="1"/>
    <col min="8451" max="8451" width="17.6640625" bestFit="1" customWidth="1"/>
    <col min="8456" max="8456" width="73.33203125" customWidth="1"/>
    <col min="8701" max="8701" width="16.1640625" customWidth="1"/>
    <col min="8702" max="8702" width="10.6640625" customWidth="1"/>
    <col min="8703" max="8703" width="92" customWidth="1"/>
    <col min="8704" max="8704" width="10.5" customWidth="1"/>
    <col min="8705" max="8705" width="12.33203125" customWidth="1"/>
    <col min="8706" max="8706" width="15.1640625" customWidth="1"/>
    <col min="8707" max="8707" width="17.6640625" bestFit="1" customWidth="1"/>
    <col min="8712" max="8712" width="73.33203125" customWidth="1"/>
    <col min="8957" max="8957" width="16.1640625" customWidth="1"/>
    <col min="8958" max="8958" width="10.6640625" customWidth="1"/>
    <col min="8959" max="8959" width="92" customWidth="1"/>
    <col min="8960" max="8960" width="10.5" customWidth="1"/>
    <col min="8961" max="8961" width="12.33203125" customWidth="1"/>
    <col min="8962" max="8962" width="15.1640625" customWidth="1"/>
    <col min="8963" max="8963" width="17.6640625" bestFit="1" customWidth="1"/>
    <col min="8968" max="8968" width="73.33203125" customWidth="1"/>
    <col min="9213" max="9213" width="16.1640625" customWidth="1"/>
    <col min="9214" max="9214" width="10.6640625" customWidth="1"/>
    <col min="9215" max="9215" width="92" customWidth="1"/>
    <col min="9216" max="9216" width="10.5" customWidth="1"/>
    <col min="9217" max="9217" width="12.33203125" customWidth="1"/>
    <col min="9218" max="9218" width="15.1640625" customWidth="1"/>
    <col min="9219" max="9219" width="17.6640625" bestFit="1" customWidth="1"/>
    <col min="9224" max="9224" width="73.33203125" customWidth="1"/>
    <col min="9469" max="9469" width="16.1640625" customWidth="1"/>
    <col min="9470" max="9470" width="10.6640625" customWidth="1"/>
    <col min="9471" max="9471" width="92" customWidth="1"/>
    <col min="9472" max="9472" width="10.5" customWidth="1"/>
    <col min="9473" max="9473" width="12.33203125" customWidth="1"/>
    <col min="9474" max="9474" width="15.1640625" customWidth="1"/>
    <col min="9475" max="9475" width="17.6640625" bestFit="1" customWidth="1"/>
    <col min="9480" max="9480" width="73.33203125" customWidth="1"/>
    <col min="9725" max="9725" width="16.1640625" customWidth="1"/>
    <col min="9726" max="9726" width="10.6640625" customWidth="1"/>
    <col min="9727" max="9727" width="92" customWidth="1"/>
    <col min="9728" max="9728" width="10.5" customWidth="1"/>
    <col min="9729" max="9729" width="12.33203125" customWidth="1"/>
    <col min="9730" max="9730" width="15.1640625" customWidth="1"/>
    <col min="9731" max="9731" width="17.6640625" bestFit="1" customWidth="1"/>
    <col min="9736" max="9736" width="73.33203125" customWidth="1"/>
    <col min="9981" max="9981" width="16.1640625" customWidth="1"/>
    <col min="9982" max="9982" width="10.6640625" customWidth="1"/>
    <col min="9983" max="9983" width="92" customWidth="1"/>
    <col min="9984" max="9984" width="10.5" customWidth="1"/>
    <col min="9985" max="9985" width="12.33203125" customWidth="1"/>
    <col min="9986" max="9986" width="15.1640625" customWidth="1"/>
    <col min="9987" max="9987" width="17.6640625" bestFit="1" customWidth="1"/>
    <col min="9992" max="9992" width="73.33203125" customWidth="1"/>
    <col min="10237" max="10237" width="16.1640625" customWidth="1"/>
    <col min="10238" max="10238" width="10.6640625" customWidth="1"/>
    <col min="10239" max="10239" width="92" customWidth="1"/>
    <col min="10240" max="10240" width="10.5" customWidth="1"/>
    <col min="10241" max="10241" width="12.33203125" customWidth="1"/>
    <col min="10242" max="10242" width="15.1640625" customWidth="1"/>
    <col min="10243" max="10243" width="17.6640625" bestFit="1" customWidth="1"/>
    <col min="10248" max="10248" width="73.33203125" customWidth="1"/>
    <col min="10493" max="10493" width="16.1640625" customWidth="1"/>
    <col min="10494" max="10494" width="10.6640625" customWidth="1"/>
    <col min="10495" max="10495" width="92" customWidth="1"/>
    <col min="10496" max="10496" width="10.5" customWidth="1"/>
    <col min="10497" max="10497" width="12.33203125" customWidth="1"/>
    <col min="10498" max="10498" width="15.1640625" customWidth="1"/>
    <col min="10499" max="10499" width="17.6640625" bestFit="1" customWidth="1"/>
    <col min="10504" max="10504" width="73.33203125" customWidth="1"/>
    <col min="10749" max="10749" width="16.1640625" customWidth="1"/>
    <col min="10750" max="10750" width="10.6640625" customWidth="1"/>
    <col min="10751" max="10751" width="92" customWidth="1"/>
    <col min="10752" max="10752" width="10.5" customWidth="1"/>
    <col min="10753" max="10753" width="12.33203125" customWidth="1"/>
    <col min="10754" max="10754" width="15.1640625" customWidth="1"/>
    <col min="10755" max="10755" width="17.6640625" bestFit="1" customWidth="1"/>
    <col min="10760" max="10760" width="73.33203125" customWidth="1"/>
    <col min="11005" max="11005" width="16.1640625" customWidth="1"/>
    <col min="11006" max="11006" width="10.6640625" customWidth="1"/>
    <col min="11007" max="11007" width="92" customWidth="1"/>
    <col min="11008" max="11008" width="10.5" customWidth="1"/>
    <col min="11009" max="11009" width="12.33203125" customWidth="1"/>
    <col min="11010" max="11010" width="15.1640625" customWidth="1"/>
    <col min="11011" max="11011" width="17.6640625" bestFit="1" customWidth="1"/>
    <col min="11016" max="11016" width="73.33203125" customWidth="1"/>
    <col min="11261" max="11261" width="16.1640625" customWidth="1"/>
    <col min="11262" max="11262" width="10.6640625" customWidth="1"/>
    <col min="11263" max="11263" width="92" customWidth="1"/>
    <col min="11264" max="11264" width="10.5" customWidth="1"/>
    <col min="11265" max="11265" width="12.33203125" customWidth="1"/>
    <col min="11266" max="11266" width="15.1640625" customWidth="1"/>
    <col min="11267" max="11267" width="17.6640625" bestFit="1" customWidth="1"/>
    <col min="11272" max="11272" width="73.33203125" customWidth="1"/>
    <col min="11517" max="11517" width="16.1640625" customWidth="1"/>
    <col min="11518" max="11518" width="10.6640625" customWidth="1"/>
    <col min="11519" max="11519" width="92" customWidth="1"/>
    <col min="11520" max="11520" width="10.5" customWidth="1"/>
    <col min="11521" max="11521" width="12.33203125" customWidth="1"/>
    <col min="11522" max="11522" width="15.1640625" customWidth="1"/>
    <col min="11523" max="11523" width="17.6640625" bestFit="1" customWidth="1"/>
    <col min="11528" max="11528" width="73.33203125" customWidth="1"/>
    <col min="11773" max="11773" width="16.1640625" customWidth="1"/>
    <col min="11774" max="11774" width="10.6640625" customWidth="1"/>
    <col min="11775" max="11775" width="92" customWidth="1"/>
    <col min="11776" max="11776" width="10.5" customWidth="1"/>
    <col min="11777" max="11777" width="12.33203125" customWidth="1"/>
    <col min="11778" max="11778" width="15.1640625" customWidth="1"/>
    <col min="11779" max="11779" width="17.6640625" bestFit="1" customWidth="1"/>
    <col min="11784" max="11784" width="73.33203125" customWidth="1"/>
    <col min="12029" max="12029" width="16.1640625" customWidth="1"/>
    <col min="12030" max="12030" width="10.6640625" customWidth="1"/>
    <col min="12031" max="12031" width="92" customWidth="1"/>
    <col min="12032" max="12032" width="10.5" customWidth="1"/>
    <col min="12033" max="12033" width="12.33203125" customWidth="1"/>
    <col min="12034" max="12034" width="15.1640625" customWidth="1"/>
    <col min="12035" max="12035" width="17.6640625" bestFit="1" customWidth="1"/>
    <col min="12040" max="12040" width="73.33203125" customWidth="1"/>
    <col min="12285" max="12285" width="16.1640625" customWidth="1"/>
    <col min="12286" max="12286" width="10.6640625" customWidth="1"/>
    <col min="12287" max="12287" width="92" customWidth="1"/>
    <col min="12288" max="12288" width="10.5" customWidth="1"/>
    <col min="12289" max="12289" width="12.33203125" customWidth="1"/>
    <col min="12290" max="12290" width="15.1640625" customWidth="1"/>
    <col min="12291" max="12291" width="17.6640625" bestFit="1" customWidth="1"/>
    <col min="12296" max="12296" width="73.33203125" customWidth="1"/>
    <col min="12541" max="12541" width="16.1640625" customWidth="1"/>
    <col min="12542" max="12542" width="10.6640625" customWidth="1"/>
    <col min="12543" max="12543" width="92" customWidth="1"/>
    <col min="12544" max="12544" width="10.5" customWidth="1"/>
    <col min="12545" max="12545" width="12.33203125" customWidth="1"/>
    <col min="12546" max="12546" width="15.1640625" customWidth="1"/>
    <col min="12547" max="12547" width="17.6640625" bestFit="1" customWidth="1"/>
    <col min="12552" max="12552" width="73.33203125" customWidth="1"/>
    <col min="12797" max="12797" width="16.1640625" customWidth="1"/>
    <col min="12798" max="12798" width="10.6640625" customWidth="1"/>
    <col min="12799" max="12799" width="92" customWidth="1"/>
    <col min="12800" max="12800" width="10.5" customWidth="1"/>
    <col min="12801" max="12801" width="12.33203125" customWidth="1"/>
    <col min="12802" max="12802" width="15.1640625" customWidth="1"/>
    <col min="12803" max="12803" width="17.6640625" bestFit="1" customWidth="1"/>
    <col min="12808" max="12808" width="73.33203125" customWidth="1"/>
    <col min="13053" max="13053" width="16.1640625" customWidth="1"/>
    <col min="13054" max="13054" width="10.6640625" customWidth="1"/>
    <col min="13055" max="13055" width="92" customWidth="1"/>
    <col min="13056" max="13056" width="10.5" customWidth="1"/>
    <col min="13057" max="13057" width="12.33203125" customWidth="1"/>
    <col min="13058" max="13058" width="15.1640625" customWidth="1"/>
    <col min="13059" max="13059" width="17.6640625" bestFit="1" customWidth="1"/>
    <col min="13064" max="13064" width="73.33203125" customWidth="1"/>
    <col min="13309" max="13309" width="16.1640625" customWidth="1"/>
    <col min="13310" max="13310" width="10.6640625" customWidth="1"/>
    <col min="13311" max="13311" width="92" customWidth="1"/>
    <col min="13312" max="13312" width="10.5" customWidth="1"/>
    <col min="13313" max="13313" width="12.33203125" customWidth="1"/>
    <col min="13314" max="13314" width="15.1640625" customWidth="1"/>
    <col min="13315" max="13315" width="17.6640625" bestFit="1" customWidth="1"/>
    <col min="13320" max="13320" width="73.33203125" customWidth="1"/>
    <col min="13565" max="13565" width="16.1640625" customWidth="1"/>
    <col min="13566" max="13566" width="10.6640625" customWidth="1"/>
    <col min="13567" max="13567" width="92" customWidth="1"/>
    <col min="13568" max="13568" width="10.5" customWidth="1"/>
    <col min="13569" max="13569" width="12.33203125" customWidth="1"/>
    <col min="13570" max="13570" width="15.1640625" customWidth="1"/>
    <col min="13571" max="13571" width="17.6640625" bestFit="1" customWidth="1"/>
    <col min="13576" max="13576" width="73.33203125" customWidth="1"/>
    <col min="13821" max="13821" width="16.1640625" customWidth="1"/>
    <col min="13822" max="13822" width="10.6640625" customWidth="1"/>
    <col min="13823" max="13823" width="92" customWidth="1"/>
    <col min="13824" max="13824" width="10.5" customWidth="1"/>
    <col min="13825" max="13825" width="12.33203125" customWidth="1"/>
    <col min="13826" max="13826" width="15.1640625" customWidth="1"/>
    <col min="13827" max="13827" width="17.6640625" bestFit="1" customWidth="1"/>
    <col min="13832" max="13832" width="73.33203125" customWidth="1"/>
    <col min="14077" max="14077" width="16.1640625" customWidth="1"/>
    <col min="14078" max="14078" width="10.6640625" customWidth="1"/>
    <col min="14079" max="14079" width="92" customWidth="1"/>
    <col min="14080" max="14080" width="10.5" customWidth="1"/>
    <col min="14081" max="14081" width="12.33203125" customWidth="1"/>
    <col min="14082" max="14082" width="15.1640625" customWidth="1"/>
    <col min="14083" max="14083" width="17.6640625" bestFit="1" customWidth="1"/>
    <col min="14088" max="14088" width="73.33203125" customWidth="1"/>
    <col min="14333" max="14333" width="16.1640625" customWidth="1"/>
    <col min="14334" max="14334" width="10.6640625" customWidth="1"/>
    <col min="14335" max="14335" width="92" customWidth="1"/>
    <col min="14336" max="14336" width="10.5" customWidth="1"/>
    <col min="14337" max="14337" width="12.33203125" customWidth="1"/>
    <col min="14338" max="14338" width="15.1640625" customWidth="1"/>
    <col min="14339" max="14339" width="17.6640625" bestFit="1" customWidth="1"/>
    <col min="14344" max="14344" width="73.33203125" customWidth="1"/>
    <col min="14589" max="14589" width="16.1640625" customWidth="1"/>
    <col min="14590" max="14590" width="10.6640625" customWidth="1"/>
    <col min="14591" max="14591" width="92" customWidth="1"/>
    <col min="14592" max="14592" width="10.5" customWidth="1"/>
    <col min="14593" max="14593" width="12.33203125" customWidth="1"/>
    <col min="14594" max="14594" width="15.1640625" customWidth="1"/>
    <col min="14595" max="14595" width="17.6640625" bestFit="1" customWidth="1"/>
    <col min="14600" max="14600" width="73.33203125" customWidth="1"/>
    <col min="14845" max="14845" width="16.1640625" customWidth="1"/>
    <col min="14846" max="14846" width="10.6640625" customWidth="1"/>
    <col min="14847" max="14847" width="92" customWidth="1"/>
    <col min="14848" max="14848" width="10.5" customWidth="1"/>
    <col min="14849" max="14849" width="12.33203125" customWidth="1"/>
    <col min="14850" max="14850" width="15.1640625" customWidth="1"/>
    <col min="14851" max="14851" width="17.6640625" bestFit="1" customWidth="1"/>
    <col min="14856" max="14856" width="73.33203125" customWidth="1"/>
    <col min="15101" max="15101" width="16.1640625" customWidth="1"/>
    <col min="15102" max="15102" width="10.6640625" customWidth="1"/>
    <col min="15103" max="15103" width="92" customWidth="1"/>
    <col min="15104" max="15104" width="10.5" customWidth="1"/>
    <col min="15105" max="15105" width="12.33203125" customWidth="1"/>
    <col min="15106" max="15106" width="15.1640625" customWidth="1"/>
    <col min="15107" max="15107" width="17.6640625" bestFit="1" customWidth="1"/>
    <col min="15112" max="15112" width="73.33203125" customWidth="1"/>
    <col min="15357" max="15357" width="16.1640625" customWidth="1"/>
    <col min="15358" max="15358" width="10.6640625" customWidth="1"/>
    <col min="15359" max="15359" width="92" customWidth="1"/>
    <col min="15360" max="15360" width="10.5" customWidth="1"/>
    <col min="15361" max="15361" width="12.33203125" customWidth="1"/>
    <col min="15362" max="15362" width="15.1640625" customWidth="1"/>
    <col min="15363" max="15363" width="17.6640625" bestFit="1" customWidth="1"/>
    <col min="15368" max="15368" width="73.33203125" customWidth="1"/>
    <col min="15613" max="15613" width="16.1640625" customWidth="1"/>
    <col min="15614" max="15614" width="10.6640625" customWidth="1"/>
    <col min="15615" max="15615" width="92" customWidth="1"/>
    <col min="15616" max="15616" width="10.5" customWidth="1"/>
    <col min="15617" max="15617" width="12.33203125" customWidth="1"/>
    <col min="15618" max="15618" width="15.1640625" customWidth="1"/>
    <col min="15619" max="15619" width="17.6640625" bestFit="1" customWidth="1"/>
    <col min="15624" max="15624" width="73.33203125" customWidth="1"/>
    <col min="15869" max="15869" width="16.1640625" customWidth="1"/>
    <col min="15870" max="15870" width="10.6640625" customWidth="1"/>
    <col min="15871" max="15871" width="92" customWidth="1"/>
    <col min="15872" max="15872" width="10.5" customWidth="1"/>
    <col min="15873" max="15873" width="12.33203125" customWidth="1"/>
    <col min="15874" max="15874" width="15.1640625" customWidth="1"/>
    <col min="15875" max="15875" width="17.6640625" bestFit="1" customWidth="1"/>
    <col min="15880" max="15880" width="73.33203125" customWidth="1"/>
    <col min="16125" max="16125" width="16.1640625" customWidth="1"/>
    <col min="16126" max="16126" width="10.6640625" customWidth="1"/>
    <col min="16127" max="16127" width="92" customWidth="1"/>
    <col min="16128" max="16128" width="10.5" customWidth="1"/>
    <col min="16129" max="16129" width="12.33203125" customWidth="1"/>
    <col min="16130" max="16130" width="15.1640625" customWidth="1"/>
    <col min="16131" max="16131" width="17.6640625" bestFit="1" customWidth="1"/>
    <col min="16136" max="16136" width="73.33203125" customWidth="1"/>
  </cols>
  <sheetData>
    <row r="1" spans="1:8" s="121" customFormat="1" ht="55.5" customHeight="1" thickBot="1">
      <c r="A1" s="151"/>
      <c r="B1" s="152"/>
      <c r="C1" s="153"/>
      <c r="D1" s="153"/>
      <c r="E1" s="153"/>
      <c r="F1" s="153"/>
      <c r="G1" s="154"/>
      <c r="H1" s="61"/>
    </row>
    <row r="2" spans="1:8" s="121" customFormat="1" ht="14.25" customHeight="1" thickBot="1">
      <c r="A2" s="290" t="s">
        <v>229</v>
      </c>
      <c r="B2" s="291"/>
      <c r="C2" s="292"/>
      <c r="D2" s="292"/>
      <c r="E2" s="292"/>
      <c r="F2" s="292"/>
      <c r="G2" s="293"/>
      <c r="H2" s="68"/>
    </row>
    <row r="3" spans="1:8" s="121" customFormat="1" ht="13.5" thickBot="1">
      <c r="A3" s="155"/>
      <c r="B3" s="58"/>
      <c r="C3" s="55"/>
      <c r="D3" s="58"/>
      <c r="E3" s="60"/>
      <c r="F3" s="59"/>
      <c r="G3" s="156"/>
      <c r="H3" s="76"/>
    </row>
    <row r="4" spans="1:8" s="121" customFormat="1" ht="12.75">
      <c r="A4" s="294" t="str">
        <f>'ORÇAMENTARIA - GERAL'!A5:E5</f>
        <v>CONTRATANTE: PREFEITURA MUNICIPAL DE LAGOA SANTA</v>
      </c>
      <c r="B4" s="295"/>
      <c r="C4" s="295"/>
      <c r="D4" s="296"/>
      <c r="E4" s="57"/>
      <c r="F4" s="57"/>
      <c r="G4" s="157"/>
      <c r="H4" s="64"/>
    </row>
    <row r="5" spans="1:8" s="121" customFormat="1" ht="12.75">
      <c r="A5" s="297" t="str">
        <f>'ORÇAMENTARIA - GERAL'!A6:E6</f>
        <v>OBRA: ESCOLA MESSIAS PINTO ALVES - REFORMA E AMPLIAÇÃO</v>
      </c>
      <c r="B5" s="258"/>
      <c r="C5" s="258"/>
      <c r="D5" s="298"/>
      <c r="E5" s="57"/>
      <c r="F5" s="56"/>
      <c r="G5" s="158"/>
      <c r="H5" s="63"/>
    </row>
    <row r="6" spans="1:8" s="121" customFormat="1" ht="12.75">
      <c r="A6" s="213" t="str">
        <f>'ORÇAMENTARIA - GERAL'!A7:D7</f>
        <v>LOCAL: R. FIRMINO GONÇALVES, 1581-PALMITAL</v>
      </c>
      <c r="B6" s="214"/>
      <c r="C6" s="214"/>
      <c r="D6" s="299" t="s">
        <v>21</v>
      </c>
      <c r="E6" s="57"/>
      <c r="F6" s="57"/>
      <c r="G6" s="157"/>
      <c r="H6" s="64"/>
    </row>
    <row r="7" spans="1:8" s="121" customFormat="1" ht="12.75">
      <c r="A7" s="209" t="str">
        <f>'ORÇAMENTARIA - GERAL'!A8:D8</f>
        <v>REGIÃO/MÊS DE REFERÊNCIA: SETOP OUT 2021/ SUDECAP OUT 2021 / SINAPI NOV 2021.</v>
      </c>
      <c r="B7" s="210"/>
      <c r="C7" s="210"/>
      <c r="D7" s="300" t="s">
        <v>22</v>
      </c>
      <c r="E7" s="285"/>
      <c r="F7" s="286"/>
      <c r="G7" s="157"/>
      <c r="H7" s="67"/>
    </row>
    <row r="8" spans="1:8" s="121" customFormat="1" ht="13.5" thickBot="1">
      <c r="A8" s="287" t="str">
        <f>'ORÇAMENTARIA - GERAL'!A9:D9</f>
        <v>PRAZO DE EXECUÇÃO: 10 MESES</v>
      </c>
      <c r="B8" s="288"/>
      <c r="C8" s="288"/>
      <c r="D8" s="289"/>
      <c r="E8" s="285"/>
      <c r="F8" s="286"/>
      <c r="G8" s="157"/>
      <c r="H8" s="66"/>
    </row>
    <row r="9" spans="1:8" s="121" customFormat="1" ht="13.5" thickBot="1">
      <c r="A9" s="54" t="s">
        <v>230</v>
      </c>
      <c r="B9" s="53" t="s">
        <v>16</v>
      </c>
      <c r="C9" s="53" t="s">
        <v>17</v>
      </c>
      <c r="D9" s="53" t="s">
        <v>5</v>
      </c>
      <c r="E9" s="53" t="s">
        <v>231</v>
      </c>
      <c r="F9" s="53" t="s">
        <v>232</v>
      </c>
      <c r="G9" s="52" t="s">
        <v>233</v>
      </c>
      <c r="H9" s="62"/>
    </row>
    <row r="10" spans="1:8">
      <c r="A10" s="159"/>
      <c r="B10" s="160"/>
      <c r="C10" s="122"/>
      <c r="D10" s="122"/>
      <c r="E10" s="122"/>
      <c r="F10" s="122"/>
      <c r="G10" s="161"/>
    </row>
    <row r="11" spans="1:8" ht="22.5" hidden="1">
      <c r="A11" s="162" t="s">
        <v>887</v>
      </c>
      <c r="B11" s="132" t="s">
        <v>888</v>
      </c>
      <c r="C11" s="133" t="s">
        <v>889</v>
      </c>
      <c r="D11" s="134" t="s">
        <v>163</v>
      </c>
      <c r="E11" s="134">
        <v>1</v>
      </c>
      <c r="F11" s="134">
        <f>SUM(G12:G26)</f>
        <v>4412.701771</v>
      </c>
      <c r="G11" s="163">
        <f>E11*F11</f>
        <v>4412.701771</v>
      </c>
    </row>
    <row r="12" spans="1:8" ht="33.75" hidden="1">
      <c r="A12" s="164" t="s">
        <v>25</v>
      </c>
      <c r="B12" s="135">
        <v>184</v>
      </c>
      <c r="C12" s="136" t="s">
        <v>890</v>
      </c>
      <c r="D12" s="135" t="s">
        <v>891</v>
      </c>
      <c r="E12" s="135">
        <v>2</v>
      </c>
      <c r="F12" s="135">
        <v>104.92</v>
      </c>
      <c r="G12" s="165">
        <f>E12*F12</f>
        <v>209.84</v>
      </c>
    </row>
    <row r="13" spans="1:8" ht="22.5" hidden="1">
      <c r="A13" s="164" t="s">
        <v>25</v>
      </c>
      <c r="B13" s="135">
        <v>2433</v>
      </c>
      <c r="C13" s="136" t="s">
        <v>892</v>
      </c>
      <c r="D13" s="135" t="s">
        <v>163</v>
      </c>
      <c r="E13" s="135">
        <v>6</v>
      </c>
      <c r="F13" s="135">
        <v>4.68</v>
      </c>
      <c r="G13" s="165">
        <f t="shared" ref="G13:G76" si="0">E13*F13</f>
        <v>28.08</v>
      </c>
    </row>
    <row r="14" spans="1:8" ht="22.5" hidden="1">
      <c r="A14" s="164" t="s">
        <v>25</v>
      </c>
      <c r="B14" s="135">
        <v>4969</v>
      </c>
      <c r="C14" s="136" t="s">
        <v>893</v>
      </c>
      <c r="D14" s="135" t="s">
        <v>285</v>
      </c>
      <c r="E14" s="135">
        <v>7</v>
      </c>
      <c r="F14" s="135">
        <v>531.65</v>
      </c>
      <c r="G14" s="165">
        <f t="shared" si="0"/>
        <v>3721.5499999999997</v>
      </c>
    </row>
    <row r="15" spans="1:8" hidden="1">
      <c r="A15" s="164" t="s">
        <v>25</v>
      </c>
      <c r="B15" s="135">
        <v>11055</v>
      </c>
      <c r="C15" s="136" t="s">
        <v>894</v>
      </c>
      <c r="D15" s="135" t="s">
        <v>163</v>
      </c>
      <c r="E15" s="135">
        <v>39.6</v>
      </c>
      <c r="F15" s="135">
        <v>0.08</v>
      </c>
      <c r="G15" s="165">
        <f t="shared" si="0"/>
        <v>3.1680000000000001</v>
      </c>
    </row>
    <row r="16" spans="1:8" ht="33.75" hidden="1">
      <c r="A16" s="164" t="s">
        <v>25</v>
      </c>
      <c r="B16" s="135">
        <v>20017</v>
      </c>
      <c r="C16" s="136" t="s">
        <v>895</v>
      </c>
      <c r="D16" s="135" t="s">
        <v>140</v>
      </c>
      <c r="E16" s="135">
        <v>6.3</v>
      </c>
      <c r="F16" s="135">
        <v>4.8</v>
      </c>
      <c r="G16" s="165">
        <f t="shared" si="0"/>
        <v>30.24</v>
      </c>
    </row>
    <row r="17" spans="1:7" hidden="1">
      <c r="A17" s="164" t="s">
        <v>25</v>
      </c>
      <c r="B17" s="135">
        <v>20247</v>
      </c>
      <c r="C17" s="136" t="s">
        <v>896</v>
      </c>
      <c r="D17" s="135" t="s">
        <v>302</v>
      </c>
      <c r="E17" s="135">
        <v>3.15E-2</v>
      </c>
      <c r="F17" s="135">
        <v>18.53</v>
      </c>
      <c r="G17" s="165">
        <f t="shared" si="0"/>
        <v>0.58369500000000007</v>
      </c>
    </row>
    <row r="18" spans="1:7" hidden="1">
      <c r="A18" s="164" t="s">
        <v>25</v>
      </c>
      <c r="B18" s="135">
        <v>39027</v>
      </c>
      <c r="C18" s="136" t="s">
        <v>897</v>
      </c>
      <c r="D18" s="135" t="s">
        <v>302</v>
      </c>
      <c r="E18" s="135">
        <v>0.22500000000000001</v>
      </c>
      <c r="F18" s="135">
        <v>16.72</v>
      </c>
      <c r="G18" s="165">
        <f t="shared" si="0"/>
        <v>3.762</v>
      </c>
    </row>
    <row r="19" spans="1:7" hidden="1">
      <c r="A19" s="164" t="s">
        <v>234</v>
      </c>
      <c r="B19" s="135">
        <v>88261</v>
      </c>
      <c r="C19" s="136" t="s">
        <v>898</v>
      </c>
      <c r="D19" s="135" t="s">
        <v>4</v>
      </c>
      <c r="E19" s="135">
        <v>3.4580000000000002</v>
      </c>
      <c r="F19" s="135">
        <v>17.579999999999998</v>
      </c>
      <c r="G19" s="165">
        <f t="shared" si="0"/>
        <v>60.791639999999994</v>
      </c>
    </row>
    <row r="20" spans="1:7" hidden="1">
      <c r="A20" s="164" t="s">
        <v>234</v>
      </c>
      <c r="B20" s="135">
        <v>88309</v>
      </c>
      <c r="C20" s="136" t="s">
        <v>899</v>
      </c>
      <c r="D20" s="135" t="s">
        <v>4</v>
      </c>
      <c r="E20" s="135">
        <v>1.389</v>
      </c>
      <c r="F20" s="135">
        <v>19.64</v>
      </c>
      <c r="G20" s="165">
        <f t="shared" si="0"/>
        <v>27.279960000000003</v>
      </c>
    </row>
    <row r="21" spans="1:7" hidden="1">
      <c r="A21" s="164" t="s">
        <v>234</v>
      </c>
      <c r="B21" s="135">
        <v>88316</v>
      </c>
      <c r="C21" s="136" t="s">
        <v>900</v>
      </c>
      <c r="D21" s="135" t="s">
        <v>4</v>
      </c>
      <c r="E21" s="135">
        <v>2.4239999999999999</v>
      </c>
      <c r="F21" s="135">
        <v>14.11</v>
      </c>
      <c r="G21" s="165">
        <f t="shared" si="0"/>
        <v>34.202639999999995</v>
      </c>
    </row>
    <row r="22" spans="1:7" ht="22.5" hidden="1">
      <c r="A22" s="164" t="s">
        <v>234</v>
      </c>
      <c r="B22" s="135">
        <v>88627</v>
      </c>
      <c r="C22" s="136" t="s">
        <v>901</v>
      </c>
      <c r="D22" s="135" t="s">
        <v>286</v>
      </c>
      <c r="E22" s="135">
        <v>2.5000000000000001E-2</v>
      </c>
      <c r="F22" s="135">
        <v>451.46</v>
      </c>
      <c r="G22" s="165">
        <f t="shared" si="0"/>
        <v>11.2865</v>
      </c>
    </row>
    <row r="23" spans="1:7" hidden="1">
      <c r="A23" s="164" t="s">
        <v>25</v>
      </c>
      <c r="B23" s="135">
        <v>5318</v>
      </c>
      <c r="C23" s="136" t="s">
        <v>902</v>
      </c>
      <c r="D23" s="135" t="s">
        <v>903</v>
      </c>
      <c r="E23" s="135">
        <v>2.7099999999999999E-2</v>
      </c>
      <c r="F23" s="135">
        <v>15.4</v>
      </c>
      <c r="G23" s="165">
        <f t="shared" si="0"/>
        <v>0.41733999999999999</v>
      </c>
    </row>
    <row r="24" spans="1:7" ht="22.5" hidden="1">
      <c r="A24" s="164" t="s">
        <v>25</v>
      </c>
      <c r="B24" s="135">
        <v>10481</v>
      </c>
      <c r="C24" s="136" t="s">
        <v>904</v>
      </c>
      <c r="D24" s="135" t="s">
        <v>903</v>
      </c>
      <c r="E24" s="135">
        <v>0.1804</v>
      </c>
      <c r="F24" s="135">
        <v>30.61</v>
      </c>
      <c r="G24" s="165">
        <f t="shared" si="0"/>
        <v>5.5220440000000002</v>
      </c>
    </row>
    <row r="25" spans="1:7" hidden="1">
      <c r="A25" s="164" t="s">
        <v>234</v>
      </c>
      <c r="B25" s="135">
        <v>88310</v>
      </c>
      <c r="C25" s="136" t="s">
        <v>905</v>
      </c>
      <c r="D25" s="135" t="s">
        <v>4</v>
      </c>
      <c r="E25" s="135">
        <v>0.4718</v>
      </c>
      <c r="F25" s="135">
        <v>20.64</v>
      </c>
      <c r="G25" s="165">
        <f t="shared" si="0"/>
        <v>9.7379519999999999</v>
      </c>
    </row>
    <row r="26" spans="1:7" ht="22.5" hidden="1">
      <c r="A26" s="164" t="s">
        <v>25</v>
      </c>
      <c r="B26" s="135">
        <v>38168</v>
      </c>
      <c r="C26" s="136" t="s">
        <v>906</v>
      </c>
      <c r="D26" s="135" t="s">
        <v>907</v>
      </c>
      <c r="E26" s="135">
        <v>2</v>
      </c>
      <c r="F26" s="135">
        <v>133.12</v>
      </c>
      <c r="G26" s="165">
        <f t="shared" si="0"/>
        <v>266.24</v>
      </c>
    </row>
    <row r="27" spans="1:7" hidden="1">
      <c r="A27" s="166"/>
      <c r="B27" s="132" t="s">
        <v>908</v>
      </c>
      <c r="C27" s="133" t="s">
        <v>909</v>
      </c>
      <c r="D27" s="132" t="s">
        <v>285</v>
      </c>
      <c r="E27" s="134">
        <v>1</v>
      </c>
      <c r="F27" s="134">
        <f>SUM(G28:G40)</f>
        <v>273.77380000000005</v>
      </c>
      <c r="G27" s="163">
        <f>E27*F27</f>
        <v>273.77380000000005</v>
      </c>
    </row>
    <row r="28" spans="1:7" hidden="1">
      <c r="A28" s="164" t="s">
        <v>234</v>
      </c>
      <c r="B28" s="135" t="s">
        <v>910</v>
      </c>
      <c r="C28" s="136" t="s">
        <v>911</v>
      </c>
      <c r="D28" s="135" t="s">
        <v>285</v>
      </c>
      <c r="E28" s="135">
        <v>1.1000000000000001</v>
      </c>
      <c r="F28" s="135">
        <v>57.86</v>
      </c>
      <c r="G28" s="165">
        <f t="shared" si="0"/>
        <v>63.646000000000008</v>
      </c>
    </row>
    <row r="29" spans="1:7" ht="22.5" hidden="1">
      <c r="A29" s="164" t="s">
        <v>234</v>
      </c>
      <c r="B29" s="135" t="s">
        <v>912</v>
      </c>
      <c r="C29" s="136" t="s">
        <v>913</v>
      </c>
      <c r="D29" s="135" t="s">
        <v>285</v>
      </c>
      <c r="E29" s="135">
        <v>1.1000000000000001</v>
      </c>
      <c r="F29" s="135">
        <v>30.05</v>
      </c>
      <c r="G29" s="165">
        <f t="shared" si="0"/>
        <v>33.055000000000007</v>
      </c>
    </row>
    <row r="30" spans="1:7" ht="22.5" hidden="1">
      <c r="A30" s="164" t="s">
        <v>234</v>
      </c>
      <c r="B30" s="135" t="s">
        <v>914</v>
      </c>
      <c r="C30" s="136" t="s">
        <v>915</v>
      </c>
      <c r="D30" s="135" t="s">
        <v>285</v>
      </c>
      <c r="E30" s="135">
        <v>1.1000000000000001</v>
      </c>
      <c r="F30" s="135">
        <v>9.5500000000000007</v>
      </c>
      <c r="G30" s="165">
        <f t="shared" si="0"/>
        <v>10.505000000000001</v>
      </c>
    </row>
    <row r="31" spans="1:7" ht="33.75" hidden="1">
      <c r="A31" s="164" t="s">
        <v>234</v>
      </c>
      <c r="B31" s="135" t="s">
        <v>916</v>
      </c>
      <c r="C31" s="136" t="s">
        <v>917</v>
      </c>
      <c r="D31" s="135" t="s">
        <v>140</v>
      </c>
      <c r="E31" s="135">
        <v>2</v>
      </c>
      <c r="F31" s="135">
        <v>11.65</v>
      </c>
      <c r="G31" s="165">
        <f t="shared" si="0"/>
        <v>23.3</v>
      </c>
    </row>
    <row r="32" spans="1:7" ht="22.5" hidden="1">
      <c r="A32" s="164" t="s">
        <v>234</v>
      </c>
      <c r="B32" s="135" t="s">
        <v>918</v>
      </c>
      <c r="C32" s="136" t="s">
        <v>919</v>
      </c>
      <c r="D32" s="135" t="s">
        <v>286</v>
      </c>
      <c r="E32" s="135">
        <v>0.1</v>
      </c>
      <c r="F32" s="135">
        <v>49.79</v>
      </c>
      <c r="G32" s="165">
        <f t="shared" si="0"/>
        <v>4.9790000000000001</v>
      </c>
    </row>
    <row r="33" spans="1:7" hidden="1">
      <c r="A33" s="164" t="s">
        <v>234</v>
      </c>
      <c r="B33" s="135" t="s">
        <v>920</v>
      </c>
      <c r="C33" s="136" t="s">
        <v>921</v>
      </c>
      <c r="D33" s="135" t="s">
        <v>286</v>
      </c>
      <c r="E33" s="135">
        <v>0.52</v>
      </c>
      <c r="F33" s="135">
        <v>47.94</v>
      </c>
      <c r="G33" s="165">
        <f t="shared" si="0"/>
        <v>24.928799999999999</v>
      </c>
    </row>
    <row r="34" spans="1:7" hidden="1">
      <c r="A34" s="164" t="s">
        <v>234</v>
      </c>
      <c r="B34" s="135" t="s">
        <v>922</v>
      </c>
      <c r="C34" s="136" t="s">
        <v>923</v>
      </c>
      <c r="D34" s="135" t="s">
        <v>178</v>
      </c>
      <c r="E34" s="135">
        <v>0.3</v>
      </c>
      <c r="F34" s="135">
        <v>34.049999999999997</v>
      </c>
      <c r="G34" s="165">
        <f t="shared" si="0"/>
        <v>10.214999999999998</v>
      </c>
    </row>
    <row r="35" spans="1:7" hidden="1">
      <c r="A35" s="164" t="s">
        <v>234</v>
      </c>
      <c r="B35" s="135" t="s">
        <v>924</v>
      </c>
      <c r="C35" s="136" t="s">
        <v>925</v>
      </c>
      <c r="D35" s="135" t="s">
        <v>286</v>
      </c>
      <c r="E35" s="135">
        <v>0.1</v>
      </c>
      <c r="F35" s="135">
        <v>56</v>
      </c>
      <c r="G35" s="165">
        <f t="shared" si="0"/>
        <v>5.6000000000000005</v>
      </c>
    </row>
    <row r="36" spans="1:7" hidden="1">
      <c r="A36" s="164" t="s">
        <v>234</v>
      </c>
      <c r="B36" s="135" t="s">
        <v>926</v>
      </c>
      <c r="C36" s="136" t="s">
        <v>927</v>
      </c>
      <c r="D36" s="135" t="s">
        <v>286</v>
      </c>
      <c r="E36" s="135">
        <v>0.05</v>
      </c>
      <c r="F36" s="135">
        <v>116</v>
      </c>
      <c r="G36" s="165">
        <f t="shared" si="0"/>
        <v>5.8000000000000007</v>
      </c>
    </row>
    <row r="37" spans="1:7" hidden="1">
      <c r="A37" s="164" t="s">
        <v>234</v>
      </c>
      <c r="B37" s="135">
        <v>88441</v>
      </c>
      <c r="C37" s="136" t="s">
        <v>928</v>
      </c>
      <c r="D37" s="135" t="s">
        <v>4</v>
      </c>
      <c r="E37" s="135">
        <v>1.1000000000000001</v>
      </c>
      <c r="F37" s="135">
        <v>18.96</v>
      </c>
      <c r="G37" s="165">
        <f t="shared" si="0"/>
        <v>20.856000000000002</v>
      </c>
    </row>
    <row r="38" spans="1:7" hidden="1">
      <c r="A38" s="164" t="s">
        <v>234</v>
      </c>
      <c r="B38" s="135">
        <v>88267</v>
      </c>
      <c r="C38" s="136" t="s">
        <v>929</v>
      </c>
      <c r="D38" s="135" t="s">
        <v>4</v>
      </c>
      <c r="E38" s="135">
        <v>1.1000000000000001</v>
      </c>
      <c r="F38" s="135">
        <v>19.149999999999999</v>
      </c>
      <c r="G38" s="165">
        <f t="shared" si="0"/>
        <v>21.065000000000001</v>
      </c>
    </row>
    <row r="39" spans="1:7" hidden="1">
      <c r="A39" s="164" t="s">
        <v>234</v>
      </c>
      <c r="B39" s="135">
        <v>88309</v>
      </c>
      <c r="C39" s="136" t="s">
        <v>899</v>
      </c>
      <c r="D39" s="135" t="s">
        <v>4</v>
      </c>
      <c r="E39" s="135">
        <v>1.1000000000000001</v>
      </c>
      <c r="F39" s="135">
        <v>19.64</v>
      </c>
      <c r="G39" s="165">
        <f t="shared" si="0"/>
        <v>21.604000000000003</v>
      </c>
    </row>
    <row r="40" spans="1:7" hidden="1">
      <c r="A40" s="164" t="s">
        <v>234</v>
      </c>
      <c r="B40" s="135">
        <v>88316</v>
      </c>
      <c r="C40" s="136" t="s">
        <v>900</v>
      </c>
      <c r="D40" s="135" t="s">
        <v>4</v>
      </c>
      <c r="E40" s="135">
        <v>2</v>
      </c>
      <c r="F40" s="135">
        <v>14.11</v>
      </c>
      <c r="G40" s="165">
        <f t="shared" si="0"/>
        <v>28.22</v>
      </c>
    </row>
    <row r="41" spans="1:7" ht="22.5">
      <c r="A41" s="162"/>
      <c r="B41" s="133" t="s">
        <v>930</v>
      </c>
      <c r="C41" s="133" t="s">
        <v>998</v>
      </c>
      <c r="D41" s="132" t="s">
        <v>163</v>
      </c>
      <c r="E41" s="132">
        <v>1</v>
      </c>
      <c r="F41" s="128">
        <f>SUM(G42:G48)</f>
        <v>85515.256000000008</v>
      </c>
      <c r="G41" s="167">
        <f>E41*F41</f>
        <v>85515.256000000008</v>
      </c>
    </row>
    <row r="42" spans="1:7">
      <c r="A42" s="164" t="s">
        <v>234</v>
      </c>
      <c r="B42" s="135">
        <v>88264</v>
      </c>
      <c r="C42" s="136" t="s">
        <v>236</v>
      </c>
      <c r="D42" s="135" t="s">
        <v>4</v>
      </c>
      <c r="E42" s="135">
        <v>0.5</v>
      </c>
      <c r="F42" s="135">
        <v>20.83</v>
      </c>
      <c r="G42" s="165">
        <f t="shared" si="0"/>
        <v>10.414999999999999</v>
      </c>
    </row>
    <row r="43" spans="1:7">
      <c r="A43" s="164" t="s">
        <v>234</v>
      </c>
      <c r="B43" s="135">
        <v>88316</v>
      </c>
      <c r="C43" s="136" t="s">
        <v>900</v>
      </c>
      <c r="D43" s="135" t="s">
        <v>4</v>
      </c>
      <c r="E43" s="135">
        <v>0.5</v>
      </c>
      <c r="F43" s="135">
        <v>15.05</v>
      </c>
      <c r="G43" s="165">
        <f t="shared" si="0"/>
        <v>7.5250000000000004</v>
      </c>
    </row>
    <row r="44" spans="1:7">
      <c r="A44" s="164" t="s">
        <v>25</v>
      </c>
      <c r="B44" s="146" t="s">
        <v>351</v>
      </c>
      <c r="C44" s="136" t="s">
        <v>931</v>
      </c>
      <c r="D44" s="135" t="s">
        <v>5</v>
      </c>
      <c r="E44" s="135">
        <v>1</v>
      </c>
      <c r="F44" s="137">
        <v>68175</v>
      </c>
      <c r="G44" s="165">
        <f t="shared" si="0"/>
        <v>68175</v>
      </c>
    </row>
    <row r="45" spans="1:7" ht="22.5">
      <c r="A45" s="164" t="s">
        <v>234</v>
      </c>
      <c r="B45" s="135" t="s">
        <v>932</v>
      </c>
      <c r="C45" s="136" t="s">
        <v>933</v>
      </c>
      <c r="D45" s="135" t="s">
        <v>285</v>
      </c>
      <c r="E45" s="135">
        <v>6.8999999999999995</v>
      </c>
      <c r="F45" s="135">
        <v>54.24</v>
      </c>
      <c r="G45" s="165">
        <f t="shared" si="0"/>
        <v>374.25599999999997</v>
      </c>
    </row>
    <row r="46" spans="1:7">
      <c r="A46" s="164" t="s">
        <v>234</v>
      </c>
      <c r="B46" s="135" t="s">
        <v>934</v>
      </c>
      <c r="C46" s="136" t="s">
        <v>935</v>
      </c>
      <c r="D46" s="135" t="s">
        <v>302</v>
      </c>
      <c r="E46" s="135">
        <v>689</v>
      </c>
      <c r="F46" s="135">
        <v>12.21</v>
      </c>
      <c r="G46" s="165">
        <f t="shared" si="0"/>
        <v>8412.69</v>
      </c>
    </row>
    <row r="47" spans="1:7" ht="22.5">
      <c r="A47" s="164" t="s">
        <v>234</v>
      </c>
      <c r="B47" s="135" t="s">
        <v>936</v>
      </c>
      <c r="C47" s="136" t="s">
        <v>937</v>
      </c>
      <c r="D47" s="135" t="s">
        <v>286</v>
      </c>
      <c r="E47" s="135">
        <v>16.5</v>
      </c>
      <c r="F47" s="135">
        <v>450.4</v>
      </c>
      <c r="G47" s="165">
        <f t="shared" si="0"/>
        <v>7431.5999999999995</v>
      </c>
    </row>
    <row r="48" spans="1:7" ht="22.5">
      <c r="A48" s="164" t="s">
        <v>234</v>
      </c>
      <c r="B48" s="135" t="s">
        <v>938</v>
      </c>
      <c r="C48" s="136" t="s">
        <v>939</v>
      </c>
      <c r="D48" s="135" t="s">
        <v>140</v>
      </c>
      <c r="E48" s="135">
        <v>23</v>
      </c>
      <c r="F48" s="135">
        <v>47.99</v>
      </c>
      <c r="G48" s="165">
        <f t="shared" si="0"/>
        <v>1103.77</v>
      </c>
    </row>
    <row r="49" spans="1:7" ht="22.5" hidden="1">
      <c r="A49" s="162"/>
      <c r="B49" s="133" t="s">
        <v>940</v>
      </c>
      <c r="C49" s="133" t="s">
        <v>941</v>
      </c>
      <c r="D49" s="132" t="s">
        <v>285</v>
      </c>
      <c r="E49" s="132">
        <v>1</v>
      </c>
      <c r="F49" s="128">
        <f>SUM(G50:G54)</f>
        <v>244.5369</v>
      </c>
      <c r="G49" s="167">
        <f>E49*F49</f>
        <v>244.5369</v>
      </c>
    </row>
    <row r="50" spans="1:7" ht="22.5" hidden="1">
      <c r="A50" s="168" t="s">
        <v>25</v>
      </c>
      <c r="B50" s="136" t="s">
        <v>351</v>
      </c>
      <c r="C50" s="136" t="s">
        <v>942</v>
      </c>
      <c r="D50" s="136" t="s">
        <v>285</v>
      </c>
      <c r="E50" s="129">
        <v>1.0900000000000001</v>
      </c>
      <c r="F50" s="135">
        <v>194.46</v>
      </c>
      <c r="G50" s="165">
        <f t="shared" si="0"/>
        <v>211.96140000000003</v>
      </c>
    </row>
    <row r="51" spans="1:7" hidden="1">
      <c r="A51" s="168" t="s">
        <v>25</v>
      </c>
      <c r="B51" s="136">
        <v>34353</v>
      </c>
      <c r="C51" s="136" t="s">
        <v>943</v>
      </c>
      <c r="D51" s="136" t="s">
        <v>302</v>
      </c>
      <c r="E51" s="129">
        <v>6.14</v>
      </c>
      <c r="F51" s="135">
        <v>0.96</v>
      </c>
      <c r="G51" s="165">
        <f t="shared" si="0"/>
        <v>5.8943999999999992</v>
      </c>
    </row>
    <row r="52" spans="1:7" hidden="1">
      <c r="A52" s="168" t="s">
        <v>25</v>
      </c>
      <c r="B52" s="136">
        <v>34357</v>
      </c>
      <c r="C52" s="136" t="s">
        <v>944</v>
      </c>
      <c r="D52" s="136" t="s">
        <v>302</v>
      </c>
      <c r="E52" s="129">
        <v>0.22</v>
      </c>
      <c r="F52" s="135">
        <v>3.05</v>
      </c>
      <c r="G52" s="165">
        <f t="shared" si="0"/>
        <v>0.67099999999999993</v>
      </c>
    </row>
    <row r="53" spans="1:7" hidden="1">
      <c r="A53" s="168" t="s">
        <v>234</v>
      </c>
      <c r="B53" s="136">
        <v>88256</v>
      </c>
      <c r="C53" s="136" t="s">
        <v>945</v>
      </c>
      <c r="D53" s="136" t="s">
        <v>4</v>
      </c>
      <c r="E53" s="129">
        <v>0.91</v>
      </c>
      <c r="F53" s="135">
        <v>21.45</v>
      </c>
      <c r="G53" s="165">
        <f t="shared" si="0"/>
        <v>19.519500000000001</v>
      </c>
    </row>
    <row r="54" spans="1:7" hidden="1">
      <c r="A54" s="168" t="s">
        <v>234</v>
      </c>
      <c r="B54" s="136">
        <v>88316</v>
      </c>
      <c r="C54" s="136" t="s">
        <v>900</v>
      </c>
      <c r="D54" s="136" t="s">
        <v>4</v>
      </c>
      <c r="E54" s="129">
        <v>0.46</v>
      </c>
      <c r="F54" s="135">
        <v>14.11</v>
      </c>
      <c r="G54" s="165">
        <f t="shared" si="0"/>
        <v>6.4905999999999997</v>
      </c>
    </row>
    <row r="55" spans="1:7" hidden="1">
      <c r="A55" s="169"/>
      <c r="B55" s="138" t="s">
        <v>946</v>
      </c>
      <c r="C55" s="148" t="s">
        <v>238</v>
      </c>
      <c r="D55" s="138" t="s">
        <v>163</v>
      </c>
      <c r="E55" s="139">
        <v>1</v>
      </c>
      <c r="F55" s="139">
        <f>SUM(G56:G72)</f>
        <v>3295.4859999999999</v>
      </c>
      <c r="G55" s="170">
        <f>E55*F55</f>
        <v>3295.4859999999999</v>
      </c>
    </row>
    <row r="56" spans="1:7" hidden="1">
      <c r="A56" s="171" t="s">
        <v>234</v>
      </c>
      <c r="B56" s="141" t="s">
        <v>239</v>
      </c>
      <c r="C56" s="141" t="s">
        <v>240</v>
      </c>
      <c r="D56" s="140" t="s">
        <v>163</v>
      </c>
      <c r="E56" s="140">
        <v>3</v>
      </c>
      <c r="F56" s="140">
        <v>31.22</v>
      </c>
      <c r="G56" s="165">
        <f t="shared" si="0"/>
        <v>93.66</v>
      </c>
    </row>
    <row r="57" spans="1:7" hidden="1">
      <c r="A57" s="171" t="s">
        <v>234</v>
      </c>
      <c r="B57" s="141" t="s">
        <v>241</v>
      </c>
      <c r="C57" s="141" t="s">
        <v>242</v>
      </c>
      <c r="D57" s="140" t="s">
        <v>163</v>
      </c>
      <c r="E57" s="140">
        <v>2</v>
      </c>
      <c r="F57" s="140">
        <v>5.93</v>
      </c>
      <c r="G57" s="165">
        <f t="shared" si="0"/>
        <v>11.86</v>
      </c>
    </row>
    <row r="58" spans="1:7" hidden="1">
      <c r="A58" s="171" t="s">
        <v>234</v>
      </c>
      <c r="B58" s="141" t="s">
        <v>243</v>
      </c>
      <c r="C58" s="141" t="s">
        <v>244</v>
      </c>
      <c r="D58" s="140" t="s">
        <v>163</v>
      </c>
      <c r="E58" s="140">
        <v>2</v>
      </c>
      <c r="F58" s="140">
        <v>19.63</v>
      </c>
      <c r="G58" s="165">
        <f t="shared" si="0"/>
        <v>39.26</v>
      </c>
    </row>
    <row r="59" spans="1:7" hidden="1">
      <c r="A59" s="171" t="s">
        <v>234</v>
      </c>
      <c r="B59" s="141" t="s">
        <v>245</v>
      </c>
      <c r="C59" s="141" t="s">
        <v>246</v>
      </c>
      <c r="D59" s="140" t="s">
        <v>163</v>
      </c>
      <c r="E59" s="140">
        <v>2</v>
      </c>
      <c r="F59" s="140">
        <v>5.89</v>
      </c>
      <c r="G59" s="165">
        <f t="shared" si="0"/>
        <v>11.78</v>
      </c>
    </row>
    <row r="60" spans="1:7" hidden="1">
      <c r="A60" s="171" t="s">
        <v>234</v>
      </c>
      <c r="B60" s="141" t="s">
        <v>247</v>
      </c>
      <c r="C60" s="141" t="s">
        <v>248</v>
      </c>
      <c r="D60" s="140" t="s">
        <v>163</v>
      </c>
      <c r="E60" s="140">
        <v>1</v>
      </c>
      <c r="F60" s="140">
        <v>1119.6400000000001</v>
      </c>
      <c r="G60" s="165">
        <f t="shared" si="0"/>
        <v>1119.6400000000001</v>
      </c>
    </row>
    <row r="61" spans="1:7" ht="22.5" hidden="1">
      <c r="A61" s="171" t="s">
        <v>249</v>
      </c>
      <c r="B61" s="140" t="s">
        <v>249</v>
      </c>
      <c r="C61" s="141" t="s">
        <v>947</v>
      </c>
      <c r="D61" s="140" t="s">
        <v>163</v>
      </c>
      <c r="E61" s="140">
        <v>1</v>
      </c>
      <c r="F61" s="140">
        <v>232.52</v>
      </c>
      <c r="G61" s="165">
        <f t="shared" si="0"/>
        <v>232.52</v>
      </c>
    </row>
    <row r="62" spans="1:7" hidden="1">
      <c r="A62" s="171" t="s">
        <v>234</v>
      </c>
      <c r="B62" s="140" t="s">
        <v>948</v>
      </c>
      <c r="C62" s="141" t="s">
        <v>949</v>
      </c>
      <c r="D62" s="140" t="s">
        <v>163</v>
      </c>
      <c r="E62" s="140">
        <v>1</v>
      </c>
      <c r="F62" s="140">
        <v>271.49</v>
      </c>
      <c r="G62" s="165">
        <f t="shared" si="0"/>
        <v>271.49</v>
      </c>
    </row>
    <row r="63" spans="1:7" hidden="1">
      <c r="A63" s="171" t="s">
        <v>234</v>
      </c>
      <c r="B63" s="140">
        <v>88247</v>
      </c>
      <c r="C63" s="141" t="s">
        <v>235</v>
      </c>
      <c r="D63" s="140" t="s">
        <v>4</v>
      </c>
      <c r="E63" s="130">
        <v>2</v>
      </c>
      <c r="F63" s="131">
        <v>15.09</v>
      </c>
      <c r="G63" s="165">
        <f t="shared" si="0"/>
        <v>30.18</v>
      </c>
    </row>
    <row r="64" spans="1:7" hidden="1">
      <c r="A64" s="171" t="s">
        <v>234</v>
      </c>
      <c r="B64" s="140">
        <v>88264</v>
      </c>
      <c r="C64" s="141" t="s">
        <v>236</v>
      </c>
      <c r="D64" s="140" t="s">
        <v>4</v>
      </c>
      <c r="E64" s="130">
        <v>2</v>
      </c>
      <c r="F64" s="140">
        <v>19.82</v>
      </c>
      <c r="G64" s="165">
        <f t="shared" si="0"/>
        <v>39.64</v>
      </c>
    </row>
    <row r="65" spans="1:7" ht="22.5" hidden="1">
      <c r="A65" s="171" t="s">
        <v>234</v>
      </c>
      <c r="B65" s="140" t="s">
        <v>102</v>
      </c>
      <c r="C65" s="141" t="s">
        <v>103</v>
      </c>
      <c r="D65" s="140" t="s">
        <v>2</v>
      </c>
      <c r="E65" s="130">
        <v>4.2</v>
      </c>
      <c r="F65" s="140">
        <v>49.32</v>
      </c>
      <c r="G65" s="165">
        <f t="shared" si="0"/>
        <v>207.14400000000001</v>
      </c>
    </row>
    <row r="66" spans="1:7" ht="22.5" hidden="1">
      <c r="A66" s="171" t="s">
        <v>234</v>
      </c>
      <c r="B66" s="140" t="s">
        <v>116</v>
      </c>
      <c r="C66" s="141" t="s">
        <v>117</v>
      </c>
      <c r="D66" s="140" t="s">
        <v>2</v>
      </c>
      <c r="E66" s="140">
        <v>8.4</v>
      </c>
      <c r="F66" s="140">
        <v>6.38</v>
      </c>
      <c r="G66" s="165">
        <f t="shared" si="0"/>
        <v>53.591999999999999</v>
      </c>
    </row>
    <row r="67" spans="1:7" ht="33.75" hidden="1">
      <c r="A67" s="171" t="s">
        <v>234</v>
      </c>
      <c r="B67" s="140" t="s">
        <v>118</v>
      </c>
      <c r="C67" s="141" t="s">
        <v>119</v>
      </c>
      <c r="D67" s="140" t="s">
        <v>2</v>
      </c>
      <c r="E67" s="140">
        <v>8.4</v>
      </c>
      <c r="F67" s="140">
        <v>25.8</v>
      </c>
      <c r="G67" s="165">
        <f t="shared" si="0"/>
        <v>216.72000000000003</v>
      </c>
    </row>
    <row r="68" spans="1:7" hidden="1">
      <c r="A68" s="171" t="s">
        <v>234</v>
      </c>
      <c r="B68" s="140" t="s">
        <v>250</v>
      </c>
      <c r="C68" s="141" t="s">
        <v>251</v>
      </c>
      <c r="D68" s="140" t="s">
        <v>178</v>
      </c>
      <c r="E68" s="140">
        <v>3</v>
      </c>
      <c r="F68" s="140">
        <v>100.19</v>
      </c>
      <c r="G68" s="165">
        <f t="shared" si="0"/>
        <v>300.57</v>
      </c>
    </row>
    <row r="69" spans="1:7" ht="22.5" hidden="1">
      <c r="A69" s="171" t="s">
        <v>234</v>
      </c>
      <c r="B69" s="140" t="s">
        <v>252</v>
      </c>
      <c r="C69" s="141" t="s">
        <v>253</v>
      </c>
      <c r="D69" s="140" t="s">
        <v>140</v>
      </c>
      <c r="E69" s="140">
        <v>9</v>
      </c>
      <c r="F69" s="140">
        <v>51.27</v>
      </c>
      <c r="G69" s="165">
        <f t="shared" si="0"/>
        <v>461.43</v>
      </c>
    </row>
    <row r="70" spans="1:7" ht="22.5" hidden="1">
      <c r="A70" s="171" t="s">
        <v>234</v>
      </c>
      <c r="B70" s="140" t="s">
        <v>254</v>
      </c>
      <c r="C70" s="141" t="s">
        <v>255</v>
      </c>
      <c r="D70" s="140" t="s">
        <v>140</v>
      </c>
      <c r="E70" s="140">
        <v>3</v>
      </c>
      <c r="F70" s="140">
        <v>27.21</v>
      </c>
      <c r="G70" s="165">
        <f t="shared" si="0"/>
        <v>81.63</v>
      </c>
    </row>
    <row r="71" spans="1:7" ht="22.5" hidden="1">
      <c r="A71" s="171" t="s">
        <v>256</v>
      </c>
      <c r="B71" s="140" t="s">
        <v>256</v>
      </c>
      <c r="C71" s="141" t="s">
        <v>257</v>
      </c>
      <c r="D71" s="140" t="s">
        <v>140</v>
      </c>
      <c r="E71" s="140">
        <v>3</v>
      </c>
      <c r="F71" s="140">
        <v>37.79</v>
      </c>
      <c r="G71" s="165">
        <f t="shared" si="0"/>
        <v>113.37</v>
      </c>
    </row>
    <row r="72" spans="1:7" ht="22.5" hidden="1">
      <c r="A72" s="171" t="s">
        <v>25</v>
      </c>
      <c r="B72" s="140">
        <v>43130</v>
      </c>
      <c r="C72" s="141" t="s">
        <v>258</v>
      </c>
      <c r="D72" s="140" t="s">
        <v>91</v>
      </c>
      <c r="E72" s="140">
        <v>0.5</v>
      </c>
      <c r="F72" s="140">
        <v>22</v>
      </c>
      <c r="G72" s="165">
        <f t="shared" si="0"/>
        <v>11</v>
      </c>
    </row>
    <row r="73" spans="1:7" ht="22.5" hidden="1">
      <c r="A73" s="169"/>
      <c r="B73" s="138" t="s">
        <v>950</v>
      </c>
      <c r="C73" s="148" t="s">
        <v>951</v>
      </c>
      <c r="D73" s="138" t="s">
        <v>163</v>
      </c>
      <c r="E73" s="139">
        <v>1</v>
      </c>
      <c r="F73" s="139">
        <f>SUM(G74:G77)</f>
        <v>181.39984299999998</v>
      </c>
      <c r="G73" s="170">
        <f>E73*F73</f>
        <v>181.39984299999998</v>
      </c>
    </row>
    <row r="74" spans="1:7" ht="22.5" hidden="1">
      <c r="A74" s="171" t="s">
        <v>25</v>
      </c>
      <c r="B74" s="140">
        <v>4351</v>
      </c>
      <c r="C74" s="141" t="s">
        <v>952</v>
      </c>
      <c r="D74" s="140" t="s">
        <v>163</v>
      </c>
      <c r="E74" s="140">
        <v>6</v>
      </c>
      <c r="F74" s="140">
        <v>18.72</v>
      </c>
      <c r="G74" s="165">
        <f t="shared" si="0"/>
        <v>112.32</v>
      </c>
    </row>
    <row r="75" spans="1:7" hidden="1">
      <c r="A75" s="171" t="s">
        <v>25</v>
      </c>
      <c r="B75" s="140" t="s">
        <v>351</v>
      </c>
      <c r="C75" s="141" t="s">
        <v>953</v>
      </c>
      <c r="D75" s="140" t="s">
        <v>163</v>
      </c>
      <c r="E75" s="140">
        <v>1</v>
      </c>
      <c r="F75" s="140">
        <v>46.7</v>
      </c>
      <c r="G75" s="165">
        <f t="shared" si="0"/>
        <v>46.7</v>
      </c>
    </row>
    <row r="76" spans="1:7" hidden="1">
      <c r="A76" s="171" t="s">
        <v>234</v>
      </c>
      <c r="B76" s="140">
        <v>88267</v>
      </c>
      <c r="C76" s="141" t="s">
        <v>929</v>
      </c>
      <c r="D76" s="140" t="s">
        <v>4</v>
      </c>
      <c r="E76" s="140">
        <v>0.94850000000000001</v>
      </c>
      <c r="F76" s="140">
        <v>19.149999999999999</v>
      </c>
      <c r="G76" s="165">
        <f t="shared" si="0"/>
        <v>18.163774999999998</v>
      </c>
    </row>
    <row r="77" spans="1:7" hidden="1">
      <c r="A77" s="171" t="s">
        <v>234</v>
      </c>
      <c r="B77" s="140">
        <v>88316</v>
      </c>
      <c r="C77" s="141" t="s">
        <v>900</v>
      </c>
      <c r="D77" s="140" t="s">
        <v>4</v>
      </c>
      <c r="E77" s="140">
        <v>0.29880000000000001</v>
      </c>
      <c r="F77" s="140">
        <v>14.11</v>
      </c>
      <c r="G77" s="165">
        <f t="shared" ref="G77" si="1">E77*F77</f>
        <v>4.2160679999999999</v>
      </c>
    </row>
    <row r="78" spans="1:7" ht="22.5" hidden="1">
      <c r="A78" s="169"/>
      <c r="B78" s="138" t="s">
        <v>954</v>
      </c>
      <c r="C78" s="148" t="s">
        <v>955</v>
      </c>
      <c r="D78" s="138" t="s">
        <v>163</v>
      </c>
      <c r="E78" s="139">
        <v>1</v>
      </c>
      <c r="F78" s="139">
        <f>SUM(G79:G82)</f>
        <v>126.88395100000001</v>
      </c>
      <c r="G78" s="170">
        <f>E78*F78</f>
        <v>126.88395100000001</v>
      </c>
    </row>
    <row r="79" spans="1:7" hidden="1">
      <c r="A79" s="171" t="s">
        <v>25</v>
      </c>
      <c r="B79" s="142">
        <v>4823</v>
      </c>
      <c r="C79" s="141" t="s">
        <v>956</v>
      </c>
      <c r="D79" s="140" t="s">
        <v>302</v>
      </c>
      <c r="E79" s="142">
        <v>0.52710000000000001</v>
      </c>
      <c r="F79" s="140">
        <v>32.979999999999997</v>
      </c>
      <c r="G79" s="165">
        <f t="shared" ref="G79:G82" si="2">E79*F79</f>
        <v>17.383758</v>
      </c>
    </row>
    <row r="80" spans="1:7" hidden="1">
      <c r="A80" s="171" t="s">
        <v>25</v>
      </c>
      <c r="B80" s="142" t="s">
        <v>351</v>
      </c>
      <c r="C80" s="141" t="s">
        <v>957</v>
      </c>
      <c r="D80" s="140" t="s">
        <v>163</v>
      </c>
      <c r="E80" s="142">
        <v>1</v>
      </c>
      <c r="F80" s="140">
        <v>88.9</v>
      </c>
      <c r="G80" s="165">
        <f t="shared" si="2"/>
        <v>88.9</v>
      </c>
    </row>
    <row r="81" spans="1:7" hidden="1">
      <c r="A81" s="171" t="s">
        <v>234</v>
      </c>
      <c r="B81" s="142">
        <v>88274</v>
      </c>
      <c r="C81" s="141" t="s">
        <v>958</v>
      </c>
      <c r="D81" s="140" t="s">
        <v>4</v>
      </c>
      <c r="E81" s="142">
        <v>0.8458</v>
      </c>
      <c r="F81" s="140">
        <v>19.91</v>
      </c>
      <c r="G81" s="165">
        <f t="shared" si="2"/>
        <v>16.839877999999999</v>
      </c>
    </row>
    <row r="82" spans="1:7" hidden="1">
      <c r="A82" s="171" t="s">
        <v>234</v>
      </c>
      <c r="B82" s="142">
        <v>88316</v>
      </c>
      <c r="C82" s="141" t="s">
        <v>900</v>
      </c>
      <c r="D82" s="140" t="s">
        <v>4</v>
      </c>
      <c r="E82" s="142">
        <v>0.26650000000000001</v>
      </c>
      <c r="F82" s="140">
        <v>14.11</v>
      </c>
      <c r="G82" s="165">
        <f t="shared" si="2"/>
        <v>3.7603149999999999</v>
      </c>
    </row>
    <row r="83" spans="1:7" ht="22.5" hidden="1">
      <c r="A83" s="169"/>
      <c r="B83" s="138" t="s">
        <v>959</v>
      </c>
      <c r="C83" s="148" t="s">
        <v>960</v>
      </c>
      <c r="D83" s="138" t="s">
        <v>163</v>
      </c>
      <c r="E83" s="139">
        <v>1</v>
      </c>
      <c r="F83" s="139">
        <f>SUM(G84:G87)</f>
        <v>122.96162000000001</v>
      </c>
      <c r="G83" s="170">
        <f>E83*F83</f>
        <v>122.96162000000001</v>
      </c>
    </row>
    <row r="84" spans="1:7" hidden="1">
      <c r="A84" s="171" t="s">
        <v>25</v>
      </c>
      <c r="B84" s="142">
        <v>3146</v>
      </c>
      <c r="C84" s="141" t="s">
        <v>961</v>
      </c>
      <c r="D84" s="140" t="s">
        <v>163</v>
      </c>
      <c r="E84" s="142">
        <v>2.1000000000000001E-2</v>
      </c>
      <c r="F84" s="140">
        <v>3.74</v>
      </c>
      <c r="G84" s="165">
        <f t="shared" ref="G84:G87" si="3">E84*F84</f>
        <v>7.8540000000000013E-2</v>
      </c>
    </row>
    <row r="85" spans="1:7" ht="22.5" hidden="1">
      <c r="A85" s="171" t="s">
        <v>25</v>
      </c>
      <c r="B85" s="142" t="s">
        <v>351</v>
      </c>
      <c r="C85" s="141" t="s">
        <v>962</v>
      </c>
      <c r="D85" s="140" t="s">
        <v>163</v>
      </c>
      <c r="E85" s="142">
        <v>1</v>
      </c>
      <c r="F85" s="140">
        <v>118.95</v>
      </c>
      <c r="G85" s="165">
        <f t="shared" si="3"/>
        <v>118.95</v>
      </c>
    </row>
    <row r="86" spans="1:7" hidden="1">
      <c r="A86" s="171" t="s">
        <v>234</v>
      </c>
      <c r="B86" s="142">
        <v>88267</v>
      </c>
      <c r="C86" s="141" t="s">
        <v>929</v>
      </c>
      <c r="D86" s="140" t="s">
        <v>4</v>
      </c>
      <c r="E86" s="142">
        <v>0.16669999999999999</v>
      </c>
      <c r="F86" s="140">
        <v>19.149999999999999</v>
      </c>
      <c r="G86" s="165">
        <f t="shared" si="3"/>
        <v>3.1923049999999997</v>
      </c>
    </row>
    <row r="87" spans="1:7" hidden="1">
      <c r="A87" s="171" t="s">
        <v>234</v>
      </c>
      <c r="B87" s="142">
        <v>88316</v>
      </c>
      <c r="C87" s="141" t="s">
        <v>900</v>
      </c>
      <c r="D87" s="140" t="s">
        <v>4</v>
      </c>
      <c r="E87" s="142">
        <v>5.2499999999999998E-2</v>
      </c>
      <c r="F87" s="140">
        <v>14.11</v>
      </c>
      <c r="G87" s="165">
        <f t="shared" si="3"/>
        <v>0.74077499999999996</v>
      </c>
    </row>
    <row r="88" spans="1:7" ht="22.5" hidden="1">
      <c r="A88" s="169"/>
      <c r="B88" s="138" t="s">
        <v>427</v>
      </c>
      <c r="C88" s="148" t="s">
        <v>963</v>
      </c>
      <c r="D88" s="138" t="s">
        <v>5</v>
      </c>
      <c r="E88" s="139">
        <v>1</v>
      </c>
      <c r="F88" s="139">
        <f>SUM(G89:G95)</f>
        <v>3230.6154000000006</v>
      </c>
      <c r="G88" s="170">
        <f>E88*F88</f>
        <v>3230.6154000000006</v>
      </c>
    </row>
    <row r="89" spans="1:7" hidden="1">
      <c r="A89" s="171" t="s">
        <v>351</v>
      </c>
      <c r="B89" s="142"/>
      <c r="C89" s="141" t="s">
        <v>964</v>
      </c>
      <c r="D89" s="140" t="s">
        <v>285</v>
      </c>
      <c r="E89" s="142">
        <v>3</v>
      </c>
      <c r="F89" s="140">
        <v>809.92</v>
      </c>
      <c r="G89" s="165">
        <f t="shared" ref="G89:G95" si="4">E89*F89</f>
        <v>2429.7599999999998</v>
      </c>
    </row>
    <row r="90" spans="1:7" hidden="1">
      <c r="A90" s="171" t="s">
        <v>351</v>
      </c>
      <c r="B90" s="142"/>
      <c r="C90" s="141" t="s">
        <v>965</v>
      </c>
      <c r="D90" s="140" t="s">
        <v>140</v>
      </c>
      <c r="E90" s="142">
        <v>3</v>
      </c>
      <c r="F90" s="140">
        <v>120.9</v>
      </c>
      <c r="G90" s="165">
        <f t="shared" si="4"/>
        <v>362.70000000000005</v>
      </c>
    </row>
    <row r="91" spans="1:7" hidden="1">
      <c r="A91" s="171" t="s">
        <v>351</v>
      </c>
      <c r="B91" s="142"/>
      <c r="C91" s="141" t="s">
        <v>966</v>
      </c>
      <c r="D91" s="140" t="s">
        <v>5</v>
      </c>
      <c r="E91" s="142">
        <v>1</v>
      </c>
      <c r="F91" s="140">
        <v>98.4</v>
      </c>
      <c r="G91" s="165">
        <f t="shared" si="4"/>
        <v>98.4</v>
      </c>
    </row>
    <row r="92" spans="1:7" hidden="1">
      <c r="A92" s="171" t="s">
        <v>351</v>
      </c>
      <c r="B92" s="142"/>
      <c r="C92" s="141" t="s">
        <v>967</v>
      </c>
      <c r="D92" s="140" t="s">
        <v>5</v>
      </c>
      <c r="E92" s="142">
        <v>1</v>
      </c>
      <c r="F92" s="140">
        <v>225.05</v>
      </c>
      <c r="G92" s="165">
        <f t="shared" si="4"/>
        <v>225.05</v>
      </c>
    </row>
    <row r="93" spans="1:7" hidden="1">
      <c r="A93" s="171" t="s">
        <v>234</v>
      </c>
      <c r="B93" s="142">
        <v>88264</v>
      </c>
      <c r="C93" s="141" t="s">
        <v>236</v>
      </c>
      <c r="D93" s="140" t="s">
        <v>4</v>
      </c>
      <c r="E93" s="142">
        <v>0.47</v>
      </c>
      <c r="F93" s="140">
        <v>19.82</v>
      </c>
      <c r="G93" s="165">
        <f t="shared" si="4"/>
        <v>9.3154000000000003</v>
      </c>
    </row>
    <row r="94" spans="1:7" hidden="1">
      <c r="A94" s="171" t="s">
        <v>234</v>
      </c>
      <c r="B94" s="142">
        <v>88251</v>
      </c>
      <c r="C94" s="141" t="s">
        <v>968</v>
      </c>
      <c r="D94" s="140" t="s">
        <v>4</v>
      </c>
      <c r="E94" s="142">
        <v>3</v>
      </c>
      <c r="F94" s="140">
        <v>15.6</v>
      </c>
      <c r="G94" s="165">
        <f t="shared" si="4"/>
        <v>46.8</v>
      </c>
    </row>
    <row r="95" spans="1:7" hidden="1">
      <c r="A95" s="171" t="s">
        <v>234</v>
      </c>
      <c r="B95" s="142">
        <v>88315</v>
      </c>
      <c r="C95" s="141" t="s">
        <v>969</v>
      </c>
      <c r="D95" s="140" t="s">
        <v>4</v>
      </c>
      <c r="E95" s="142">
        <v>3</v>
      </c>
      <c r="F95" s="140">
        <v>19.53</v>
      </c>
      <c r="G95" s="165">
        <f t="shared" si="4"/>
        <v>58.59</v>
      </c>
    </row>
    <row r="96" spans="1:7" hidden="1">
      <c r="A96" s="169"/>
      <c r="B96" s="138" t="s">
        <v>970</v>
      </c>
      <c r="C96" s="148" t="s">
        <v>971</v>
      </c>
      <c r="D96" s="138" t="s">
        <v>163</v>
      </c>
      <c r="E96" s="139">
        <v>1</v>
      </c>
      <c r="F96" s="139">
        <f>G97</f>
        <v>680</v>
      </c>
      <c r="G96" s="170">
        <f>E96*F96</f>
        <v>680</v>
      </c>
    </row>
    <row r="97" spans="1:8" hidden="1">
      <c r="A97" s="171" t="s">
        <v>25</v>
      </c>
      <c r="B97" s="142" t="s">
        <v>351</v>
      </c>
      <c r="C97" s="141" t="s">
        <v>971</v>
      </c>
      <c r="D97" s="140" t="s">
        <v>5</v>
      </c>
      <c r="E97" s="142">
        <v>1</v>
      </c>
      <c r="F97" s="140">
        <v>680</v>
      </c>
      <c r="G97" s="165">
        <f t="shared" ref="G97" si="5">E97*F97</f>
        <v>680</v>
      </c>
    </row>
    <row r="98" spans="1:8" s="71" customFormat="1" hidden="1">
      <c r="A98" s="172"/>
      <c r="B98" s="44" t="s">
        <v>237</v>
      </c>
      <c r="C98" s="45" t="s">
        <v>238</v>
      </c>
      <c r="D98" s="45" t="s">
        <v>163</v>
      </c>
      <c r="E98" s="45">
        <v>1</v>
      </c>
      <c r="F98" s="43">
        <f>SUM(G99:G115)</f>
        <v>3269.5480000000002</v>
      </c>
      <c r="G98" s="173">
        <f>E98*F98</f>
        <v>3269.5480000000002</v>
      </c>
      <c r="H98" s="65"/>
    </row>
    <row r="99" spans="1:8" hidden="1">
      <c r="A99" s="174" t="s">
        <v>234</v>
      </c>
      <c r="B99" s="69" t="s">
        <v>239</v>
      </c>
      <c r="C99" s="141" t="s">
        <v>240</v>
      </c>
      <c r="D99" s="140" t="s">
        <v>163</v>
      </c>
      <c r="E99" s="142">
        <v>3</v>
      </c>
      <c r="F99" s="140">
        <v>34.36</v>
      </c>
      <c r="G99" s="165">
        <f t="shared" ref="G99:G115" si="6">E99*F99</f>
        <v>103.08</v>
      </c>
    </row>
    <row r="100" spans="1:8" hidden="1">
      <c r="A100" s="174" t="s">
        <v>234</v>
      </c>
      <c r="B100" s="69" t="s">
        <v>241</v>
      </c>
      <c r="C100" s="141" t="s">
        <v>242</v>
      </c>
      <c r="D100" s="140" t="s">
        <v>163</v>
      </c>
      <c r="E100" s="142">
        <v>2</v>
      </c>
      <c r="F100" s="140">
        <v>5.93</v>
      </c>
      <c r="G100" s="165">
        <f t="shared" si="6"/>
        <v>11.86</v>
      </c>
    </row>
    <row r="101" spans="1:8" hidden="1">
      <c r="A101" s="174" t="s">
        <v>234</v>
      </c>
      <c r="B101" s="69" t="s">
        <v>243</v>
      </c>
      <c r="C101" s="141" t="s">
        <v>244</v>
      </c>
      <c r="D101" s="140" t="s">
        <v>163</v>
      </c>
      <c r="E101" s="142">
        <v>2</v>
      </c>
      <c r="F101" s="140">
        <v>19.63</v>
      </c>
      <c r="G101" s="165">
        <f t="shared" si="6"/>
        <v>39.26</v>
      </c>
    </row>
    <row r="102" spans="1:8" hidden="1">
      <c r="A102" s="174" t="s">
        <v>234</v>
      </c>
      <c r="B102" s="69" t="s">
        <v>245</v>
      </c>
      <c r="C102" s="141" t="s">
        <v>246</v>
      </c>
      <c r="D102" s="140" t="s">
        <v>163</v>
      </c>
      <c r="E102" s="142">
        <v>2</v>
      </c>
      <c r="F102" s="140">
        <v>5.89</v>
      </c>
      <c r="G102" s="165">
        <f t="shared" si="6"/>
        <v>11.78</v>
      </c>
    </row>
    <row r="103" spans="1:8" hidden="1">
      <c r="A103" s="174" t="s">
        <v>234</v>
      </c>
      <c r="B103" s="69" t="s">
        <v>247</v>
      </c>
      <c r="C103" s="141" t="s">
        <v>248</v>
      </c>
      <c r="D103" s="140" t="s">
        <v>163</v>
      </c>
      <c r="E103" s="142">
        <v>1</v>
      </c>
      <c r="F103" s="140">
        <v>1119.6400000000001</v>
      </c>
      <c r="G103" s="165">
        <f t="shared" si="6"/>
        <v>1119.6400000000001</v>
      </c>
    </row>
    <row r="104" spans="1:8" ht="22.5" hidden="1">
      <c r="A104" s="174" t="s">
        <v>249</v>
      </c>
      <c r="B104" s="69" t="s">
        <v>280</v>
      </c>
      <c r="C104" s="141" t="s">
        <v>279</v>
      </c>
      <c r="D104" s="140" t="s">
        <v>163</v>
      </c>
      <c r="E104" s="142">
        <v>1</v>
      </c>
      <c r="F104" s="140">
        <v>278.82</v>
      </c>
      <c r="G104" s="165">
        <f t="shared" si="6"/>
        <v>278.82</v>
      </c>
    </row>
    <row r="105" spans="1:8" hidden="1">
      <c r="A105" s="174" t="s">
        <v>234</v>
      </c>
      <c r="B105" s="69" t="s">
        <v>282</v>
      </c>
      <c r="C105" s="141" t="s">
        <v>281</v>
      </c>
      <c r="D105" s="140" t="s">
        <v>163</v>
      </c>
      <c r="E105" s="142">
        <v>1</v>
      </c>
      <c r="F105" s="140">
        <v>97.69</v>
      </c>
      <c r="G105" s="165">
        <f t="shared" si="6"/>
        <v>97.69</v>
      </c>
    </row>
    <row r="106" spans="1:8" hidden="1">
      <c r="A106" s="174" t="s">
        <v>234</v>
      </c>
      <c r="B106" s="69">
        <v>88247</v>
      </c>
      <c r="C106" s="141" t="s">
        <v>235</v>
      </c>
      <c r="D106" s="140" t="s">
        <v>4</v>
      </c>
      <c r="E106" s="142">
        <v>2</v>
      </c>
      <c r="F106" s="140">
        <v>15.09</v>
      </c>
      <c r="G106" s="165">
        <f t="shared" si="6"/>
        <v>30.18</v>
      </c>
    </row>
    <row r="107" spans="1:8" hidden="1">
      <c r="A107" s="174" t="s">
        <v>234</v>
      </c>
      <c r="B107" s="69">
        <v>88264</v>
      </c>
      <c r="C107" s="141" t="s">
        <v>236</v>
      </c>
      <c r="D107" s="140" t="s">
        <v>4</v>
      </c>
      <c r="E107" s="142">
        <v>2</v>
      </c>
      <c r="F107" s="140">
        <v>19.82</v>
      </c>
      <c r="G107" s="165">
        <f t="shared" si="6"/>
        <v>39.64</v>
      </c>
    </row>
    <row r="108" spans="1:8" ht="22.5" hidden="1">
      <c r="A108" s="174" t="s">
        <v>234</v>
      </c>
      <c r="B108" s="69" t="s">
        <v>102</v>
      </c>
      <c r="C108" s="141" t="s">
        <v>103</v>
      </c>
      <c r="D108" s="140" t="s">
        <v>2</v>
      </c>
      <c r="E108" s="142">
        <v>4.2</v>
      </c>
      <c r="F108" s="140">
        <v>50.11</v>
      </c>
      <c r="G108" s="165">
        <f t="shared" si="6"/>
        <v>210.46200000000002</v>
      </c>
    </row>
    <row r="109" spans="1:8" ht="22.5" hidden="1">
      <c r="A109" s="174" t="s">
        <v>234</v>
      </c>
      <c r="B109" s="69" t="s">
        <v>116</v>
      </c>
      <c r="C109" s="141" t="s">
        <v>117</v>
      </c>
      <c r="D109" s="140" t="s">
        <v>2</v>
      </c>
      <c r="E109" s="142">
        <v>8.4</v>
      </c>
      <c r="F109" s="140">
        <v>6.49</v>
      </c>
      <c r="G109" s="165">
        <f t="shared" si="6"/>
        <v>54.516000000000005</v>
      </c>
    </row>
    <row r="110" spans="1:8" ht="33.75" hidden="1">
      <c r="A110" s="174" t="s">
        <v>234</v>
      </c>
      <c r="B110" s="69" t="s">
        <v>118</v>
      </c>
      <c r="C110" s="141" t="s">
        <v>119</v>
      </c>
      <c r="D110" s="140" t="s">
        <v>2</v>
      </c>
      <c r="E110" s="142">
        <v>8.4</v>
      </c>
      <c r="F110" s="140">
        <v>25.8</v>
      </c>
      <c r="G110" s="165">
        <f t="shared" si="6"/>
        <v>216.72000000000003</v>
      </c>
    </row>
    <row r="111" spans="1:8" hidden="1">
      <c r="A111" s="174" t="s">
        <v>234</v>
      </c>
      <c r="B111" s="69" t="s">
        <v>250</v>
      </c>
      <c r="C111" s="141" t="s">
        <v>251</v>
      </c>
      <c r="D111" s="140" t="s">
        <v>178</v>
      </c>
      <c r="E111" s="142">
        <v>3</v>
      </c>
      <c r="F111" s="140">
        <v>128.99</v>
      </c>
      <c r="G111" s="165">
        <f t="shared" si="6"/>
        <v>386.97</v>
      </c>
    </row>
    <row r="112" spans="1:8" ht="22.5" hidden="1">
      <c r="A112" s="174" t="s">
        <v>234</v>
      </c>
      <c r="B112" s="69" t="s">
        <v>252</v>
      </c>
      <c r="C112" s="141" t="s">
        <v>253</v>
      </c>
      <c r="D112" s="140" t="s">
        <v>140</v>
      </c>
      <c r="E112" s="142">
        <v>9</v>
      </c>
      <c r="F112" s="140">
        <v>51.27</v>
      </c>
      <c r="G112" s="165">
        <f t="shared" si="6"/>
        <v>461.43</v>
      </c>
    </row>
    <row r="113" spans="1:7" ht="22.5" hidden="1">
      <c r="A113" s="174" t="s">
        <v>234</v>
      </c>
      <c r="B113" s="69" t="s">
        <v>254</v>
      </c>
      <c r="C113" s="141" t="s">
        <v>255</v>
      </c>
      <c r="D113" s="140" t="s">
        <v>140</v>
      </c>
      <c r="E113" s="142">
        <v>3</v>
      </c>
      <c r="F113" s="140">
        <v>27.21</v>
      </c>
      <c r="G113" s="165">
        <f t="shared" si="6"/>
        <v>81.63</v>
      </c>
    </row>
    <row r="114" spans="1:7" ht="22.5" hidden="1">
      <c r="A114" s="174" t="s">
        <v>256</v>
      </c>
      <c r="B114" s="69" t="s">
        <v>256</v>
      </c>
      <c r="C114" s="141" t="s">
        <v>257</v>
      </c>
      <c r="D114" s="140" t="s">
        <v>140</v>
      </c>
      <c r="E114" s="142">
        <v>3</v>
      </c>
      <c r="F114" s="140">
        <v>37.79</v>
      </c>
      <c r="G114" s="165">
        <f t="shared" si="6"/>
        <v>113.37</v>
      </c>
    </row>
    <row r="115" spans="1:7" ht="22.5" hidden="1">
      <c r="A115" s="174" t="s">
        <v>25</v>
      </c>
      <c r="B115" s="69">
        <v>43130</v>
      </c>
      <c r="C115" s="141" t="s">
        <v>258</v>
      </c>
      <c r="D115" s="140" t="s">
        <v>91</v>
      </c>
      <c r="E115" s="142">
        <v>0.5</v>
      </c>
      <c r="F115" s="140">
        <v>25</v>
      </c>
      <c r="G115" s="165">
        <f t="shared" si="6"/>
        <v>12.5</v>
      </c>
    </row>
    <row r="116" spans="1:7" ht="22.5">
      <c r="A116" s="169"/>
      <c r="B116" s="138" t="s">
        <v>380</v>
      </c>
      <c r="C116" s="148" t="s">
        <v>381</v>
      </c>
      <c r="D116" s="138" t="s">
        <v>163</v>
      </c>
      <c r="E116" s="139">
        <v>1</v>
      </c>
      <c r="F116" s="139">
        <f>SUM(G117:G120)</f>
        <v>156.37921000000003</v>
      </c>
      <c r="G116" s="170">
        <f>E116*F116</f>
        <v>156.37921000000003</v>
      </c>
    </row>
    <row r="117" spans="1:7">
      <c r="A117" s="171" t="s">
        <v>25</v>
      </c>
      <c r="B117" s="142">
        <v>142</v>
      </c>
      <c r="C117" s="141" t="s">
        <v>972</v>
      </c>
      <c r="D117" s="140" t="s">
        <v>973</v>
      </c>
      <c r="E117" s="142">
        <v>0.33250000000000002</v>
      </c>
      <c r="F117" s="140">
        <v>25.22</v>
      </c>
      <c r="G117" s="165">
        <f t="shared" ref="G117:G120" si="7">E117*F117</f>
        <v>8.38565</v>
      </c>
    </row>
    <row r="118" spans="1:7">
      <c r="A118" s="171" t="s">
        <v>25</v>
      </c>
      <c r="B118" s="147" t="s">
        <v>351</v>
      </c>
      <c r="C118" s="141" t="s">
        <v>974</v>
      </c>
      <c r="D118" s="140" t="s">
        <v>285</v>
      </c>
      <c r="E118" s="142">
        <v>1.1100000000000001</v>
      </c>
      <c r="F118" s="140">
        <v>129</v>
      </c>
      <c r="G118" s="165">
        <f t="shared" si="7"/>
        <v>143.19000000000003</v>
      </c>
    </row>
    <row r="119" spans="1:7">
      <c r="A119" s="171" t="s">
        <v>234</v>
      </c>
      <c r="B119" s="142">
        <v>88309</v>
      </c>
      <c r="C119" s="141" t="s">
        <v>899</v>
      </c>
      <c r="D119" s="140" t="s">
        <v>4</v>
      </c>
      <c r="E119" s="142">
        <v>0.17100000000000001</v>
      </c>
      <c r="F119" s="140">
        <v>20.61</v>
      </c>
      <c r="G119" s="165">
        <f t="shared" si="7"/>
        <v>3.5243100000000003</v>
      </c>
    </row>
    <row r="120" spans="1:7">
      <c r="A120" s="171" t="s">
        <v>234</v>
      </c>
      <c r="B120" s="142">
        <v>88316</v>
      </c>
      <c r="C120" s="141" t="s">
        <v>900</v>
      </c>
      <c r="D120" s="140" t="s">
        <v>4</v>
      </c>
      <c r="E120" s="142">
        <v>8.5000000000000006E-2</v>
      </c>
      <c r="F120" s="140">
        <v>15.05</v>
      </c>
      <c r="G120" s="165">
        <f t="shared" si="7"/>
        <v>1.2792500000000002</v>
      </c>
    </row>
    <row r="121" spans="1:7" ht="22.5">
      <c r="A121" s="169"/>
      <c r="B121" s="138" t="s">
        <v>411</v>
      </c>
      <c r="C121" s="148" t="s">
        <v>412</v>
      </c>
      <c r="D121" s="138" t="s">
        <v>285</v>
      </c>
      <c r="E121" s="139">
        <v>1</v>
      </c>
      <c r="F121" s="139">
        <f>SUM(G122:G131)</f>
        <v>66.078822000000002</v>
      </c>
      <c r="G121" s="170">
        <f>E121*F121</f>
        <v>66.078822000000002</v>
      </c>
    </row>
    <row r="122" spans="1:7" ht="22.5">
      <c r="A122" s="171" t="s">
        <v>25</v>
      </c>
      <c r="B122" s="142">
        <v>39416</v>
      </c>
      <c r="C122" s="141" t="s">
        <v>975</v>
      </c>
      <c r="D122" s="140" t="s">
        <v>285</v>
      </c>
      <c r="E122" s="142">
        <v>1.0665</v>
      </c>
      <c r="F122" s="140">
        <v>21.29</v>
      </c>
      <c r="G122" s="165">
        <f t="shared" ref="G122:G131" si="8">E122*F122</f>
        <v>22.705784999999999</v>
      </c>
    </row>
    <row r="123" spans="1:7" ht="22.5">
      <c r="A123" s="171" t="s">
        <v>25</v>
      </c>
      <c r="B123" s="142">
        <v>39427</v>
      </c>
      <c r="C123" s="141" t="s">
        <v>976</v>
      </c>
      <c r="D123" s="140" t="s">
        <v>140</v>
      </c>
      <c r="E123" s="142">
        <v>2.4</v>
      </c>
      <c r="F123" s="140">
        <v>5.99</v>
      </c>
      <c r="G123" s="165">
        <f t="shared" si="8"/>
        <v>14.375999999999999</v>
      </c>
    </row>
    <row r="124" spans="1:7" ht="22.5">
      <c r="A124" s="171" t="s">
        <v>25</v>
      </c>
      <c r="B124" s="142">
        <v>39430</v>
      </c>
      <c r="C124" s="141" t="s">
        <v>977</v>
      </c>
      <c r="D124" s="140" t="s">
        <v>163</v>
      </c>
      <c r="E124" s="142">
        <v>2.2122000000000002</v>
      </c>
      <c r="F124" s="140">
        <v>2.2599999999999998</v>
      </c>
      <c r="G124" s="165">
        <f t="shared" si="8"/>
        <v>4.9995719999999997</v>
      </c>
    </row>
    <row r="125" spans="1:7" ht="22.5">
      <c r="A125" s="171" t="s">
        <v>25</v>
      </c>
      <c r="B125" s="142">
        <v>39432</v>
      </c>
      <c r="C125" s="141" t="s">
        <v>978</v>
      </c>
      <c r="D125" s="140" t="s">
        <v>140</v>
      </c>
      <c r="E125" s="142">
        <v>1.4403999999999999</v>
      </c>
      <c r="F125" s="140">
        <v>2.1800000000000002</v>
      </c>
      <c r="G125" s="165">
        <f t="shared" si="8"/>
        <v>3.140072</v>
      </c>
    </row>
    <row r="126" spans="1:7" ht="22.5">
      <c r="A126" s="171" t="s">
        <v>25</v>
      </c>
      <c r="B126" s="142">
        <v>39434</v>
      </c>
      <c r="C126" s="141" t="s">
        <v>979</v>
      </c>
      <c r="D126" s="140" t="s">
        <v>302</v>
      </c>
      <c r="E126" s="142">
        <v>0.5202</v>
      </c>
      <c r="F126" s="140">
        <v>2.73</v>
      </c>
      <c r="G126" s="165">
        <f t="shared" si="8"/>
        <v>1.4201459999999999</v>
      </c>
    </row>
    <row r="127" spans="1:7" ht="22.5">
      <c r="A127" s="171" t="s">
        <v>25</v>
      </c>
      <c r="B127" s="142">
        <v>39435</v>
      </c>
      <c r="C127" s="141" t="s">
        <v>980</v>
      </c>
      <c r="D127" s="140" t="s">
        <v>163</v>
      </c>
      <c r="E127" s="142">
        <v>7.9740000000000002</v>
      </c>
      <c r="F127" s="140">
        <v>0.13</v>
      </c>
      <c r="G127" s="165">
        <f t="shared" si="8"/>
        <v>1.0366200000000001</v>
      </c>
    </row>
    <row r="128" spans="1:7">
      <c r="A128" s="171" t="s">
        <v>25</v>
      </c>
      <c r="B128" s="142">
        <v>40547</v>
      </c>
      <c r="C128" s="141" t="s">
        <v>981</v>
      </c>
      <c r="D128" s="140" t="s">
        <v>982</v>
      </c>
      <c r="E128" s="142">
        <v>2.2100000000000002E-2</v>
      </c>
      <c r="F128" s="140">
        <v>36.11</v>
      </c>
      <c r="G128" s="165">
        <f t="shared" si="8"/>
        <v>0.79803100000000005</v>
      </c>
    </row>
    <row r="129" spans="1:7" ht="22.5">
      <c r="A129" s="171" t="s">
        <v>25</v>
      </c>
      <c r="B129" s="142">
        <v>43131</v>
      </c>
      <c r="C129" s="141" t="s">
        <v>983</v>
      </c>
      <c r="D129" s="140" t="s">
        <v>302</v>
      </c>
      <c r="E129" s="142">
        <v>7.1099999999999997E-2</v>
      </c>
      <c r="F129" s="140">
        <v>31.22</v>
      </c>
      <c r="G129" s="165">
        <f t="shared" si="8"/>
        <v>2.2197419999999997</v>
      </c>
    </row>
    <row r="130" spans="1:7">
      <c r="A130" s="171" t="s">
        <v>234</v>
      </c>
      <c r="B130" s="142">
        <v>88278</v>
      </c>
      <c r="C130" s="141" t="s">
        <v>984</v>
      </c>
      <c r="D130" s="140" t="s">
        <v>4</v>
      </c>
      <c r="E130" s="142">
        <v>0.45660000000000001</v>
      </c>
      <c r="F130" s="140">
        <v>18.64</v>
      </c>
      <c r="G130" s="165">
        <f t="shared" si="8"/>
        <v>8.5110240000000008</v>
      </c>
    </row>
    <row r="131" spans="1:7">
      <c r="A131" s="171" t="s">
        <v>234</v>
      </c>
      <c r="B131" s="142">
        <v>88316</v>
      </c>
      <c r="C131" s="141" t="s">
        <v>900</v>
      </c>
      <c r="D131" s="140" t="s">
        <v>4</v>
      </c>
      <c r="E131" s="142">
        <v>0.45660000000000001</v>
      </c>
      <c r="F131" s="140">
        <v>15.05</v>
      </c>
      <c r="G131" s="165">
        <f t="shared" si="8"/>
        <v>6.8718300000000001</v>
      </c>
    </row>
    <row r="132" spans="1:7" ht="22.5">
      <c r="A132" s="169"/>
      <c r="B132" s="138" t="s">
        <v>985</v>
      </c>
      <c r="C132" s="148" t="s">
        <v>602</v>
      </c>
      <c r="D132" s="138" t="s">
        <v>285</v>
      </c>
      <c r="E132" s="139">
        <v>1</v>
      </c>
      <c r="F132" s="139">
        <f>SUM(G133:G139)</f>
        <v>369.84740999999991</v>
      </c>
      <c r="G132" s="170">
        <f>E132*F132</f>
        <v>369.84740999999991</v>
      </c>
    </row>
    <row r="133" spans="1:7" ht="22.5">
      <c r="A133" s="171" t="s">
        <v>25</v>
      </c>
      <c r="B133" s="142">
        <v>1607</v>
      </c>
      <c r="C133" s="141" t="s">
        <v>986</v>
      </c>
      <c r="D133" s="140" t="s">
        <v>987</v>
      </c>
      <c r="E133" s="142">
        <v>1.26</v>
      </c>
      <c r="F133" s="140">
        <v>0.31</v>
      </c>
      <c r="G133" s="165">
        <f t="shared" ref="G133:G139" si="9">E133*F133</f>
        <v>0.3906</v>
      </c>
    </row>
    <row r="134" spans="1:7" ht="22.5">
      <c r="A134" s="171" t="s">
        <v>25</v>
      </c>
      <c r="B134" s="142">
        <v>4302</v>
      </c>
      <c r="C134" s="141" t="s">
        <v>988</v>
      </c>
      <c r="D134" s="140" t="s">
        <v>163</v>
      </c>
      <c r="E134" s="142">
        <v>1.26</v>
      </c>
      <c r="F134" s="140">
        <v>4.6500000000000004</v>
      </c>
      <c r="G134" s="165">
        <f t="shared" si="9"/>
        <v>5.8590000000000009</v>
      </c>
    </row>
    <row r="135" spans="1:7">
      <c r="A135" s="171" t="s">
        <v>25</v>
      </c>
      <c r="B135" s="147" t="s">
        <v>351</v>
      </c>
      <c r="C135" s="141" t="s">
        <v>1044</v>
      </c>
      <c r="D135" s="140" t="s">
        <v>285</v>
      </c>
      <c r="E135" s="142">
        <v>1.357</v>
      </c>
      <c r="F135" s="140">
        <v>263.82</v>
      </c>
      <c r="G135" s="165">
        <f t="shared" si="9"/>
        <v>358.00373999999999</v>
      </c>
    </row>
    <row r="136" spans="1:7">
      <c r="A136" s="171" t="s">
        <v>234</v>
      </c>
      <c r="B136" s="142">
        <v>88316</v>
      </c>
      <c r="C136" s="141" t="s">
        <v>900</v>
      </c>
      <c r="D136" s="140" t="s">
        <v>4</v>
      </c>
      <c r="E136" s="142">
        <v>0.16600000000000001</v>
      </c>
      <c r="F136" s="140">
        <v>15.05</v>
      </c>
      <c r="G136" s="165">
        <f t="shared" si="9"/>
        <v>2.4983000000000004</v>
      </c>
    </row>
    <row r="137" spans="1:7">
      <c r="A137" s="171" t="s">
        <v>234</v>
      </c>
      <c r="B137" s="142">
        <v>88323</v>
      </c>
      <c r="C137" s="141" t="s">
        <v>990</v>
      </c>
      <c r="D137" s="140" t="s">
        <v>4</v>
      </c>
      <c r="E137" s="142">
        <v>0.128</v>
      </c>
      <c r="F137" s="140">
        <v>22.27</v>
      </c>
      <c r="G137" s="165">
        <f t="shared" si="9"/>
        <v>2.8505600000000002</v>
      </c>
    </row>
    <row r="138" spans="1:7" ht="22.5">
      <c r="A138" s="171" t="s">
        <v>234</v>
      </c>
      <c r="B138" s="142">
        <v>93281</v>
      </c>
      <c r="C138" s="141" t="s">
        <v>991</v>
      </c>
      <c r="D138" s="140" t="s">
        <v>992</v>
      </c>
      <c r="E138" s="142">
        <v>5.3E-3</v>
      </c>
      <c r="F138" s="140">
        <v>20.11</v>
      </c>
      <c r="G138" s="165">
        <f t="shared" si="9"/>
        <v>0.106583</v>
      </c>
    </row>
    <row r="139" spans="1:7" ht="22.5">
      <c r="A139" s="171" t="s">
        <v>234</v>
      </c>
      <c r="B139" s="142">
        <v>93282</v>
      </c>
      <c r="C139" s="141" t="s">
        <v>993</v>
      </c>
      <c r="D139" s="140" t="s">
        <v>994</v>
      </c>
      <c r="E139" s="142">
        <v>7.3000000000000001E-3</v>
      </c>
      <c r="F139" s="140">
        <v>18.989999999999998</v>
      </c>
      <c r="G139" s="165">
        <f t="shared" si="9"/>
        <v>0.138627</v>
      </c>
    </row>
    <row r="140" spans="1:7" ht="22.5" hidden="1">
      <c r="A140" s="169"/>
      <c r="B140" s="138" t="s">
        <v>393</v>
      </c>
      <c r="C140" s="148" t="s">
        <v>995</v>
      </c>
      <c r="D140" s="138" t="s">
        <v>285</v>
      </c>
      <c r="E140" s="139">
        <v>1</v>
      </c>
      <c r="F140" s="139">
        <f>SUM(G141:G147)</f>
        <v>386.96802274999993</v>
      </c>
      <c r="G140" s="170">
        <f>E140*F140</f>
        <v>386.96802274999993</v>
      </c>
    </row>
    <row r="141" spans="1:7" ht="22.5" hidden="1">
      <c r="A141" s="171" t="s">
        <v>25</v>
      </c>
      <c r="B141" s="142">
        <v>1607</v>
      </c>
      <c r="C141" s="141" t="s">
        <v>986</v>
      </c>
      <c r="D141" s="140" t="s">
        <v>987</v>
      </c>
      <c r="E141" s="142">
        <v>1.26</v>
      </c>
      <c r="F141" s="140">
        <v>0.25</v>
      </c>
      <c r="G141" s="165">
        <f t="shared" ref="G141:G159" si="10">E141*F141</f>
        <v>0.315</v>
      </c>
    </row>
    <row r="142" spans="1:7" ht="22.5" hidden="1">
      <c r="A142" s="171" t="s">
        <v>25</v>
      </c>
      <c r="B142" s="142">
        <v>4302</v>
      </c>
      <c r="C142" s="141" t="s">
        <v>988</v>
      </c>
      <c r="D142" s="140" t="s">
        <v>163</v>
      </c>
      <c r="E142" s="142">
        <v>1.26</v>
      </c>
      <c r="F142" s="140">
        <v>3.82</v>
      </c>
      <c r="G142" s="165">
        <f t="shared" si="10"/>
        <v>4.8132000000000001</v>
      </c>
    </row>
    <row r="143" spans="1:7" hidden="1">
      <c r="A143" s="171" t="s">
        <v>25</v>
      </c>
      <c r="B143" s="142" t="s">
        <v>351</v>
      </c>
      <c r="C143" s="141" t="s">
        <v>996</v>
      </c>
      <c r="D143" s="140" t="s">
        <v>285</v>
      </c>
      <c r="E143" s="142">
        <v>0.67849999999999999</v>
      </c>
      <c r="F143" s="140">
        <v>287.40249999999997</v>
      </c>
      <c r="G143" s="165">
        <f t="shared" si="10"/>
        <v>195.00259624999998</v>
      </c>
    </row>
    <row r="144" spans="1:7" hidden="1">
      <c r="A144" s="171" t="s">
        <v>25</v>
      </c>
      <c r="B144" s="142" t="s">
        <v>351</v>
      </c>
      <c r="C144" s="141" t="s">
        <v>997</v>
      </c>
      <c r="D144" s="140" t="s">
        <v>285</v>
      </c>
      <c r="E144" s="142">
        <v>0.67849999999999999</v>
      </c>
      <c r="F144" s="140">
        <v>267.72499999999997</v>
      </c>
      <c r="G144" s="165">
        <f t="shared" si="10"/>
        <v>181.65141249999996</v>
      </c>
    </row>
    <row r="145" spans="1:7" hidden="1">
      <c r="A145" s="171" t="s">
        <v>234</v>
      </c>
      <c r="B145" s="142">
        <v>88316</v>
      </c>
      <c r="C145" s="141" t="s">
        <v>900</v>
      </c>
      <c r="D145" s="140" t="s">
        <v>4</v>
      </c>
      <c r="E145" s="142">
        <v>0.16600000000000001</v>
      </c>
      <c r="F145" s="140">
        <v>14.11</v>
      </c>
      <c r="G145" s="165">
        <f t="shared" si="10"/>
        <v>2.34226</v>
      </c>
    </row>
    <row r="146" spans="1:7" hidden="1">
      <c r="A146" s="171" t="s">
        <v>234</v>
      </c>
      <c r="B146" s="142">
        <v>88323</v>
      </c>
      <c r="C146" s="141" t="s">
        <v>990</v>
      </c>
      <c r="D146" s="140" t="s">
        <v>4</v>
      </c>
      <c r="E146" s="142">
        <v>0.128</v>
      </c>
      <c r="F146" s="140">
        <v>21.33</v>
      </c>
      <c r="G146" s="165">
        <f t="shared" si="10"/>
        <v>2.7302399999999998</v>
      </c>
    </row>
    <row r="147" spans="1:7" ht="22.5" hidden="1">
      <c r="A147" s="171" t="s">
        <v>234</v>
      </c>
      <c r="B147" s="142">
        <v>93281</v>
      </c>
      <c r="C147" s="141" t="s">
        <v>991</v>
      </c>
      <c r="D147" s="140" t="s">
        <v>992</v>
      </c>
      <c r="E147" s="142">
        <v>5.3E-3</v>
      </c>
      <c r="F147" s="140">
        <v>21.38</v>
      </c>
      <c r="G147" s="165">
        <f t="shared" si="10"/>
        <v>0.113314</v>
      </c>
    </row>
    <row r="148" spans="1:7" ht="22.5" hidden="1">
      <c r="A148" s="171" t="s">
        <v>234</v>
      </c>
      <c r="B148" s="142">
        <v>93282</v>
      </c>
      <c r="C148" s="141" t="s">
        <v>993</v>
      </c>
      <c r="D148" s="140" t="s">
        <v>994</v>
      </c>
      <c r="E148" s="142">
        <v>7.3000000000000001E-3</v>
      </c>
      <c r="F148" s="140">
        <v>20.41</v>
      </c>
      <c r="G148" s="165">
        <f t="shared" si="10"/>
        <v>0.14899300000000001</v>
      </c>
    </row>
    <row r="149" spans="1:7">
      <c r="A149" s="162"/>
      <c r="B149" s="138" t="s">
        <v>1000</v>
      </c>
      <c r="C149" s="133" t="s">
        <v>1001</v>
      </c>
      <c r="D149" s="138" t="s">
        <v>163</v>
      </c>
      <c r="E149" s="138">
        <v>1</v>
      </c>
      <c r="F149" s="134">
        <f>SUM(G150:G159)</f>
        <v>995.25969599999985</v>
      </c>
      <c r="G149" s="170">
        <f>E149*F149</f>
        <v>995.25969599999985</v>
      </c>
    </row>
    <row r="150" spans="1:7">
      <c r="A150" s="164"/>
      <c r="B150" s="146" t="s">
        <v>351</v>
      </c>
      <c r="C150" s="136" t="s">
        <v>1013</v>
      </c>
      <c r="D150" s="135" t="s">
        <v>163</v>
      </c>
      <c r="E150" s="135">
        <v>1</v>
      </c>
      <c r="F150" s="137">
        <v>125</v>
      </c>
      <c r="G150" s="165">
        <f t="shared" si="10"/>
        <v>125</v>
      </c>
    </row>
    <row r="151" spans="1:7" ht="22.5">
      <c r="A151" s="164" t="s">
        <v>25</v>
      </c>
      <c r="B151" s="135">
        <v>4977</v>
      </c>
      <c r="C151" s="136" t="s">
        <v>999</v>
      </c>
      <c r="D151" s="135" t="s">
        <v>285</v>
      </c>
      <c r="E151" s="135">
        <f>0.8*2.1</f>
        <v>1.6800000000000002</v>
      </c>
      <c r="F151" s="135">
        <v>380.96</v>
      </c>
      <c r="G151" s="165">
        <f t="shared" si="10"/>
        <v>640.01279999999997</v>
      </c>
    </row>
    <row r="152" spans="1:7">
      <c r="A152" s="164" t="s">
        <v>234</v>
      </c>
      <c r="B152" s="135">
        <v>88261</v>
      </c>
      <c r="C152" s="136" t="s">
        <v>898</v>
      </c>
      <c r="D152" s="135" t="s">
        <v>4</v>
      </c>
      <c r="E152" s="135">
        <v>3.4580000000000002</v>
      </c>
      <c r="F152" s="135">
        <v>18.52</v>
      </c>
      <c r="G152" s="165">
        <f t="shared" si="10"/>
        <v>64.042159999999996</v>
      </c>
    </row>
    <row r="153" spans="1:7">
      <c r="A153" s="164" t="s">
        <v>234</v>
      </c>
      <c r="B153" s="135">
        <v>88309</v>
      </c>
      <c r="C153" s="136" t="s">
        <v>899</v>
      </c>
      <c r="D153" s="135" t="s">
        <v>4</v>
      </c>
      <c r="E153" s="135">
        <v>1.389</v>
      </c>
      <c r="F153" s="135">
        <v>22.09</v>
      </c>
      <c r="G153" s="165">
        <f t="shared" si="10"/>
        <v>30.683009999999999</v>
      </c>
    </row>
    <row r="154" spans="1:7">
      <c r="A154" s="164" t="s">
        <v>234</v>
      </c>
      <c r="B154" s="135">
        <v>88316</v>
      </c>
      <c r="C154" s="136" t="s">
        <v>900</v>
      </c>
      <c r="D154" s="135" t="s">
        <v>4</v>
      </c>
      <c r="E154" s="135">
        <v>2.4239999999999999</v>
      </c>
      <c r="F154" s="135">
        <v>15.05</v>
      </c>
      <c r="G154" s="165">
        <f t="shared" si="10"/>
        <v>36.481200000000001</v>
      </c>
    </row>
    <row r="155" spans="1:7" ht="22.5">
      <c r="A155" s="164" t="s">
        <v>234</v>
      </c>
      <c r="B155" s="135">
        <v>88627</v>
      </c>
      <c r="C155" s="136" t="s">
        <v>901</v>
      </c>
      <c r="D155" s="135" t="s">
        <v>286</v>
      </c>
      <c r="E155" s="135">
        <v>2.5000000000000001E-2</v>
      </c>
      <c r="F155" s="135">
        <v>498.46</v>
      </c>
      <c r="G155" s="165">
        <f t="shared" si="10"/>
        <v>12.461500000000001</v>
      </c>
    </row>
    <row r="156" spans="1:7">
      <c r="A156" s="164" t="s">
        <v>25</v>
      </c>
      <c r="B156" s="135">
        <v>5318</v>
      </c>
      <c r="C156" s="136" t="s">
        <v>902</v>
      </c>
      <c r="D156" s="135" t="s">
        <v>903</v>
      </c>
      <c r="E156" s="135">
        <v>2.7099999999999999E-2</v>
      </c>
      <c r="F156" s="135">
        <v>17.82</v>
      </c>
      <c r="G156" s="165">
        <f t="shared" si="10"/>
        <v>0.48292200000000002</v>
      </c>
    </row>
    <row r="157" spans="1:7" ht="22.5">
      <c r="A157" s="164" t="s">
        <v>25</v>
      </c>
      <c r="B157" s="135">
        <v>10481</v>
      </c>
      <c r="C157" s="136" t="s">
        <v>904</v>
      </c>
      <c r="D157" s="135" t="s">
        <v>903</v>
      </c>
      <c r="E157" s="135">
        <v>0.1804</v>
      </c>
      <c r="F157" s="135">
        <v>28.7</v>
      </c>
      <c r="G157" s="165">
        <f t="shared" si="10"/>
        <v>5.1774800000000001</v>
      </c>
    </row>
    <row r="158" spans="1:7">
      <c r="A158" s="164" t="s">
        <v>234</v>
      </c>
      <c r="B158" s="135">
        <v>88310</v>
      </c>
      <c r="C158" s="136" t="s">
        <v>905</v>
      </c>
      <c r="D158" s="135" t="s">
        <v>4</v>
      </c>
      <c r="E158" s="135">
        <v>0.4718</v>
      </c>
      <c r="F158" s="135">
        <v>21.68</v>
      </c>
      <c r="G158" s="165">
        <f t="shared" si="10"/>
        <v>10.228624</v>
      </c>
    </row>
    <row r="159" spans="1:7" ht="22.5">
      <c r="A159" s="164" t="s">
        <v>25</v>
      </c>
      <c r="B159" s="135">
        <v>38165</v>
      </c>
      <c r="C159" s="136" t="s">
        <v>1017</v>
      </c>
      <c r="D159" s="135" t="s">
        <v>987</v>
      </c>
      <c r="E159" s="135">
        <v>1</v>
      </c>
      <c r="F159" s="135">
        <v>70.69</v>
      </c>
      <c r="G159" s="165">
        <f t="shared" si="10"/>
        <v>70.69</v>
      </c>
    </row>
    <row r="160" spans="1:7">
      <c r="A160" s="162"/>
      <c r="B160" s="138" t="s">
        <v>1008</v>
      </c>
      <c r="C160" s="133" t="s">
        <v>1009</v>
      </c>
      <c r="D160" s="138" t="s">
        <v>163</v>
      </c>
      <c r="E160" s="138">
        <v>1</v>
      </c>
      <c r="F160" s="134">
        <f>SUM(G161:G164)</f>
        <v>22.497</v>
      </c>
      <c r="G160" s="170">
        <f>E160*F160</f>
        <v>22.497</v>
      </c>
    </row>
    <row r="161" spans="1:7" ht="22.5">
      <c r="A161" s="164" t="s">
        <v>25</v>
      </c>
      <c r="B161" s="135">
        <v>11950</v>
      </c>
      <c r="C161" s="136" t="s">
        <v>1010</v>
      </c>
      <c r="D161" s="135" t="s">
        <v>163</v>
      </c>
      <c r="E161" s="135">
        <v>2</v>
      </c>
      <c r="F161" s="137">
        <v>0.16</v>
      </c>
      <c r="G161" s="165">
        <f t="shared" ref="G161:G164" si="11">E161*F161</f>
        <v>0.32</v>
      </c>
    </row>
    <row r="162" spans="1:7" ht="22.5">
      <c r="A162" s="164" t="s">
        <v>25</v>
      </c>
      <c r="B162" s="135">
        <v>20206</v>
      </c>
      <c r="C162" s="136" t="s">
        <v>1011</v>
      </c>
      <c r="D162" s="135" t="s">
        <v>140</v>
      </c>
      <c r="E162" s="135">
        <v>1</v>
      </c>
      <c r="F162" s="135">
        <v>15.81</v>
      </c>
      <c r="G162" s="165">
        <f t="shared" si="11"/>
        <v>15.81</v>
      </c>
    </row>
    <row r="163" spans="1:7">
      <c r="A163" s="164" t="s">
        <v>234</v>
      </c>
      <c r="B163" s="135">
        <v>88261</v>
      </c>
      <c r="C163" s="136" t="s">
        <v>898</v>
      </c>
      <c r="D163" s="135" t="s">
        <v>4</v>
      </c>
      <c r="E163" s="135">
        <v>0.1</v>
      </c>
      <c r="F163" s="135">
        <v>18.52</v>
      </c>
      <c r="G163" s="165">
        <f t="shared" si="11"/>
        <v>1.8520000000000001</v>
      </c>
    </row>
    <row r="164" spans="1:7">
      <c r="A164" s="164" t="s">
        <v>234</v>
      </c>
      <c r="B164" s="135">
        <v>88316</v>
      </c>
      <c r="C164" s="136" t="s">
        <v>900</v>
      </c>
      <c r="D164" s="135" t="s">
        <v>4</v>
      </c>
      <c r="E164" s="135">
        <v>0.3</v>
      </c>
      <c r="F164" s="135">
        <v>15.05</v>
      </c>
      <c r="G164" s="165">
        <f t="shared" si="11"/>
        <v>4.5149999999999997</v>
      </c>
    </row>
    <row r="165" spans="1:7" ht="22.5">
      <c r="A165" s="159"/>
      <c r="B165" s="138" t="s">
        <v>1014</v>
      </c>
      <c r="C165" s="133" t="s">
        <v>1016</v>
      </c>
      <c r="D165" s="138" t="s">
        <v>163</v>
      </c>
      <c r="E165" s="138">
        <v>1</v>
      </c>
      <c r="F165" s="134">
        <f>SUM(G166:G173)</f>
        <v>1204.7402999999999</v>
      </c>
      <c r="G165" s="170">
        <f>E165*F165</f>
        <v>1204.7402999999999</v>
      </c>
    </row>
    <row r="166" spans="1:7">
      <c r="A166" s="159"/>
      <c r="B166" s="146" t="s">
        <v>351</v>
      </c>
      <c r="C166" s="136" t="s">
        <v>1013</v>
      </c>
      <c r="D166" s="135" t="s">
        <v>163</v>
      </c>
      <c r="E166" s="135">
        <v>1</v>
      </c>
      <c r="F166" s="137">
        <v>125</v>
      </c>
      <c r="G166" s="165">
        <f t="shared" ref="G166:G169" si="12">E166*F166</f>
        <v>125</v>
      </c>
    </row>
    <row r="167" spans="1:7" ht="22.5">
      <c r="A167" s="159"/>
      <c r="B167" s="135" t="s">
        <v>388</v>
      </c>
      <c r="C167" s="136" t="s">
        <v>1015</v>
      </c>
      <c r="D167" s="135" t="s">
        <v>285</v>
      </c>
      <c r="E167" s="135">
        <f>0.9*2.1</f>
        <v>1.8900000000000001</v>
      </c>
      <c r="F167" s="135">
        <v>525.27</v>
      </c>
      <c r="G167" s="165">
        <f t="shared" si="12"/>
        <v>992.76030000000003</v>
      </c>
    </row>
    <row r="168" spans="1:7">
      <c r="A168" s="159"/>
      <c r="B168" s="135">
        <v>88261</v>
      </c>
      <c r="C168" s="136" t="s">
        <v>898</v>
      </c>
      <c r="D168" s="135" t="s">
        <v>4</v>
      </c>
      <c r="E168" s="135">
        <v>3</v>
      </c>
      <c r="F168" s="135">
        <v>18.52</v>
      </c>
      <c r="G168" s="165">
        <f t="shared" si="12"/>
        <v>55.56</v>
      </c>
    </row>
    <row r="169" spans="1:7" ht="12" thickBot="1">
      <c r="A169" s="175"/>
      <c r="B169" s="176">
        <v>88316</v>
      </c>
      <c r="C169" s="177" t="s">
        <v>900</v>
      </c>
      <c r="D169" s="176" t="s">
        <v>4</v>
      </c>
      <c r="E169" s="176">
        <v>2</v>
      </c>
      <c r="F169" s="176">
        <v>15.71</v>
      </c>
      <c r="G169" s="178">
        <f t="shared" si="12"/>
        <v>31.42</v>
      </c>
    </row>
  </sheetData>
  <sheetProtection selectLockedCells="1" selectUnlockedCells="1"/>
  <mergeCells count="8">
    <mergeCell ref="E7:E8"/>
    <mergeCell ref="F7:F8"/>
    <mergeCell ref="A8:D8"/>
    <mergeCell ref="A2:G2"/>
    <mergeCell ref="A4:D4"/>
    <mergeCell ref="A5:D5"/>
    <mergeCell ref="A6:D6"/>
    <mergeCell ref="A7:D7"/>
  </mergeCells>
  <dataValidations disablePrompts="1" count="1">
    <dataValidation type="list" allowBlank="1" showInputMessage="1" showErrorMessage="1" sqref="WVN982919:WVN982933 WLR982919:WLR982933 WBV982919:WBV982933 VRZ982919:VRZ982933 VID982919:VID982933 UYH982919:UYH982933 UOL982919:UOL982933 UEP982919:UEP982933 TUT982919:TUT982933 TKX982919:TKX982933 TBB982919:TBB982933 SRF982919:SRF982933 SHJ982919:SHJ982933 RXN982919:RXN982933 RNR982919:RNR982933 RDV982919:RDV982933 QTZ982919:QTZ982933 QKD982919:QKD982933 QAH982919:QAH982933 PQL982919:PQL982933 PGP982919:PGP982933 OWT982919:OWT982933 OMX982919:OMX982933 ODB982919:ODB982933 NTF982919:NTF982933 NJJ982919:NJJ982933 MZN982919:MZN982933 MPR982919:MPR982933 MFV982919:MFV982933 LVZ982919:LVZ982933 LMD982919:LMD982933 LCH982919:LCH982933 KSL982919:KSL982933 KIP982919:KIP982933 JYT982919:JYT982933 JOX982919:JOX982933 JFB982919:JFB982933 IVF982919:IVF982933 ILJ982919:ILJ982933 IBN982919:IBN982933 HRR982919:HRR982933 HHV982919:HHV982933 GXZ982919:GXZ982933 GOD982919:GOD982933 GEH982919:GEH982933 FUL982919:FUL982933 FKP982919:FKP982933 FAT982919:FAT982933 EQX982919:EQX982933 EHB982919:EHB982933 DXF982919:DXF982933 DNJ982919:DNJ982933 DDN982919:DDN982933 CTR982919:CTR982933 CJV982919:CJV982933 BZZ982919:BZZ982933 BQD982919:BQD982933 BGH982919:BGH982933 AWL982919:AWL982933 AMP982919:AMP982933 ACT982919:ACT982933 SX982919:SX982933 JB982919:JB982933 WVN917383:WVN917397 WLR917383:WLR917397 WBV917383:WBV917397 VRZ917383:VRZ917397 VID917383:VID917397 UYH917383:UYH917397 UOL917383:UOL917397 UEP917383:UEP917397 TUT917383:TUT917397 TKX917383:TKX917397 TBB917383:TBB917397 SRF917383:SRF917397 SHJ917383:SHJ917397 RXN917383:RXN917397 RNR917383:RNR917397 RDV917383:RDV917397 QTZ917383:QTZ917397 QKD917383:QKD917397 QAH917383:QAH917397 PQL917383:PQL917397 PGP917383:PGP917397 OWT917383:OWT917397 OMX917383:OMX917397 ODB917383:ODB917397 NTF917383:NTF917397 NJJ917383:NJJ917397 MZN917383:MZN917397 MPR917383:MPR917397 MFV917383:MFV917397 LVZ917383:LVZ917397 LMD917383:LMD917397 LCH917383:LCH917397 KSL917383:KSL917397 KIP917383:KIP917397 JYT917383:JYT917397 JOX917383:JOX917397 JFB917383:JFB917397 IVF917383:IVF917397 ILJ917383:ILJ917397 IBN917383:IBN917397 HRR917383:HRR917397 HHV917383:HHV917397 GXZ917383:GXZ917397 GOD917383:GOD917397 GEH917383:GEH917397 FUL917383:FUL917397 FKP917383:FKP917397 FAT917383:FAT917397 EQX917383:EQX917397 EHB917383:EHB917397 DXF917383:DXF917397 DNJ917383:DNJ917397 DDN917383:DDN917397 CTR917383:CTR917397 CJV917383:CJV917397 BZZ917383:BZZ917397 BQD917383:BQD917397 BGH917383:BGH917397 AWL917383:AWL917397 AMP917383:AMP917397 ACT917383:ACT917397 SX917383:SX917397 JB917383:JB917397 WVN851847:WVN851861 WLR851847:WLR851861 WBV851847:WBV851861 VRZ851847:VRZ851861 VID851847:VID851861 UYH851847:UYH851861 UOL851847:UOL851861 UEP851847:UEP851861 TUT851847:TUT851861 TKX851847:TKX851861 TBB851847:TBB851861 SRF851847:SRF851861 SHJ851847:SHJ851861 RXN851847:RXN851861 RNR851847:RNR851861 RDV851847:RDV851861 QTZ851847:QTZ851861 QKD851847:QKD851861 QAH851847:QAH851861 PQL851847:PQL851861 PGP851847:PGP851861 OWT851847:OWT851861 OMX851847:OMX851861 ODB851847:ODB851861 NTF851847:NTF851861 NJJ851847:NJJ851861 MZN851847:MZN851861 MPR851847:MPR851861 MFV851847:MFV851861 LVZ851847:LVZ851861 LMD851847:LMD851861 LCH851847:LCH851861 KSL851847:KSL851861 KIP851847:KIP851861 JYT851847:JYT851861 JOX851847:JOX851861 JFB851847:JFB851861 IVF851847:IVF851861 ILJ851847:ILJ851861 IBN851847:IBN851861 HRR851847:HRR851861 HHV851847:HHV851861 GXZ851847:GXZ851861 GOD851847:GOD851861 GEH851847:GEH851861 FUL851847:FUL851861 FKP851847:FKP851861 FAT851847:FAT851861 EQX851847:EQX851861 EHB851847:EHB851861 DXF851847:DXF851861 DNJ851847:DNJ851861 DDN851847:DDN851861 CTR851847:CTR851861 CJV851847:CJV851861 BZZ851847:BZZ851861 BQD851847:BQD851861 BGH851847:BGH851861 AWL851847:AWL851861 AMP851847:AMP851861 ACT851847:ACT851861 SX851847:SX851861 JB851847:JB851861 WVN786311:WVN786325 WLR786311:WLR786325 WBV786311:WBV786325 VRZ786311:VRZ786325 VID786311:VID786325 UYH786311:UYH786325 UOL786311:UOL786325 UEP786311:UEP786325 TUT786311:TUT786325 TKX786311:TKX786325 TBB786311:TBB786325 SRF786311:SRF786325 SHJ786311:SHJ786325 RXN786311:RXN786325 RNR786311:RNR786325 RDV786311:RDV786325 QTZ786311:QTZ786325 QKD786311:QKD786325 QAH786311:QAH786325 PQL786311:PQL786325 PGP786311:PGP786325 OWT786311:OWT786325 OMX786311:OMX786325 ODB786311:ODB786325 NTF786311:NTF786325 NJJ786311:NJJ786325 MZN786311:MZN786325 MPR786311:MPR786325 MFV786311:MFV786325 LVZ786311:LVZ786325 LMD786311:LMD786325 LCH786311:LCH786325 KSL786311:KSL786325 KIP786311:KIP786325 JYT786311:JYT786325 JOX786311:JOX786325 JFB786311:JFB786325 IVF786311:IVF786325 ILJ786311:ILJ786325 IBN786311:IBN786325 HRR786311:HRR786325 HHV786311:HHV786325 GXZ786311:GXZ786325 GOD786311:GOD786325 GEH786311:GEH786325 FUL786311:FUL786325 FKP786311:FKP786325 FAT786311:FAT786325 EQX786311:EQX786325 EHB786311:EHB786325 DXF786311:DXF786325 DNJ786311:DNJ786325 DDN786311:DDN786325 CTR786311:CTR786325 CJV786311:CJV786325 BZZ786311:BZZ786325 BQD786311:BQD786325 BGH786311:BGH786325 AWL786311:AWL786325 AMP786311:AMP786325 ACT786311:ACT786325 SX786311:SX786325 JB786311:JB786325 WVN720775:WVN720789 WLR720775:WLR720789 WBV720775:WBV720789 VRZ720775:VRZ720789 VID720775:VID720789 UYH720775:UYH720789 UOL720775:UOL720789 UEP720775:UEP720789 TUT720775:TUT720789 TKX720775:TKX720789 TBB720775:TBB720789 SRF720775:SRF720789 SHJ720775:SHJ720789 RXN720775:RXN720789 RNR720775:RNR720789 RDV720775:RDV720789 QTZ720775:QTZ720789 QKD720775:QKD720789 QAH720775:QAH720789 PQL720775:PQL720789 PGP720775:PGP720789 OWT720775:OWT720789 OMX720775:OMX720789 ODB720775:ODB720789 NTF720775:NTF720789 NJJ720775:NJJ720789 MZN720775:MZN720789 MPR720775:MPR720789 MFV720775:MFV720789 LVZ720775:LVZ720789 LMD720775:LMD720789 LCH720775:LCH720789 KSL720775:KSL720789 KIP720775:KIP720789 JYT720775:JYT720789 JOX720775:JOX720789 JFB720775:JFB720789 IVF720775:IVF720789 ILJ720775:ILJ720789 IBN720775:IBN720789 HRR720775:HRR720789 HHV720775:HHV720789 GXZ720775:GXZ720789 GOD720775:GOD720789 GEH720775:GEH720789 FUL720775:FUL720789 FKP720775:FKP720789 FAT720775:FAT720789 EQX720775:EQX720789 EHB720775:EHB720789 DXF720775:DXF720789 DNJ720775:DNJ720789 DDN720775:DDN720789 CTR720775:CTR720789 CJV720775:CJV720789 BZZ720775:BZZ720789 BQD720775:BQD720789 BGH720775:BGH720789 AWL720775:AWL720789 AMP720775:AMP720789 ACT720775:ACT720789 SX720775:SX720789 JB720775:JB720789 WVN655239:WVN655253 WLR655239:WLR655253 WBV655239:WBV655253 VRZ655239:VRZ655253 VID655239:VID655253 UYH655239:UYH655253 UOL655239:UOL655253 UEP655239:UEP655253 TUT655239:TUT655253 TKX655239:TKX655253 TBB655239:TBB655253 SRF655239:SRF655253 SHJ655239:SHJ655253 RXN655239:RXN655253 RNR655239:RNR655253 RDV655239:RDV655253 QTZ655239:QTZ655253 QKD655239:QKD655253 QAH655239:QAH655253 PQL655239:PQL655253 PGP655239:PGP655253 OWT655239:OWT655253 OMX655239:OMX655253 ODB655239:ODB655253 NTF655239:NTF655253 NJJ655239:NJJ655253 MZN655239:MZN655253 MPR655239:MPR655253 MFV655239:MFV655253 LVZ655239:LVZ655253 LMD655239:LMD655253 LCH655239:LCH655253 KSL655239:KSL655253 KIP655239:KIP655253 JYT655239:JYT655253 JOX655239:JOX655253 JFB655239:JFB655253 IVF655239:IVF655253 ILJ655239:ILJ655253 IBN655239:IBN655253 HRR655239:HRR655253 HHV655239:HHV655253 GXZ655239:GXZ655253 GOD655239:GOD655253 GEH655239:GEH655253 FUL655239:FUL655253 FKP655239:FKP655253 FAT655239:FAT655253 EQX655239:EQX655253 EHB655239:EHB655253 DXF655239:DXF655253 DNJ655239:DNJ655253 DDN655239:DDN655253 CTR655239:CTR655253 CJV655239:CJV655253 BZZ655239:BZZ655253 BQD655239:BQD655253 BGH655239:BGH655253 AWL655239:AWL655253 AMP655239:AMP655253 ACT655239:ACT655253 SX655239:SX655253 JB655239:JB655253 WVN589703:WVN589717 WLR589703:WLR589717 WBV589703:WBV589717 VRZ589703:VRZ589717 VID589703:VID589717 UYH589703:UYH589717 UOL589703:UOL589717 UEP589703:UEP589717 TUT589703:TUT589717 TKX589703:TKX589717 TBB589703:TBB589717 SRF589703:SRF589717 SHJ589703:SHJ589717 RXN589703:RXN589717 RNR589703:RNR589717 RDV589703:RDV589717 QTZ589703:QTZ589717 QKD589703:QKD589717 QAH589703:QAH589717 PQL589703:PQL589717 PGP589703:PGP589717 OWT589703:OWT589717 OMX589703:OMX589717 ODB589703:ODB589717 NTF589703:NTF589717 NJJ589703:NJJ589717 MZN589703:MZN589717 MPR589703:MPR589717 MFV589703:MFV589717 LVZ589703:LVZ589717 LMD589703:LMD589717 LCH589703:LCH589717 KSL589703:KSL589717 KIP589703:KIP589717 JYT589703:JYT589717 JOX589703:JOX589717 JFB589703:JFB589717 IVF589703:IVF589717 ILJ589703:ILJ589717 IBN589703:IBN589717 HRR589703:HRR589717 HHV589703:HHV589717 GXZ589703:GXZ589717 GOD589703:GOD589717 GEH589703:GEH589717 FUL589703:FUL589717 FKP589703:FKP589717 FAT589703:FAT589717 EQX589703:EQX589717 EHB589703:EHB589717 DXF589703:DXF589717 DNJ589703:DNJ589717 DDN589703:DDN589717 CTR589703:CTR589717 CJV589703:CJV589717 BZZ589703:BZZ589717 BQD589703:BQD589717 BGH589703:BGH589717 AWL589703:AWL589717 AMP589703:AMP589717 ACT589703:ACT589717 SX589703:SX589717 JB589703:JB589717 WVN524167:WVN524181 WLR524167:WLR524181 WBV524167:WBV524181 VRZ524167:VRZ524181 VID524167:VID524181 UYH524167:UYH524181 UOL524167:UOL524181 UEP524167:UEP524181 TUT524167:TUT524181 TKX524167:TKX524181 TBB524167:TBB524181 SRF524167:SRF524181 SHJ524167:SHJ524181 RXN524167:RXN524181 RNR524167:RNR524181 RDV524167:RDV524181 QTZ524167:QTZ524181 QKD524167:QKD524181 QAH524167:QAH524181 PQL524167:PQL524181 PGP524167:PGP524181 OWT524167:OWT524181 OMX524167:OMX524181 ODB524167:ODB524181 NTF524167:NTF524181 NJJ524167:NJJ524181 MZN524167:MZN524181 MPR524167:MPR524181 MFV524167:MFV524181 LVZ524167:LVZ524181 LMD524167:LMD524181 LCH524167:LCH524181 KSL524167:KSL524181 KIP524167:KIP524181 JYT524167:JYT524181 JOX524167:JOX524181 JFB524167:JFB524181 IVF524167:IVF524181 ILJ524167:ILJ524181 IBN524167:IBN524181 HRR524167:HRR524181 HHV524167:HHV524181 GXZ524167:GXZ524181 GOD524167:GOD524181 GEH524167:GEH524181 FUL524167:FUL524181 FKP524167:FKP524181 FAT524167:FAT524181 EQX524167:EQX524181 EHB524167:EHB524181 DXF524167:DXF524181 DNJ524167:DNJ524181 DDN524167:DDN524181 CTR524167:CTR524181 CJV524167:CJV524181 BZZ524167:BZZ524181 BQD524167:BQD524181 BGH524167:BGH524181 AWL524167:AWL524181 AMP524167:AMP524181 ACT524167:ACT524181 SX524167:SX524181 JB524167:JB524181 WVN458631:WVN458645 WLR458631:WLR458645 WBV458631:WBV458645 VRZ458631:VRZ458645 VID458631:VID458645 UYH458631:UYH458645 UOL458631:UOL458645 UEP458631:UEP458645 TUT458631:TUT458645 TKX458631:TKX458645 TBB458631:TBB458645 SRF458631:SRF458645 SHJ458631:SHJ458645 RXN458631:RXN458645 RNR458631:RNR458645 RDV458631:RDV458645 QTZ458631:QTZ458645 QKD458631:QKD458645 QAH458631:QAH458645 PQL458631:PQL458645 PGP458631:PGP458645 OWT458631:OWT458645 OMX458631:OMX458645 ODB458631:ODB458645 NTF458631:NTF458645 NJJ458631:NJJ458645 MZN458631:MZN458645 MPR458631:MPR458645 MFV458631:MFV458645 LVZ458631:LVZ458645 LMD458631:LMD458645 LCH458631:LCH458645 KSL458631:KSL458645 KIP458631:KIP458645 JYT458631:JYT458645 JOX458631:JOX458645 JFB458631:JFB458645 IVF458631:IVF458645 ILJ458631:ILJ458645 IBN458631:IBN458645 HRR458631:HRR458645 HHV458631:HHV458645 GXZ458631:GXZ458645 GOD458631:GOD458645 GEH458631:GEH458645 FUL458631:FUL458645 FKP458631:FKP458645 FAT458631:FAT458645 EQX458631:EQX458645 EHB458631:EHB458645 DXF458631:DXF458645 DNJ458631:DNJ458645 DDN458631:DDN458645 CTR458631:CTR458645 CJV458631:CJV458645 BZZ458631:BZZ458645 BQD458631:BQD458645 BGH458631:BGH458645 AWL458631:AWL458645 AMP458631:AMP458645 ACT458631:ACT458645 SX458631:SX458645 JB458631:JB458645 WVN393095:WVN393109 WLR393095:WLR393109 WBV393095:WBV393109 VRZ393095:VRZ393109 VID393095:VID393109 UYH393095:UYH393109 UOL393095:UOL393109 UEP393095:UEP393109 TUT393095:TUT393109 TKX393095:TKX393109 TBB393095:TBB393109 SRF393095:SRF393109 SHJ393095:SHJ393109 RXN393095:RXN393109 RNR393095:RNR393109 RDV393095:RDV393109 QTZ393095:QTZ393109 QKD393095:QKD393109 QAH393095:QAH393109 PQL393095:PQL393109 PGP393095:PGP393109 OWT393095:OWT393109 OMX393095:OMX393109 ODB393095:ODB393109 NTF393095:NTF393109 NJJ393095:NJJ393109 MZN393095:MZN393109 MPR393095:MPR393109 MFV393095:MFV393109 LVZ393095:LVZ393109 LMD393095:LMD393109 LCH393095:LCH393109 KSL393095:KSL393109 KIP393095:KIP393109 JYT393095:JYT393109 JOX393095:JOX393109 JFB393095:JFB393109 IVF393095:IVF393109 ILJ393095:ILJ393109 IBN393095:IBN393109 HRR393095:HRR393109 HHV393095:HHV393109 GXZ393095:GXZ393109 GOD393095:GOD393109 GEH393095:GEH393109 FUL393095:FUL393109 FKP393095:FKP393109 FAT393095:FAT393109 EQX393095:EQX393109 EHB393095:EHB393109 DXF393095:DXF393109 DNJ393095:DNJ393109 DDN393095:DDN393109 CTR393095:CTR393109 CJV393095:CJV393109 BZZ393095:BZZ393109 BQD393095:BQD393109 BGH393095:BGH393109 AWL393095:AWL393109 AMP393095:AMP393109 ACT393095:ACT393109 SX393095:SX393109 JB393095:JB393109 WVN327559:WVN327573 WLR327559:WLR327573 WBV327559:WBV327573 VRZ327559:VRZ327573 VID327559:VID327573 UYH327559:UYH327573 UOL327559:UOL327573 UEP327559:UEP327573 TUT327559:TUT327573 TKX327559:TKX327573 TBB327559:TBB327573 SRF327559:SRF327573 SHJ327559:SHJ327573 RXN327559:RXN327573 RNR327559:RNR327573 RDV327559:RDV327573 QTZ327559:QTZ327573 QKD327559:QKD327573 QAH327559:QAH327573 PQL327559:PQL327573 PGP327559:PGP327573 OWT327559:OWT327573 OMX327559:OMX327573 ODB327559:ODB327573 NTF327559:NTF327573 NJJ327559:NJJ327573 MZN327559:MZN327573 MPR327559:MPR327573 MFV327559:MFV327573 LVZ327559:LVZ327573 LMD327559:LMD327573 LCH327559:LCH327573 KSL327559:KSL327573 KIP327559:KIP327573 JYT327559:JYT327573 JOX327559:JOX327573 JFB327559:JFB327573 IVF327559:IVF327573 ILJ327559:ILJ327573 IBN327559:IBN327573 HRR327559:HRR327573 HHV327559:HHV327573 GXZ327559:GXZ327573 GOD327559:GOD327573 GEH327559:GEH327573 FUL327559:FUL327573 FKP327559:FKP327573 FAT327559:FAT327573 EQX327559:EQX327573 EHB327559:EHB327573 DXF327559:DXF327573 DNJ327559:DNJ327573 DDN327559:DDN327573 CTR327559:CTR327573 CJV327559:CJV327573 BZZ327559:BZZ327573 BQD327559:BQD327573 BGH327559:BGH327573 AWL327559:AWL327573 AMP327559:AMP327573 ACT327559:ACT327573 SX327559:SX327573 JB327559:JB327573 WVN262023:WVN262037 WLR262023:WLR262037 WBV262023:WBV262037 VRZ262023:VRZ262037 VID262023:VID262037 UYH262023:UYH262037 UOL262023:UOL262037 UEP262023:UEP262037 TUT262023:TUT262037 TKX262023:TKX262037 TBB262023:TBB262037 SRF262023:SRF262037 SHJ262023:SHJ262037 RXN262023:RXN262037 RNR262023:RNR262037 RDV262023:RDV262037 QTZ262023:QTZ262037 QKD262023:QKD262037 QAH262023:QAH262037 PQL262023:PQL262037 PGP262023:PGP262037 OWT262023:OWT262037 OMX262023:OMX262037 ODB262023:ODB262037 NTF262023:NTF262037 NJJ262023:NJJ262037 MZN262023:MZN262037 MPR262023:MPR262037 MFV262023:MFV262037 LVZ262023:LVZ262037 LMD262023:LMD262037 LCH262023:LCH262037 KSL262023:KSL262037 KIP262023:KIP262037 JYT262023:JYT262037 JOX262023:JOX262037 JFB262023:JFB262037 IVF262023:IVF262037 ILJ262023:ILJ262037 IBN262023:IBN262037 HRR262023:HRR262037 HHV262023:HHV262037 GXZ262023:GXZ262037 GOD262023:GOD262037 GEH262023:GEH262037 FUL262023:FUL262037 FKP262023:FKP262037 FAT262023:FAT262037 EQX262023:EQX262037 EHB262023:EHB262037 DXF262023:DXF262037 DNJ262023:DNJ262037 DDN262023:DDN262037 CTR262023:CTR262037 CJV262023:CJV262037 BZZ262023:BZZ262037 BQD262023:BQD262037 BGH262023:BGH262037 AWL262023:AWL262037 AMP262023:AMP262037 ACT262023:ACT262037 SX262023:SX262037 JB262023:JB262037 WVN196487:WVN196501 WLR196487:WLR196501 WBV196487:WBV196501 VRZ196487:VRZ196501 VID196487:VID196501 UYH196487:UYH196501 UOL196487:UOL196501 UEP196487:UEP196501 TUT196487:TUT196501 TKX196487:TKX196501 TBB196487:TBB196501 SRF196487:SRF196501 SHJ196487:SHJ196501 RXN196487:RXN196501 RNR196487:RNR196501 RDV196487:RDV196501 QTZ196487:QTZ196501 QKD196487:QKD196501 QAH196487:QAH196501 PQL196487:PQL196501 PGP196487:PGP196501 OWT196487:OWT196501 OMX196487:OMX196501 ODB196487:ODB196501 NTF196487:NTF196501 NJJ196487:NJJ196501 MZN196487:MZN196501 MPR196487:MPR196501 MFV196487:MFV196501 LVZ196487:LVZ196501 LMD196487:LMD196501 LCH196487:LCH196501 KSL196487:KSL196501 KIP196487:KIP196501 JYT196487:JYT196501 JOX196487:JOX196501 JFB196487:JFB196501 IVF196487:IVF196501 ILJ196487:ILJ196501 IBN196487:IBN196501 HRR196487:HRR196501 HHV196487:HHV196501 GXZ196487:GXZ196501 GOD196487:GOD196501 GEH196487:GEH196501 FUL196487:FUL196501 FKP196487:FKP196501 FAT196487:FAT196501 EQX196487:EQX196501 EHB196487:EHB196501 DXF196487:DXF196501 DNJ196487:DNJ196501 DDN196487:DDN196501 CTR196487:CTR196501 CJV196487:CJV196501 BZZ196487:BZZ196501 BQD196487:BQD196501 BGH196487:BGH196501 AWL196487:AWL196501 AMP196487:AMP196501 ACT196487:ACT196501 SX196487:SX196501 JB196487:JB196501 WVN130951:WVN130965 WLR130951:WLR130965 WBV130951:WBV130965 VRZ130951:VRZ130965 VID130951:VID130965 UYH130951:UYH130965 UOL130951:UOL130965 UEP130951:UEP130965 TUT130951:TUT130965 TKX130951:TKX130965 TBB130951:TBB130965 SRF130951:SRF130965 SHJ130951:SHJ130965 RXN130951:RXN130965 RNR130951:RNR130965 RDV130951:RDV130965 QTZ130951:QTZ130965 QKD130951:QKD130965 QAH130951:QAH130965 PQL130951:PQL130965 PGP130951:PGP130965 OWT130951:OWT130965 OMX130951:OMX130965 ODB130951:ODB130965 NTF130951:NTF130965 NJJ130951:NJJ130965 MZN130951:MZN130965 MPR130951:MPR130965 MFV130951:MFV130965 LVZ130951:LVZ130965 LMD130951:LMD130965 LCH130951:LCH130965 KSL130951:KSL130965 KIP130951:KIP130965 JYT130951:JYT130965 JOX130951:JOX130965 JFB130951:JFB130965 IVF130951:IVF130965 ILJ130951:ILJ130965 IBN130951:IBN130965 HRR130951:HRR130965 HHV130951:HHV130965 GXZ130951:GXZ130965 GOD130951:GOD130965 GEH130951:GEH130965 FUL130951:FUL130965 FKP130951:FKP130965 FAT130951:FAT130965 EQX130951:EQX130965 EHB130951:EHB130965 DXF130951:DXF130965 DNJ130951:DNJ130965 DDN130951:DDN130965 CTR130951:CTR130965 CJV130951:CJV130965 BZZ130951:BZZ130965 BQD130951:BQD130965 BGH130951:BGH130965 AWL130951:AWL130965 AMP130951:AMP130965 ACT130951:ACT130965 SX130951:SX130965 JB130951:JB130965 WVN65415:WVN65429 WLR65415:WLR65429 WBV65415:WBV65429 VRZ65415:VRZ65429 VID65415:VID65429 UYH65415:UYH65429 UOL65415:UOL65429 UEP65415:UEP65429 TUT65415:TUT65429 TKX65415:TKX65429 TBB65415:TBB65429 SRF65415:SRF65429 SHJ65415:SHJ65429 RXN65415:RXN65429 RNR65415:RNR65429 RDV65415:RDV65429 QTZ65415:QTZ65429 QKD65415:QKD65429 QAH65415:QAH65429 PQL65415:PQL65429 PGP65415:PGP65429 OWT65415:OWT65429 OMX65415:OMX65429 ODB65415:ODB65429 NTF65415:NTF65429 NJJ65415:NJJ65429 MZN65415:MZN65429 MPR65415:MPR65429 MFV65415:MFV65429 LVZ65415:LVZ65429 LMD65415:LMD65429 LCH65415:LCH65429 KSL65415:KSL65429 KIP65415:KIP65429 JYT65415:JYT65429 JOX65415:JOX65429 JFB65415:JFB65429 IVF65415:IVF65429 ILJ65415:ILJ65429 IBN65415:IBN65429 HRR65415:HRR65429 HHV65415:HHV65429 GXZ65415:GXZ65429 GOD65415:GOD65429 GEH65415:GEH65429 FUL65415:FUL65429 FKP65415:FKP65429 FAT65415:FAT65429 EQX65415:EQX65429 EHB65415:EHB65429 DXF65415:DXF65429 DNJ65415:DNJ65429 DDN65415:DDN65429 CTR65415:CTR65429 CJV65415:CJV65429 BZZ65415:BZZ65429 BQD65415:BQD65429 BGH65415:BGH65429 AWL65415:AWL65429 AMP65415:AMP65429 ACT65415:ACT65429 SX65415:SX65429 JB65415:JB65429 WVN982983:WVN982999 WLR982983:WLR982999 WBV982983:WBV982999 VRZ982983:VRZ982999 VID982983:VID982999 UYH982983:UYH982999 UOL982983:UOL982999 UEP982983:UEP982999 TUT982983:TUT982999 TKX982983:TKX982999 TBB982983:TBB982999 SRF982983:SRF982999 SHJ982983:SHJ982999 RXN982983:RXN982999 RNR982983:RNR982999 RDV982983:RDV982999 QTZ982983:QTZ982999 QKD982983:QKD982999 QAH982983:QAH982999 PQL982983:PQL982999 PGP982983:PGP982999 OWT982983:OWT982999 OMX982983:OMX982999 ODB982983:ODB982999 NTF982983:NTF982999 NJJ982983:NJJ982999 MZN982983:MZN982999 MPR982983:MPR982999 MFV982983:MFV982999 LVZ982983:LVZ982999 LMD982983:LMD982999 LCH982983:LCH982999 KSL982983:KSL982999 KIP982983:KIP982999 JYT982983:JYT982999 JOX982983:JOX982999 JFB982983:JFB982999 IVF982983:IVF982999 ILJ982983:ILJ982999 IBN982983:IBN982999 HRR982983:HRR982999 HHV982983:HHV982999 GXZ982983:GXZ982999 GOD982983:GOD982999 GEH982983:GEH982999 FUL982983:FUL982999 FKP982983:FKP982999 FAT982983:FAT982999 EQX982983:EQX982999 EHB982983:EHB982999 DXF982983:DXF982999 DNJ982983:DNJ982999 DDN982983:DDN982999 CTR982983:CTR982999 CJV982983:CJV982999 BZZ982983:BZZ982999 BQD982983:BQD982999 BGH982983:BGH982999 AWL982983:AWL982999 AMP982983:AMP982999 ACT982983:ACT982999 SX982983:SX982999 JB982983:JB982999 WVN917447:WVN917463 WLR917447:WLR917463 WBV917447:WBV917463 VRZ917447:VRZ917463 VID917447:VID917463 UYH917447:UYH917463 UOL917447:UOL917463 UEP917447:UEP917463 TUT917447:TUT917463 TKX917447:TKX917463 TBB917447:TBB917463 SRF917447:SRF917463 SHJ917447:SHJ917463 RXN917447:RXN917463 RNR917447:RNR917463 RDV917447:RDV917463 QTZ917447:QTZ917463 QKD917447:QKD917463 QAH917447:QAH917463 PQL917447:PQL917463 PGP917447:PGP917463 OWT917447:OWT917463 OMX917447:OMX917463 ODB917447:ODB917463 NTF917447:NTF917463 NJJ917447:NJJ917463 MZN917447:MZN917463 MPR917447:MPR917463 MFV917447:MFV917463 LVZ917447:LVZ917463 LMD917447:LMD917463 LCH917447:LCH917463 KSL917447:KSL917463 KIP917447:KIP917463 JYT917447:JYT917463 JOX917447:JOX917463 JFB917447:JFB917463 IVF917447:IVF917463 ILJ917447:ILJ917463 IBN917447:IBN917463 HRR917447:HRR917463 HHV917447:HHV917463 GXZ917447:GXZ917463 GOD917447:GOD917463 GEH917447:GEH917463 FUL917447:FUL917463 FKP917447:FKP917463 FAT917447:FAT917463 EQX917447:EQX917463 EHB917447:EHB917463 DXF917447:DXF917463 DNJ917447:DNJ917463 DDN917447:DDN917463 CTR917447:CTR917463 CJV917447:CJV917463 BZZ917447:BZZ917463 BQD917447:BQD917463 BGH917447:BGH917463 AWL917447:AWL917463 AMP917447:AMP917463 ACT917447:ACT917463 SX917447:SX917463 JB917447:JB917463 WVN851911:WVN851927 WLR851911:WLR851927 WBV851911:WBV851927 VRZ851911:VRZ851927 VID851911:VID851927 UYH851911:UYH851927 UOL851911:UOL851927 UEP851911:UEP851927 TUT851911:TUT851927 TKX851911:TKX851927 TBB851911:TBB851927 SRF851911:SRF851927 SHJ851911:SHJ851927 RXN851911:RXN851927 RNR851911:RNR851927 RDV851911:RDV851927 QTZ851911:QTZ851927 QKD851911:QKD851927 QAH851911:QAH851927 PQL851911:PQL851927 PGP851911:PGP851927 OWT851911:OWT851927 OMX851911:OMX851927 ODB851911:ODB851927 NTF851911:NTF851927 NJJ851911:NJJ851927 MZN851911:MZN851927 MPR851911:MPR851927 MFV851911:MFV851927 LVZ851911:LVZ851927 LMD851911:LMD851927 LCH851911:LCH851927 KSL851911:KSL851927 KIP851911:KIP851927 JYT851911:JYT851927 JOX851911:JOX851927 JFB851911:JFB851927 IVF851911:IVF851927 ILJ851911:ILJ851927 IBN851911:IBN851927 HRR851911:HRR851927 HHV851911:HHV851927 GXZ851911:GXZ851927 GOD851911:GOD851927 GEH851911:GEH851927 FUL851911:FUL851927 FKP851911:FKP851927 FAT851911:FAT851927 EQX851911:EQX851927 EHB851911:EHB851927 DXF851911:DXF851927 DNJ851911:DNJ851927 DDN851911:DDN851927 CTR851911:CTR851927 CJV851911:CJV851927 BZZ851911:BZZ851927 BQD851911:BQD851927 BGH851911:BGH851927 AWL851911:AWL851927 AMP851911:AMP851927 ACT851911:ACT851927 SX851911:SX851927 JB851911:JB851927 WVN786375:WVN786391 WLR786375:WLR786391 WBV786375:WBV786391 VRZ786375:VRZ786391 VID786375:VID786391 UYH786375:UYH786391 UOL786375:UOL786391 UEP786375:UEP786391 TUT786375:TUT786391 TKX786375:TKX786391 TBB786375:TBB786391 SRF786375:SRF786391 SHJ786375:SHJ786391 RXN786375:RXN786391 RNR786375:RNR786391 RDV786375:RDV786391 QTZ786375:QTZ786391 QKD786375:QKD786391 QAH786375:QAH786391 PQL786375:PQL786391 PGP786375:PGP786391 OWT786375:OWT786391 OMX786375:OMX786391 ODB786375:ODB786391 NTF786375:NTF786391 NJJ786375:NJJ786391 MZN786375:MZN786391 MPR786375:MPR786391 MFV786375:MFV786391 LVZ786375:LVZ786391 LMD786375:LMD786391 LCH786375:LCH786391 KSL786375:KSL786391 KIP786375:KIP786391 JYT786375:JYT786391 JOX786375:JOX786391 JFB786375:JFB786391 IVF786375:IVF786391 ILJ786375:ILJ786391 IBN786375:IBN786391 HRR786375:HRR786391 HHV786375:HHV786391 GXZ786375:GXZ786391 GOD786375:GOD786391 GEH786375:GEH786391 FUL786375:FUL786391 FKP786375:FKP786391 FAT786375:FAT786391 EQX786375:EQX786391 EHB786375:EHB786391 DXF786375:DXF786391 DNJ786375:DNJ786391 DDN786375:DDN786391 CTR786375:CTR786391 CJV786375:CJV786391 BZZ786375:BZZ786391 BQD786375:BQD786391 BGH786375:BGH786391 AWL786375:AWL786391 AMP786375:AMP786391 ACT786375:ACT786391 SX786375:SX786391 JB786375:JB786391 WVN720839:WVN720855 WLR720839:WLR720855 WBV720839:WBV720855 VRZ720839:VRZ720855 VID720839:VID720855 UYH720839:UYH720855 UOL720839:UOL720855 UEP720839:UEP720855 TUT720839:TUT720855 TKX720839:TKX720855 TBB720839:TBB720855 SRF720839:SRF720855 SHJ720839:SHJ720855 RXN720839:RXN720855 RNR720839:RNR720855 RDV720839:RDV720855 QTZ720839:QTZ720855 QKD720839:QKD720855 QAH720839:QAH720855 PQL720839:PQL720855 PGP720839:PGP720855 OWT720839:OWT720855 OMX720839:OMX720855 ODB720839:ODB720855 NTF720839:NTF720855 NJJ720839:NJJ720855 MZN720839:MZN720855 MPR720839:MPR720855 MFV720839:MFV720855 LVZ720839:LVZ720855 LMD720839:LMD720855 LCH720839:LCH720855 KSL720839:KSL720855 KIP720839:KIP720855 JYT720839:JYT720855 JOX720839:JOX720855 JFB720839:JFB720855 IVF720839:IVF720855 ILJ720839:ILJ720855 IBN720839:IBN720855 HRR720839:HRR720855 HHV720839:HHV720855 GXZ720839:GXZ720855 GOD720839:GOD720855 GEH720839:GEH720855 FUL720839:FUL720855 FKP720839:FKP720855 FAT720839:FAT720855 EQX720839:EQX720855 EHB720839:EHB720855 DXF720839:DXF720855 DNJ720839:DNJ720855 DDN720839:DDN720855 CTR720839:CTR720855 CJV720839:CJV720855 BZZ720839:BZZ720855 BQD720839:BQD720855 BGH720839:BGH720855 AWL720839:AWL720855 AMP720839:AMP720855 ACT720839:ACT720855 SX720839:SX720855 JB720839:JB720855 WVN655303:WVN655319 WLR655303:WLR655319 WBV655303:WBV655319 VRZ655303:VRZ655319 VID655303:VID655319 UYH655303:UYH655319 UOL655303:UOL655319 UEP655303:UEP655319 TUT655303:TUT655319 TKX655303:TKX655319 TBB655303:TBB655319 SRF655303:SRF655319 SHJ655303:SHJ655319 RXN655303:RXN655319 RNR655303:RNR655319 RDV655303:RDV655319 QTZ655303:QTZ655319 QKD655303:QKD655319 QAH655303:QAH655319 PQL655303:PQL655319 PGP655303:PGP655319 OWT655303:OWT655319 OMX655303:OMX655319 ODB655303:ODB655319 NTF655303:NTF655319 NJJ655303:NJJ655319 MZN655303:MZN655319 MPR655303:MPR655319 MFV655303:MFV655319 LVZ655303:LVZ655319 LMD655303:LMD655319 LCH655303:LCH655319 KSL655303:KSL655319 KIP655303:KIP655319 JYT655303:JYT655319 JOX655303:JOX655319 JFB655303:JFB655319 IVF655303:IVF655319 ILJ655303:ILJ655319 IBN655303:IBN655319 HRR655303:HRR655319 HHV655303:HHV655319 GXZ655303:GXZ655319 GOD655303:GOD655319 GEH655303:GEH655319 FUL655303:FUL655319 FKP655303:FKP655319 FAT655303:FAT655319 EQX655303:EQX655319 EHB655303:EHB655319 DXF655303:DXF655319 DNJ655303:DNJ655319 DDN655303:DDN655319 CTR655303:CTR655319 CJV655303:CJV655319 BZZ655303:BZZ655319 BQD655303:BQD655319 BGH655303:BGH655319 AWL655303:AWL655319 AMP655303:AMP655319 ACT655303:ACT655319 SX655303:SX655319 JB655303:JB655319 WVN589767:WVN589783 WLR589767:WLR589783 WBV589767:WBV589783 VRZ589767:VRZ589783 VID589767:VID589783 UYH589767:UYH589783 UOL589767:UOL589783 UEP589767:UEP589783 TUT589767:TUT589783 TKX589767:TKX589783 TBB589767:TBB589783 SRF589767:SRF589783 SHJ589767:SHJ589783 RXN589767:RXN589783 RNR589767:RNR589783 RDV589767:RDV589783 QTZ589767:QTZ589783 QKD589767:QKD589783 QAH589767:QAH589783 PQL589767:PQL589783 PGP589767:PGP589783 OWT589767:OWT589783 OMX589767:OMX589783 ODB589767:ODB589783 NTF589767:NTF589783 NJJ589767:NJJ589783 MZN589767:MZN589783 MPR589767:MPR589783 MFV589767:MFV589783 LVZ589767:LVZ589783 LMD589767:LMD589783 LCH589767:LCH589783 KSL589767:KSL589783 KIP589767:KIP589783 JYT589767:JYT589783 JOX589767:JOX589783 JFB589767:JFB589783 IVF589767:IVF589783 ILJ589767:ILJ589783 IBN589767:IBN589783 HRR589767:HRR589783 HHV589767:HHV589783 GXZ589767:GXZ589783 GOD589767:GOD589783 GEH589767:GEH589783 FUL589767:FUL589783 FKP589767:FKP589783 FAT589767:FAT589783 EQX589767:EQX589783 EHB589767:EHB589783 DXF589767:DXF589783 DNJ589767:DNJ589783 DDN589767:DDN589783 CTR589767:CTR589783 CJV589767:CJV589783 BZZ589767:BZZ589783 BQD589767:BQD589783 BGH589767:BGH589783 AWL589767:AWL589783 AMP589767:AMP589783 ACT589767:ACT589783 SX589767:SX589783 JB589767:JB589783 WVN524231:WVN524247 WLR524231:WLR524247 WBV524231:WBV524247 VRZ524231:VRZ524247 VID524231:VID524247 UYH524231:UYH524247 UOL524231:UOL524247 UEP524231:UEP524247 TUT524231:TUT524247 TKX524231:TKX524247 TBB524231:TBB524247 SRF524231:SRF524247 SHJ524231:SHJ524247 RXN524231:RXN524247 RNR524231:RNR524247 RDV524231:RDV524247 QTZ524231:QTZ524247 QKD524231:QKD524247 QAH524231:QAH524247 PQL524231:PQL524247 PGP524231:PGP524247 OWT524231:OWT524247 OMX524231:OMX524247 ODB524231:ODB524247 NTF524231:NTF524247 NJJ524231:NJJ524247 MZN524231:MZN524247 MPR524231:MPR524247 MFV524231:MFV524247 LVZ524231:LVZ524247 LMD524231:LMD524247 LCH524231:LCH524247 KSL524231:KSL524247 KIP524231:KIP524247 JYT524231:JYT524247 JOX524231:JOX524247 JFB524231:JFB524247 IVF524231:IVF524247 ILJ524231:ILJ524247 IBN524231:IBN524247 HRR524231:HRR524247 HHV524231:HHV524247 GXZ524231:GXZ524247 GOD524231:GOD524247 GEH524231:GEH524247 FUL524231:FUL524247 FKP524231:FKP524247 FAT524231:FAT524247 EQX524231:EQX524247 EHB524231:EHB524247 DXF524231:DXF524247 DNJ524231:DNJ524247 DDN524231:DDN524247 CTR524231:CTR524247 CJV524231:CJV524247 BZZ524231:BZZ524247 BQD524231:BQD524247 BGH524231:BGH524247 AWL524231:AWL524247 AMP524231:AMP524247 ACT524231:ACT524247 SX524231:SX524247 JB524231:JB524247 WVN458695:WVN458711 WLR458695:WLR458711 WBV458695:WBV458711 VRZ458695:VRZ458711 VID458695:VID458711 UYH458695:UYH458711 UOL458695:UOL458711 UEP458695:UEP458711 TUT458695:TUT458711 TKX458695:TKX458711 TBB458695:TBB458711 SRF458695:SRF458711 SHJ458695:SHJ458711 RXN458695:RXN458711 RNR458695:RNR458711 RDV458695:RDV458711 QTZ458695:QTZ458711 QKD458695:QKD458711 QAH458695:QAH458711 PQL458695:PQL458711 PGP458695:PGP458711 OWT458695:OWT458711 OMX458695:OMX458711 ODB458695:ODB458711 NTF458695:NTF458711 NJJ458695:NJJ458711 MZN458695:MZN458711 MPR458695:MPR458711 MFV458695:MFV458711 LVZ458695:LVZ458711 LMD458695:LMD458711 LCH458695:LCH458711 KSL458695:KSL458711 KIP458695:KIP458711 JYT458695:JYT458711 JOX458695:JOX458711 JFB458695:JFB458711 IVF458695:IVF458711 ILJ458695:ILJ458711 IBN458695:IBN458711 HRR458695:HRR458711 HHV458695:HHV458711 GXZ458695:GXZ458711 GOD458695:GOD458711 GEH458695:GEH458711 FUL458695:FUL458711 FKP458695:FKP458711 FAT458695:FAT458711 EQX458695:EQX458711 EHB458695:EHB458711 DXF458695:DXF458711 DNJ458695:DNJ458711 DDN458695:DDN458711 CTR458695:CTR458711 CJV458695:CJV458711 BZZ458695:BZZ458711 BQD458695:BQD458711 BGH458695:BGH458711 AWL458695:AWL458711 AMP458695:AMP458711 ACT458695:ACT458711 SX458695:SX458711 JB458695:JB458711 WVN393159:WVN393175 WLR393159:WLR393175 WBV393159:WBV393175 VRZ393159:VRZ393175 VID393159:VID393175 UYH393159:UYH393175 UOL393159:UOL393175 UEP393159:UEP393175 TUT393159:TUT393175 TKX393159:TKX393175 TBB393159:TBB393175 SRF393159:SRF393175 SHJ393159:SHJ393175 RXN393159:RXN393175 RNR393159:RNR393175 RDV393159:RDV393175 QTZ393159:QTZ393175 QKD393159:QKD393175 QAH393159:QAH393175 PQL393159:PQL393175 PGP393159:PGP393175 OWT393159:OWT393175 OMX393159:OMX393175 ODB393159:ODB393175 NTF393159:NTF393175 NJJ393159:NJJ393175 MZN393159:MZN393175 MPR393159:MPR393175 MFV393159:MFV393175 LVZ393159:LVZ393175 LMD393159:LMD393175 LCH393159:LCH393175 KSL393159:KSL393175 KIP393159:KIP393175 JYT393159:JYT393175 JOX393159:JOX393175 JFB393159:JFB393175 IVF393159:IVF393175 ILJ393159:ILJ393175 IBN393159:IBN393175 HRR393159:HRR393175 HHV393159:HHV393175 GXZ393159:GXZ393175 GOD393159:GOD393175 GEH393159:GEH393175 FUL393159:FUL393175 FKP393159:FKP393175 FAT393159:FAT393175 EQX393159:EQX393175 EHB393159:EHB393175 DXF393159:DXF393175 DNJ393159:DNJ393175 DDN393159:DDN393175 CTR393159:CTR393175 CJV393159:CJV393175 BZZ393159:BZZ393175 BQD393159:BQD393175 BGH393159:BGH393175 AWL393159:AWL393175 AMP393159:AMP393175 ACT393159:ACT393175 SX393159:SX393175 JB393159:JB393175 WVN327623:WVN327639 WLR327623:WLR327639 WBV327623:WBV327639 VRZ327623:VRZ327639 VID327623:VID327639 UYH327623:UYH327639 UOL327623:UOL327639 UEP327623:UEP327639 TUT327623:TUT327639 TKX327623:TKX327639 TBB327623:TBB327639 SRF327623:SRF327639 SHJ327623:SHJ327639 RXN327623:RXN327639 RNR327623:RNR327639 RDV327623:RDV327639 QTZ327623:QTZ327639 QKD327623:QKD327639 QAH327623:QAH327639 PQL327623:PQL327639 PGP327623:PGP327639 OWT327623:OWT327639 OMX327623:OMX327639 ODB327623:ODB327639 NTF327623:NTF327639 NJJ327623:NJJ327639 MZN327623:MZN327639 MPR327623:MPR327639 MFV327623:MFV327639 LVZ327623:LVZ327639 LMD327623:LMD327639 LCH327623:LCH327639 KSL327623:KSL327639 KIP327623:KIP327639 JYT327623:JYT327639 JOX327623:JOX327639 JFB327623:JFB327639 IVF327623:IVF327639 ILJ327623:ILJ327639 IBN327623:IBN327639 HRR327623:HRR327639 HHV327623:HHV327639 GXZ327623:GXZ327639 GOD327623:GOD327639 GEH327623:GEH327639 FUL327623:FUL327639 FKP327623:FKP327639 FAT327623:FAT327639 EQX327623:EQX327639 EHB327623:EHB327639 DXF327623:DXF327639 DNJ327623:DNJ327639 DDN327623:DDN327639 CTR327623:CTR327639 CJV327623:CJV327639 BZZ327623:BZZ327639 BQD327623:BQD327639 BGH327623:BGH327639 AWL327623:AWL327639 AMP327623:AMP327639 ACT327623:ACT327639 SX327623:SX327639 JB327623:JB327639 WVN262087:WVN262103 WLR262087:WLR262103 WBV262087:WBV262103 VRZ262087:VRZ262103 VID262087:VID262103 UYH262087:UYH262103 UOL262087:UOL262103 UEP262087:UEP262103 TUT262087:TUT262103 TKX262087:TKX262103 TBB262087:TBB262103 SRF262087:SRF262103 SHJ262087:SHJ262103 RXN262087:RXN262103 RNR262087:RNR262103 RDV262087:RDV262103 QTZ262087:QTZ262103 QKD262087:QKD262103 QAH262087:QAH262103 PQL262087:PQL262103 PGP262087:PGP262103 OWT262087:OWT262103 OMX262087:OMX262103 ODB262087:ODB262103 NTF262087:NTF262103 NJJ262087:NJJ262103 MZN262087:MZN262103 MPR262087:MPR262103 MFV262087:MFV262103 LVZ262087:LVZ262103 LMD262087:LMD262103 LCH262087:LCH262103 KSL262087:KSL262103 KIP262087:KIP262103 JYT262087:JYT262103 JOX262087:JOX262103 JFB262087:JFB262103 IVF262087:IVF262103 ILJ262087:ILJ262103 IBN262087:IBN262103 HRR262087:HRR262103 HHV262087:HHV262103 GXZ262087:GXZ262103 GOD262087:GOD262103 GEH262087:GEH262103 FUL262087:FUL262103 FKP262087:FKP262103 FAT262087:FAT262103 EQX262087:EQX262103 EHB262087:EHB262103 DXF262087:DXF262103 DNJ262087:DNJ262103 DDN262087:DDN262103 CTR262087:CTR262103 CJV262087:CJV262103 BZZ262087:BZZ262103 BQD262087:BQD262103 BGH262087:BGH262103 AWL262087:AWL262103 AMP262087:AMP262103 ACT262087:ACT262103 SX262087:SX262103 JB262087:JB262103 WVN196551:WVN196567 WLR196551:WLR196567 WBV196551:WBV196567 VRZ196551:VRZ196567 VID196551:VID196567 UYH196551:UYH196567 UOL196551:UOL196567 UEP196551:UEP196567 TUT196551:TUT196567 TKX196551:TKX196567 TBB196551:TBB196567 SRF196551:SRF196567 SHJ196551:SHJ196567 RXN196551:RXN196567 RNR196551:RNR196567 RDV196551:RDV196567 QTZ196551:QTZ196567 QKD196551:QKD196567 QAH196551:QAH196567 PQL196551:PQL196567 PGP196551:PGP196567 OWT196551:OWT196567 OMX196551:OMX196567 ODB196551:ODB196567 NTF196551:NTF196567 NJJ196551:NJJ196567 MZN196551:MZN196567 MPR196551:MPR196567 MFV196551:MFV196567 LVZ196551:LVZ196567 LMD196551:LMD196567 LCH196551:LCH196567 KSL196551:KSL196567 KIP196551:KIP196567 JYT196551:JYT196567 JOX196551:JOX196567 JFB196551:JFB196567 IVF196551:IVF196567 ILJ196551:ILJ196567 IBN196551:IBN196567 HRR196551:HRR196567 HHV196551:HHV196567 GXZ196551:GXZ196567 GOD196551:GOD196567 GEH196551:GEH196567 FUL196551:FUL196567 FKP196551:FKP196567 FAT196551:FAT196567 EQX196551:EQX196567 EHB196551:EHB196567 DXF196551:DXF196567 DNJ196551:DNJ196567 DDN196551:DDN196567 CTR196551:CTR196567 CJV196551:CJV196567 BZZ196551:BZZ196567 BQD196551:BQD196567 BGH196551:BGH196567 AWL196551:AWL196567 AMP196551:AMP196567 ACT196551:ACT196567 SX196551:SX196567 JB196551:JB196567 WVN131015:WVN131031 WLR131015:WLR131031 WBV131015:WBV131031 VRZ131015:VRZ131031 VID131015:VID131031 UYH131015:UYH131031 UOL131015:UOL131031 UEP131015:UEP131031 TUT131015:TUT131031 TKX131015:TKX131031 TBB131015:TBB131031 SRF131015:SRF131031 SHJ131015:SHJ131031 RXN131015:RXN131031 RNR131015:RNR131031 RDV131015:RDV131031 QTZ131015:QTZ131031 QKD131015:QKD131031 QAH131015:QAH131031 PQL131015:PQL131031 PGP131015:PGP131031 OWT131015:OWT131031 OMX131015:OMX131031 ODB131015:ODB131031 NTF131015:NTF131031 NJJ131015:NJJ131031 MZN131015:MZN131031 MPR131015:MPR131031 MFV131015:MFV131031 LVZ131015:LVZ131031 LMD131015:LMD131031 LCH131015:LCH131031 KSL131015:KSL131031 KIP131015:KIP131031 JYT131015:JYT131031 JOX131015:JOX131031 JFB131015:JFB131031 IVF131015:IVF131031 ILJ131015:ILJ131031 IBN131015:IBN131031 HRR131015:HRR131031 HHV131015:HHV131031 GXZ131015:GXZ131031 GOD131015:GOD131031 GEH131015:GEH131031 FUL131015:FUL131031 FKP131015:FKP131031 FAT131015:FAT131031 EQX131015:EQX131031 EHB131015:EHB131031 DXF131015:DXF131031 DNJ131015:DNJ131031 DDN131015:DDN131031 CTR131015:CTR131031 CJV131015:CJV131031 BZZ131015:BZZ131031 BQD131015:BQD131031 BGH131015:BGH131031 AWL131015:AWL131031 AMP131015:AMP131031 ACT131015:ACT131031 SX131015:SX131031 JB131015:JB131031 WVN65479:WVN65495 WLR65479:WLR65495 WBV65479:WBV65495 VRZ65479:VRZ65495 VID65479:VID65495 UYH65479:UYH65495 UOL65479:UOL65495 UEP65479:UEP65495 TUT65479:TUT65495 TKX65479:TKX65495 TBB65479:TBB65495 SRF65479:SRF65495 SHJ65479:SHJ65495 RXN65479:RXN65495 RNR65479:RNR65495 RDV65479:RDV65495 QTZ65479:QTZ65495 QKD65479:QKD65495 QAH65479:QAH65495 PQL65479:PQL65495 PGP65479:PGP65495 OWT65479:OWT65495 OMX65479:OMX65495 ODB65479:ODB65495 NTF65479:NTF65495 NJJ65479:NJJ65495 MZN65479:MZN65495 MPR65479:MPR65495 MFV65479:MFV65495 LVZ65479:LVZ65495 LMD65479:LMD65495 LCH65479:LCH65495 KSL65479:KSL65495 KIP65479:KIP65495 JYT65479:JYT65495 JOX65479:JOX65495 JFB65479:JFB65495 IVF65479:IVF65495 ILJ65479:ILJ65495 IBN65479:IBN65495 HRR65479:HRR65495 HHV65479:HHV65495 GXZ65479:GXZ65495 GOD65479:GOD65495 GEH65479:GEH65495 FUL65479:FUL65495 FKP65479:FKP65495 FAT65479:FAT65495 EQX65479:EQX65495 EHB65479:EHB65495 DXF65479:DXF65495 DNJ65479:DNJ65495 DDN65479:DDN65495 CTR65479:CTR65495 CJV65479:CJV65495 BZZ65479:BZZ65495 BQD65479:BQD65495 BGH65479:BGH65495 AWL65479:AWL65495 AMP65479:AMP65495 ACT65479:ACT65495 SX65479:SX65495 JB65479:JB65495 WVN982935:WVN982947 WLR982935:WLR982947 WBV982935:WBV982947 VRZ982935:VRZ982947 VID982935:VID982947 UYH982935:UYH982947 UOL982935:UOL982947 UEP982935:UEP982947 TUT982935:TUT982947 TKX982935:TKX982947 TBB982935:TBB982947 SRF982935:SRF982947 SHJ982935:SHJ982947 RXN982935:RXN982947 RNR982935:RNR982947 RDV982935:RDV982947 QTZ982935:QTZ982947 QKD982935:QKD982947 QAH982935:QAH982947 PQL982935:PQL982947 PGP982935:PGP982947 OWT982935:OWT982947 OMX982935:OMX982947 ODB982935:ODB982947 NTF982935:NTF982947 NJJ982935:NJJ982947 MZN982935:MZN982947 MPR982935:MPR982947 MFV982935:MFV982947 LVZ982935:LVZ982947 LMD982935:LMD982947 LCH982935:LCH982947 KSL982935:KSL982947 KIP982935:KIP982947 JYT982935:JYT982947 JOX982935:JOX982947 JFB982935:JFB982947 IVF982935:IVF982947 ILJ982935:ILJ982947 IBN982935:IBN982947 HRR982935:HRR982947 HHV982935:HHV982947 GXZ982935:GXZ982947 GOD982935:GOD982947 GEH982935:GEH982947 FUL982935:FUL982947 FKP982935:FKP982947 FAT982935:FAT982947 EQX982935:EQX982947 EHB982935:EHB982947 DXF982935:DXF982947 DNJ982935:DNJ982947 DDN982935:DDN982947 CTR982935:CTR982947 CJV982935:CJV982947 BZZ982935:BZZ982947 BQD982935:BQD982947 BGH982935:BGH982947 AWL982935:AWL982947 AMP982935:AMP982947 ACT982935:ACT982947 SX982935:SX982947 JB982935:JB982947 WVN917399:WVN917411 WLR917399:WLR917411 WBV917399:WBV917411 VRZ917399:VRZ917411 VID917399:VID917411 UYH917399:UYH917411 UOL917399:UOL917411 UEP917399:UEP917411 TUT917399:TUT917411 TKX917399:TKX917411 TBB917399:TBB917411 SRF917399:SRF917411 SHJ917399:SHJ917411 RXN917399:RXN917411 RNR917399:RNR917411 RDV917399:RDV917411 QTZ917399:QTZ917411 QKD917399:QKD917411 QAH917399:QAH917411 PQL917399:PQL917411 PGP917399:PGP917411 OWT917399:OWT917411 OMX917399:OMX917411 ODB917399:ODB917411 NTF917399:NTF917411 NJJ917399:NJJ917411 MZN917399:MZN917411 MPR917399:MPR917411 MFV917399:MFV917411 LVZ917399:LVZ917411 LMD917399:LMD917411 LCH917399:LCH917411 KSL917399:KSL917411 KIP917399:KIP917411 JYT917399:JYT917411 JOX917399:JOX917411 JFB917399:JFB917411 IVF917399:IVF917411 ILJ917399:ILJ917411 IBN917399:IBN917411 HRR917399:HRR917411 HHV917399:HHV917411 GXZ917399:GXZ917411 GOD917399:GOD917411 GEH917399:GEH917411 FUL917399:FUL917411 FKP917399:FKP917411 FAT917399:FAT917411 EQX917399:EQX917411 EHB917399:EHB917411 DXF917399:DXF917411 DNJ917399:DNJ917411 DDN917399:DDN917411 CTR917399:CTR917411 CJV917399:CJV917411 BZZ917399:BZZ917411 BQD917399:BQD917411 BGH917399:BGH917411 AWL917399:AWL917411 AMP917399:AMP917411 ACT917399:ACT917411 SX917399:SX917411 JB917399:JB917411 WVN851863:WVN851875 WLR851863:WLR851875 WBV851863:WBV851875 VRZ851863:VRZ851875 VID851863:VID851875 UYH851863:UYH851875 UOL851863:UOL851875 UEP851863:UEP851875 TUT851863:TUT851875 TKX851863:TKX851875 TBB851863:TBB851875 SRF851863:SRF851875 SHJ851863:SHJ851875 RXN851863:RXN851875 RNR851863:RNR851875 RDV851863:RDV851875 QTZ851863:QTZ851875 QKD851863:QKD851875 QAH851863:QAH851875 PQL851863:PQL851875 PGP851863:PGP851875 OWT851863:OWT851875 OMX851863:OMX851875 ODB851863:ODB851875 NTF851863:NTF851875 NJJ851863:NJJ851875 MZN851863:MZN851875 MPR851863:MPR851875 MFV851863:MFV851875 LVZ851863:LVZ851875 LMD851863:LMD851875 LCH851863:LCH851875 KSL851863:KSL851875 KIP851863:KIP851875 JYT851863:JYT851875 JOX851863:JOX851875 JFB851863:JFB851875 IVF851863:IVF851875 ILJ851863:ILJ851875 IBN851863:IBN851875 HRR851863:HRR851875 HHV851863:HHV851875 GXZ851863:GXZ851875 GOD851863:GOD851875 GEH851863:GEH851875 FUL851863:FUL851875 FKP851863:FKP851875 FAT851863:FAT851875 EQX851863:EQX851875 EHB851863:EHB851875 DXF851863:DXF851875 DNJ851863:DNJ851875 DDN851863:DDN851875 CTR851863:CTR851875 CJV851863:CJV851875 BZZ851863:BZZ851875 BQD851863:BQD851875 BGH851863:BGH851875 AWL851863:AWL851875 AMP851863:AMP851875 ACT851863:ACT851875 SX851863:SX851875 JB851863:JB851875 WVN786327:WVN786339 WLR786327:WLR786339 WBV786327:WBV786339 VRZ786327:VRZ786339 VID786327:VID786339 UYH786327:UYH786339 UOL786327:UOL786339 UEP786327:UEP786339 TUT786327:TUT786339 TKX786327:TKX786339 TBB786327:TBB786339 SRF786327:SRF786339 SHJ786327:SHJ786339 RXN786327:RXN786339 RNR786327:RNR786339 RDV786327:RDV786339 QTZ786327:QTZ786339 QKD786327:QKD786339 QAH786327:QAH786339 PQL786327:PQL786339 PGP786327:PGP786339 OWT786327:OWT786339 OMX786327:OMX786339 ODB786327:ODB786339 NTF786327:NTF786339 NJJ786327:NJJ786339 MZN786327:MZN786339 MPR786327:MPR786339 MFV786327:MFV786339 LVZ786327:LVZ786339 LMD786327:LMD786339 LCH786327:LCH786339 KSL786327:KSL786339 KIP786327:KIP786339 JYT786327:JYT786339 JOX786327:JOX786339 JFB786327:JFB786339 IVF786327:IVF786339 ILJ786327:ILJ786339 IBN786327:IBN786339 HRR786327:HRR786339 HHV786327:HHV786339 GXZ786327:GXZ786339 GOD786327:GOD786339 GEH786327:GEH786339 FUL786327:FUL786339 FKP786327:FKP786339 FAT786327:FAT786339 EQX786327:EQX786339 EHB786327:EHB786339 DXF786327:DXF786339 DNJ786327:DNJ786339 DDN786327:DDN786339 CTR786327:CTR786339 CJV786327:CJV786339 BZZ786327:BZZ786339 BQD786327:BQD786339 BGH786327:BGH786339 AWL786327:AWL786339 AMP786327:AMP786339 ACT786327:ACT786339 SX786327:SX786339 JB786327:JB786339 WVN720791:WVN720803 WLR720791:WLR720803 WBV720791:WBV720803 VRZ720791:VRZ720803 VID720791:VID720803 UYH720791:UYH720803 UOL720791:UOL720803 UEP720791:UEP720803 TUT720791:TUT720803 TKX720791:TKX720803 TBB720791:TBB720803 SRF720791:SRF720803 SHJ720791:SHJ720803 RXN720791:RXN720803 RNR720791:RNR720803 RDV720791:RDV720803 QTZ720791:QTZ720803 QKD720791:QKD720803 QAH720791:QAH720803 PQL720791:PQL720803 PGP720791:PGP720803 OWT720791:OWT720803 OMX720791:OMX720803 ODB720791:ODB720803 NTF720791:NTF720803 NJJ720791:NJJ720803 MZN720791:MZN720803 MPR720791:MPR720803 MFV720791:MFV720803 LVZ720791:LVZ720803 LMD720791:LMD720803 LCH720791:LCH720803 KSL720791:KSL720803 KIP720791:KIP720803 JYT720791:JYT720803 JOX720791:JOX720803 JFB720791:JFB720803 IVF720791:IVF720803 ILJ720791:ILJ720803 IBN720791:IBN720803 HRR720791:HRR720803 HHV720791:HHV720803 GXZ720791:GXZ720803 GOD720791:GOD720803 GEH720791:GEH720803 FUL720791:FUL720803 FKP720791:FKP720803 FAT720791:FAT720803 EQX720791:EQX720803 EHB720791:EHB720803 DXF720791:DXF720803 DNJ720791:DNJ720803 DDN720791:DDN720803 CTR720791:CTR720803 CJV720791:CJV720803 BZZ720791:BZZ720803 BQD720791:BQD720803 BGH720791:BGH720803 AWL720791:AWL720803 AMP720791:AMP720803 ACT720791:ACT720803 SX720791:SX720803 JB720791:JB720803 WVN655255:WVN655267 WLR655255:WLR655267 WBV655255:WBV655267 VRZ655255:VRZ655267 VID655255:VID655267 UYH655255:UYH655267 UOL655255:UOL655267 UEP655255:UEP655267 TUT655255:TUT655267 TKX655255:TKX655267 TBB655255:TBB655267 SRF655255:SRF655267 SHJ655255:SHJ655267 RXN655255:RXN655267 RNR655255:RNR655267 RDV655255:RDV655267 QTZ655255:QTZ655267 QKD655255:QKD655267 QAH655255:QAH655267 PQL655255:PQL655267 PGP655255:PGP655267 OWT655255:OWT655267 OMX655255:OMX655267 ODB655255:ODB655267 NTF655255:NTF655267 NJJ655255:NJJ655267 MZN655255:MZN655267 MPR655255:MPR655267 MFV655255:MFV655267 LVZ655255:LVZ655267 LMD655255:LMD655267 LCH655255:LCH655267 KSL655255:KSL655267 KIP655255:KIP655267 JYT655255:JYT655267 JOX655255:JOX655267 JFB655255:JFB655267 IVF655255:IVF655267 ILJ655255:ILJ655267 IBN655255:IBN655267 HRR655255:HRR655267 HHV655255:HHV655267 GXZ655255:GXZ655267 GOD655255:GOD655267 GEH655255:GEH655267 FUL655255:FUL655267 FKP655255:FKP655267 FAT655255:FAT655267 EQX655255:EQX655267 EHB655255:EHB655267 DXF655255:DXF655267 DNJ655255:DNJ655267 DDN655255:DDN655267 CTR655255:CTR655267 CJV655255:CJV655267 BZZ655255:BZZ655267 BQD655255:BQD655267 BGH655255:BGH655267 AWL655255:AWL655267 AMP655255:AMP655267 ACT655255:ACT655267 SX655255:SX655267 JB655255:JB655267 WVN589719:WVN589731 WLR589719:WLR589731 WBV589719:WBV589731 VRZ589719:VRZ589731 VID589719:VID589731 UYH589719:UYH589731 UOL589719:UOL589731 UEP589719:UEP589731 TUT589719:TUT589731 TKX589719:TKX589731 TBB589719:TBB589731 SRF589719:SRF589731 SHJ589719:SHJ589731 RXN589719:RXN589731 RNR589719:RNR589731 RDV589719:RDV589731 QTZ589719:QTZ589731 QKD589719:QKD589731 QAH589719:QAH589731 PQL589719:PQL589731 PGP589719:PGP589731 OWT589719:OWT589731 OMX589719:OMX589731 ODB589719:ODB589731 NTF589719:NTF589731 NJJ589719:NJJ589731 MZN589719:MZN589731 MPR589719:MPR589731 MFV589719:MFV589731 LVZ589719:LVZ589731 LMD589719:LMD589731 LCH589719:LCH589731 KSL589719:KSL589731 KIP589719:KIP589731 JYT589719:JYT589731 JOX589719:JOX589731 JFB589719:JFB589731 IVF589719:IVF589731 ILJ589719:ILJ589731 IBN589719:IBN589731 HRR589719:HRR589731 HHV589719:HHV589731 GXZ589719:GXZ589731 GOD589719:GOD589731 GEH589719:GEH589731 FUL589719:FUL589731 FKP589719:FKP589731 FAT589719:FAT589731 EQX589719:EQX589731 EHB589719:EHB589731 DXF589719:DXF589731 DNJ589719:DNJ589731 DDN589719:DDN589731 CTR589719:CTR589731 CJV589719:CJV589731 BZZ589719:BZZ589731 BQD589719:BQD589731 BGH589719:BGH589731 AWL589719:AWL589731 AMP589719:AMP589731 ACT589719:ACT589731 SX589719:SX589731 JB589719:JB589731 WVN524183:WVN524195 WLR524183:WLR524195 WBV524183:WBV524195 VRZ524183:VRZ524195 VID524183:VID524195 UYH524183:UYH524195 UOL524183:UOL524195 UEP524183:UEP524195 TUT524183:TUT524195 TKX524183:TKX524195 TBB524183:TBB524195 SRF524183:SRF524195 SHJ524183:SHJ524195 RXN524183:RXN524195 RNR524183:RNR524195 RDV524183:RDV524195 QTZ524183:QTZ524195 QKD524183:QKD524195 QAH524183:QAH524195 PQL524183:PQL524195 PGP524183:PGP524195 OWT524183:OWT524195 OMX524183:OMX524195 ODB524183:ODB524195 NTF524183:NTF524195 NJJ524183:NJJ524195 MZN524183:MZN524195 MPR524183:MPR524195 MFV524183:MFV524195 LVZ524183:LVZ524195 LMD524183:LMD524195 LCH524183:LCH524195 KSL524183:KSL524195 KIP524183:KIP524195 JYT524183:JYT524195 JOX524183:JOX524195 JFB524183:JFB524195 IVF524183:IVF524195 ILJ524183:ILJ524195 IBN524183:IBN524195 HRR524183:HRR524195 HHV524183:HHV524195 GXZ524183:GXZ524195 GOD524183:GOD524195 GEH524183:GEH524195 FUL524183:FUL524195 FKP524183:FKP524195 FAT524183:FAT524195 EQX524183:EQX524195 EHB524183:EHB524195 DXF524183:DXF524195 DNJ524183:DNJ524195 DDN524183:DDN524195 CTR524183:CTR524195 CJV524183:CJV524195 BZZ524183:BZZ524195 BQD524183:BQD524195 BGH524183:BGH524195 AWL524183:AWL524195 AMP524183:AMP524195 ACT524183:ACT524195 SX524183:SX524195 JB524183:JB524195 WVN458647:WVN458659 WLR458647:WLR458659 WBV458647:WBV458659 VRZ458647:VRZ458659 VID458647:VID458659 UYH458647:UYH458659 UOL458647:UOL458659 UEP458647:UEP458659 TUT458647:TUT458659 TKX458647:TKX458659 TBB458647:TBB458659 SRF458647:SRF458659 SHJ458647:SHJ458659 RXN458647:RXN458659 RNR458647:RNR458659 RDV458647:RDV458659 QTZ458647:QTZ458659 QKD458647:QKD458659 QAH458647:QAH458659 PQL458647:PQL458659 PGP458647:PGP458659 OWT458647:OWT458659 OMX458647:OMX458659 ODB458647:ODB458659 NTF458647:NTF458659 NJJ458647:NJJ458659 MZN458647:MZN458659 MPR458647:MPR458659 MFV458647:MFV458659 LVZ458647:LVZ458659 LMD458647:LMD458659 LCH458647:LCH458659 KSL458647:KSL458659 KIP458647:KIP458659 JYT458647:JYT458659 JOX458647:JOX458659 JFB458647:JFB458659 IVF458647:IVF458659 ILJ458647:ILJ458659 IBN458647:IBN458659 HRR458647:HRR458659 HHV458647:HHV458659 GXZ458647:GXZ458659 GOD458647:GOD458659 GEH458647:GEH458659 FUL458647:FUL458659 FKP458647:FKP458659 FAT458647:FAT458659 EQX458647:EQX458659 EHB458647:EHB458659 DXF458647:DXF458659 DNJ458647:DNJ458659 DDN458647:DDN458659 CTR458647:CTR458659 CJV458647:CJV458659 BZZ458647:BZZ458659 BQD458647:BQD458659 BGH458647:BGH458659 AWL458647:AWL458659 AMP458647:AMP458659 ACT458647:ACT458659 SX458647:SX458659 JB458647:JB458659 WVN393111:WVN393123 WLR393111:WLR393123 WBV393111:WBV393123 VRZ393111:VRZ393123 VID393111:VID393123 UYH393111:UYH393123 UOL393111:UOL393123 UEP393111:UEP393123 TUT393111:TUT393123 TKX393111:TKX393123 TBB393111:TBB393123 SRF393111:SRF393123 SHJ393111:SHJ393123 RXN393111:RXN393123 RNR393111:RNR393123 RDV393111:RDV393123 QTZ393111:QTZ393123 QKD393111:QKD393123 QAH393111:QAH393123 PQL393111:PQL393123 PGP393111:PGP393123 OWT393111:OWT393123 OMX393111:OMX393123 ODB393111:ODB393123 NTF393111:NTF393123 NJJ393111:NJJ393123 MZN393111:MZN393123 MPR393111:MPR393123 MFV393111:MFV393123 LVZ393111:LVZ393123 LMD393111:LMD393123 LCH393111:LCH393123 KSL393111:KSL393123 KIP393111:KIP393123 JYT393111:JYT393123 JOX393111:JOX393123 JFB393111:JFB393123 IVF393111:IVF393123 ILJ393111:ILJ393123 IBN393111:IBN393123 HRR393111:HRR393123 HHV393111:HHV393123 GXZ393111:GXZ393123 GOD393111:GOD393123 GEH393111:GEH393123 FUL393111:FUL393123 FKP393111:FKP393123 FAT393111:FAT393123 EQX393111:EQX393123 EHB393111:EHB393123 DXF393111:DXF393123 DNJ393111:DNJ393123 DDN393111:DDN393123 CTR393111:CTR393123 CJV393111:CJV393123 BZZ393111:BZZ393123 BQD393111:BQD393123 BGH393111:BGH393123 AWL393111:AWL393123 AMP393111:AMP393123 ACT393111:ACT393123 SX393111:SX393123 JB393111:JB393123 WVN327575:WVN327587 WLR327575:WLR327587 WBV327575:WBV327587 VRZ327575:VRZ327587 VID327575:VID327587 UYH327575:UYH327587 UOL327575:UOL327587 UEP327575:UEP327587 TUT327575:TUT327587 TKX327575:TKX327587 TBB327575:TBB327587 SRF327575:SRF327587 SHJ327575:SHJ327587 RXN327575:RXN327587 RNR327575:RNR327587 RDV327575:RDV327587 QTZ327575:QTZ327587 QKD327575:QKD327587 QAH327575:QAH327587 PQL327575:PQL327587 PGP327575:PGP327587 OWT327575:OWT327587 OMX327575:OMX327587 ODB327575:ODB327587 NTF327575:NTF327587 NJJ327575:NJJ327587 MZN327575:MZN327587 MPR327575:MPR327587 MFV327575:MFV327587 LVZ327575:LVZ327587 LMD327575:LMD327587 LCH327575:LCH327587 KSL327575:KSL327587 KIP327575:KIP327587 JYT327575:JYT327587 JOX327575:JOX327587 JFB327575:JFB327587 IVF327575:IVF327587 ILJ327575:ILJ327587 IBN327575:IBN327587 HRR327575:HRR327587 HHV327575:HHV327587 GXZ327575:GXZ327587 GOD327575:GOD327587 GEH327575:GEH327587 FUL327575:FUL327587 FKP327575:FKP327587 FAT327575:FAT327587 EQX327575:EQX327587 EHB327575:EHB327587 DXF327575:DXF327587 DNJ327575:DNJ327587 DDN327575:DDN327587 CTR327575:CTR327587 CJV327575:CJV327587 BZZ327575:BZZ327587 BQD327575:BQD327587 BGH327575:BGH327587 AWL327575:AWL327587 AMP327575:AMP327587 ACT327575:ACT327587 SX327575:SX327587 JB327575:JB327587 WVN262039:WVN262051 WLR262039:WLR262051 WBV262039:WBV262051 VRZ262039:VRZ262051 VID262039:VID262051 UYH262039:UYH262051 UOL262039:UOL262051 UEP262039:UEP262051 TUT262039:TUT262051 TKX262039:TKX262051 TBB262039:TBB262051 SRF262039:SRF262051 SHJ262039:SHJ262051 RXN262039:RXN262051 RNR262039:RNR262051 RDV262039:RDV262051 QTZ262039:QTZ262051 QKD262039:QKD262051 QAH262039:QAH262051 PQL262039:PQL262051 PGP262039:PGP262051 OWT262039:OWT262051 OMX262039:OMX262051 ODB262039:ODB262051 NTF262039:NTF262051 NJJ262039:NJJ262051 MZN262039:MZN262051 MPR262039:MPR262051 MFV262039:MFV262051 LVZ262039:LVZ262051 LMD262039:LMD262051 LCH262039:LCH262051 KSL262039:KSL262051 KIP262039:KIP262051 JYT262039:JYT262051 JOX262039:JOX262051 JFB262039:JFB262051 IVF262039:IVF262051 ILJ262039:ILJ262051 IBN262039:IBN262051 HRR262039:HRR262051 HHV262039:HHV262051 GXZ262039:GXZ262051 GOD262039:GOD262051 GEH262039:GEH262051 FUL262039:FUL262051 FKP262039:FKP262051 FAT262039:FAT262051 EQX262039:EQX262051 EHB262039:EHB262051 DXF262039:DXF262051 DNJ262039:DNJ262051 DDN262039:DDN262051 CTR262039:CTR262051 CJV262039:CJV262051 BZZ262039:BZZ262051 BQD262039:BQD262051 BGH262039:BGH262051 AWL262039:AWL262051 AMP262039:AMP262051 ACT262039:ACT262051 SX262039:SX262051 JB262039:JB262051 WVN196503:WVN196515 WLR196503:WLR196515 WBV196503:WBV196515 VRZ196503:VRZ196515 VID196503:VID196515 UYH196503:UYH196515 UOL196503:UOL196515 UEP196503:UEP196515 TUT196503:TUT196515 TKX196503:TKX196515 TBB196503:TBB196515 SRF196503:SRF196515 SHJ196503:SHJ196515 RXN196503:RXN196515 RNR196503:RNR196515 RDV196503:RDV196515 QTZ196503:QTZ196515 QKD196503:QKD196515 QAH196503:QAH196515 PQL196503:PQL196515 PGP196503:PGP196515 OWT196503:OWT196515 OMX196503:OMX196515 ODB196503:ODB196515 NTF196503:NTF196515 NJJ196503:NJJ196515 MZN196503:MZN196515 MPR196503:MPR196515 MFV196503:MFV196515 LVZ196503:LVZ196515 LMD196503:LMD196515 LCH196503:LCH196515 KSL196503:KSL196515 KIP196503:KIP196515 JYT196503:JYT196515 JOX196503:JOX196515 JFB196503:JFB196515 IVF196503:IVF196515 ILJ196503:ILJ196515 IBN196503:IBN196515 HRR196503:HRR196515 HHV196503:HHV196515 GXZ196503:GXZ196515 GOD196503:GOD196515 GEH196503:GEH196515 FUL196503:FUL196515 FKP196503:FKP196515 FAT196503:FAT196515 EQX196503:EQX196515 EHB196503:EHB196515 DXF196503:DXF196515 DNJ196503:DNJ196515 DDN196503:DDN196515 CTR196503:CTR196515 CJV196503:CJV196515 BZZ196503:BZZ196515 BQD196503:BQD196515 BGH196503:BGH196515 AWL196503:AWL196515 AMP196503:AMP196515 ACT196503:ACT196515 SX196503:SX196515 JB196503:JB196515 WVN130967:WVN130979 WLR130967:WLR130979 WBV130967:WBV130979 VRZ130967:VRZ130979 VID130967:VID130979 UYH130967:UYH130979 UOL130967:UOL130979 UEP130967:UEP130979 TUT130967:TUT130979 TKX130967:TKX130979 TBB130967:TBB130979 SRF130967:SRF130979 SHJ130967:SHJ130979 RXN130967:RXN130979 RNR130967:RNR130979 RDV130967:RDV130979 QTZ130967:QTZ130979 QKD130967:QKD130979 QAH130967:QAH130979 PQL130967:PQL130979 PGP130967:PGP130979 OWT130967:OWT130979 OMX130967:OMX130979 ODB130967:ODB130979 NTF130967:NTF130979 NJJ130967:NJJ130979 MZN130967:MZN130979 MPR130967:MPR130979 MFV130967:MFV130979 LVZ130967:LVZ130979 LMD130967:LMD130979 LCH130967:LCH130979 KSL130967:KSL130979 KIP130967:KIP130979 JYT130967:JYT130979 JOX130967:JOX130979 JFB130967:JFB130979 IVF130967:IVF130979 ILJ130967:ILJ130979 IBN130967:IBN130979 HRR130967:HRR130979 HHV130967:HHV130979 GXZ130967:GXZ130979 GOD130967:GOD130979 GEH130967:GEH130979 FUL130967:FUL130979 FKP130967:FKP130979 FAT130967:FAT130979 EQX130967:EQX130979 EHB130967:EHB130979 DXF130967:DXF130979 DNJ130967:DNJ130979 DDN130967:DDN130979 CTR130967:CTR130979 CJV130967:CJV130979 BZZ130967:BZZ130979 BQD130967:BQD130979 BGH130967:BGH130979 AWL130967:AWL130979 AMP130967:AMP130979 ACT130967:ACT130979 SX130967:SX130979 JB130967:JB130979 WVN65431:WVN65443 WLR65431:WLR65443 WBV65431:WBV65443 VRZ65431:VRZ65443 VID65431:VID65443 UYH65431:UYH65443 UOL65431:UOL65443 UEP65431:UEP65443 TUT65431:TUT65443 TKX65431:TKX65443 TBB65431:TBB65443 SRF65431:SRF65443 SHJ65431:SHJ65443 RXN65431:RXN65443 RNR65431:RNR65443 RDV65431:RDV65443 QTZ65431:QTZ65443 QKD65431:QKD65443 QAH65431:QAH65443 PQL65431:PQL65443 PGP65431:PGP65443 OWT65431:OWT65443 OMX65431:OMX65443 ODB65431:ODB65443 NTF65431:NTF65443 NJJ65431:NJJ65443 MZN65431:MZN65443 MPR65431:MPR65443 MFV65431:MFV65443 LVZ65431:LVZ65443 LMD65431:LMD65443 LCH65431:LCH65443 KSL65431:KSL65443 KIP65431:KIP65443 JYT65431:JYT65443 JOX65431:JOX65443 JFB65431:JFB65443 IVF65431:IVF65443 ILJ65431:ILJ65443 IBN65431:IBN65443 HRR65431:HRR65443 HHV65431:HHV65443 GXZ65431:GXZ65443 GOD65431:GOD65443 GEH65431:GEH65443 FUL65431:FUL65443 FKP65431:FKP65443 FAT65431:FAT65443 EQX65431:EQX65443 EHB65431:EHB65443 DXF65431:DXF65443 DNJ65431:DNJ65443 DDN65431:DDN65443 CTR65431:CTR65443 CJV65431:CJV65443 BZZ65431:BZZ65443 BQD65431:BQD65443 BGH65431:BGH65443 AWL65431:AWL65443 AMP65431:AMP65443 ACT65431:ACT65443 SX65431:SX65443 JB65431:JB65443 WVN982914:WVN982917 WLR982914:WLR982917 WBV982914:WBV982917 VRZ982914:VRZ982917 VID982914:VID982917 UYH982914:UYH982917 UOL982914:UOL982917 UEP982914:UEP982917 TUT982914:TUT982917 TKX982914:TKX982917 TBB982914:TBB982917 SRF982914:SRF982917 SHJ982914:SHJ982917 RXN982914:RXN982917 RNR982914:RNR982917 RDV982914:RDV982917 QTZ982914:QTZ982917 QKD982914:QKD982917 QAH982914:QAH982917 PQL982914:PQL982917 PGP982914:PGP982917 OWT982914:OWT982917 OMX982914:OMX982917 ODB982914:ODB982917 NTF982914:NTF982917 NJJ982914:NJJ982917 MZN982914:MZN982917 MPR982914:MPR982917 MFV982914:MFV982917 LVZ982914:LVZ982917 LMD982914:LMD982917 LCH982914:LCH982917 KSL982914:KSL982917 KIP982914:KIP982917 JYT982914:JYT982917 JOX982914:JOX982917 JFB982914:JFB982917 IVF982914:IVF982917 ILJ982914:ILJ982917 IBN982914:IBN982917 HRR982914:HRR982917 HHV982914:HHV982917 GXZ982914:GXZ982917 GOD982914:GOD982917 GEH982914:GEH982917 FUL982914:FUL982917 FKP982914:FKP982917 FAT982914:FAT982917 EQX982914:EQX982917 EHB982914:EHB982917 DXF982914:DXF982917 DNJ982914:DNJ982917 DDN982914:DDN982917 CTR982914:CTR982917 CJV982914:CJV982917 BZZ982914:BZZ982917 BQD982914:BQD982917 BGH982914:BGH982917 AWL982914:AWL982917 AMP982914:AMP982917 ACT982914:ACT982917 SX982914:SX982917 JB982914:JB982917 WVN917378:WVN917381 WLR917378:WLR917381 WBV917378:WBV917381 VRZ917378:VRZ917381 VID917378:VID917381 UYH917378:UYH917381 UOL917378:UOL917381 UEP917378:UEP917381 TUT917378:TUT917381 TKX917378:TKX917381 TBB917378:TBB917381 SRF917378:SRF917381 SHJ917378:SHJ917381 RXN917378:RXN917381 RNR917378:RNR917381 RDV917378:RDV917381 QTZ917378:QTZ917381 QKD917378:QKD917381 QAH917378:QAH917381 PQL917378:PQL917381 PGP917378:PGP917381 OWT917378:OWT917381 OMX917378:OMX917381 ODB917378:ODB917381 NTF917378:NTF917381 NJJ917378:NJJ917381 MZN917378:MZN917381 MPR917378:MPR917381 MFV917378:MFV917381 LVZ917378:LVZ917381 LMD917378:LMD917381 LCH917378:LCH917381 KSL917378:KSL917381 KIP917378:KIP917381 JYT917378:JYT917381 JOX917378:JOX917381 JFB917378:JFB917381 IVF917378:IVF917381 ILJ917378:ILJ917381 IBN917378:IBN917381 HRR917378:HRR917381 HHV917378:HHV917381 GXZ917378:GXZ917381 GOD917378:GOD917381 GEH917378:GEH917381 FUL917378:FUL917381 FKP917378:FKP917381 FAT917378:FAT917381 EQX917378:EQX917381 EHB917378:EHB917381 DXF917378:DXF917381 DNJ917378:DNJ917381 DDN917378:DDN917381 CTR917378:CTR917381 CJV917378:CJV917381 BZZ917378:BZZ917381 BQD917378:BQD917381 BGH917378:BGH917381 AWL917378:AWL917381 AMP917378:AMP917381 ACT917378:ACT917381 SX917378:SX917381 JB917378:JB917381 WVN851842:WVN851845 WLR851842:WLR851845 WBV851842:WBV851845 VRZ851842:VRZ851845 VID851842:VID851845 UYH851842:UYH851845 UOL851842:UOL851845 UEP851842:UEP851845 TUT851842:TUT851845 TKX851842:TKX851845 TBB851842:TBB851845 SRF851842:SRF851845 SHJ851842:SHJ851845 RXN851842:RXN851845 RNR851842:RNR851845 RDV851842:RDV851845 QTZ851842:QTZ851845 QKD851842:QKD851845 QAH851842:QAH851845 PQL851842:PQL851845 PGP851842:PGP851845 OWT851842:OWT851845 OMX851842:OMX851845 ODB851842:ODB851845 NTF851842:NTF851845 NJJ851842:NJJ851845 MZN851842:MZN851845 MPR851842:MPR851845 MFV851842:MFV851845 LVZ851842:LVZ851845 LMD851842:LMD851845 LCH851842:LCH851845 KSL851842:KSL851845 KIP851842:KIP851845 JYT851842:JYT851845 JOX851842:JOX851845 JFB851842:JFB851845 IVF851842:IVF851845 ILJ851842:ILJ851845 IBN851842:IBN851845 HRR851842:HRR851845 HHV851842:HHV851845 GXZ851842:GXZ851845 GOD851842:GOD851845 GEH851842:GEH851845 FUL851842:FUL851845 FKP851842:FKP851845 FAT851842:FAT851845 EQX851842:EQX851845 EHB851842:EHB851845 DXF851842:DXF851845 DNJ851842:DNJ851845 DDN851842:DDN851845 CTR851842:CTR851845 CJV851842:CJV851845 BZZ851842:BZZ851845 BQD851842:BQD851845 BGH851842:BGH851845 AWL851842:AWL851845 AMP851842:AMP851845 ACT851842:ACT851845 SX851842:SX851845 JB851842:JB851845 WVN786306:WVN786309 WLR786306:WLR786309 WBV786306:WBV786309 VRZ786306:VRZ786309 VID786306:VID786309 UYH786306:UYH786309 UOL786306:UOL786309 UEP786306:UEP786309 TUT786306:TUT786309 TKX786306:TKX786309 TBB786306:TBB786309 SRF786306:SRF786309 SHJ786306:SHJ786309 RXN786306:RXN786309 RNR786306:RNR786309 RDV786306:RDV786309 QTZ786306:QTZ786309 QKD786306:QKD786309 QAH786306:QAH786309 PQL786306:PQL786309 PGP786306:PGP786309 OWT786306:OWT786309 OMX786306:OMX786309 ODB786306:ODB786309 NTF786306:NTF786309 NJJ786306:NJJ786309 MZN786306:MZN786309 MPR786306:MPR786309 MFV786306:MFV786309 LVZ786306:LVZ786309 LMD786306:LMD786309 LCH786306:LCH786309 KSL786306:KSL786309 KIP786306:KIP786309 JYT786306:JYT786309 JOX786306:JOX786309 JFB786306:JFB786309 IVF786306:IVF786309 ILJ786306:ILJ786309 IBN786306:IBN786309 HRR786306:HRR786309 HHV786306:HHV786309 GXZ786306:GXZ786309 GOD786306:GOD786309 GEH786306:GEH786309 FUL786306:FUL786309 FKP786306:FKP786309 FAT786306:FAT786309 EQX786306:EQX786309 EHB786306:EHB786309 DXF786306:DXF786309 DNJ786306:DNJ786309 DDN786306:DDN786309 CTR786306:CTR786309 CJV786306:CJV786309 BZZ786306:BZZ786309 BQD786306:BQD786309 BGH786306:BGH786309 AWL786306:AWL786309 AMP786306:AMP786309 ACT786306:ACT786309 SX786306:SX786309 JB786306:JB786309 WVN720770:WVN720773 WLR720770:WLR720773 WBV720770:WBV720773 VRZ720770:VRZ720773 VID720770:VID720773 UYH720770:UYH720773 UOL720770:UOL720773 UEP720770:UEP720773 TUT720770:TUT720773 TKX720770:TKX720773 TBB720770:TBB720773 SRF720770:SRF720773 SHJ720770:SHJ720773 RXN720770:RXN720773 RNR720770:RNR720773 RDV720770:RDV720773 QTZ720770:QTZ720773 QKD720770:QKD720773 QAH720770:QAH720773 PQL720770:PQL720773 PGP720770:PGP720773 OWT720770:OWT720773 OMX720770:OMX720773 ODB720770:ODB720773 NTF720770:NTF720773 NJJ720770:NJJ720773 MZN720770:MZN720773 MPR720770:MPR720773 MFV720770:MFV720773 LVZ720770:LVZ720773 LMD720770:LMD720773 LCH720770:LCH720773 KSL720770:KSL720773 KIP720770:KIP720773 JYT720770:JYT720773 JOX720770:JOX720773 JFB720770:JFB720773 IVF720770:IVF720773 ILJ720770:ILJ720773 IBN720770:IBN720773 HRR720770:HRR720773 HHV720770:HHV720773 GXZ720770:GXZ720773 GOD720770:GOD720773 GEH720770:GEH720773 FUL720770:FUL720773 FKP720770:FKP720773 FAT720770:FAT720773 EQX720770:EQX720773 EHB720770:EHB720773 DXF720770:DXF720773 DNJ720770:DNJ720773 DDN720770:DDN720773 CTR720770:CTR720773 CJV720770:CJV720773 BZZ720770:BZZ720773 BQD720770:BQD720773 BGH720770:BGH720773 AWL720770:AWL720773 AMP720770:AMP720773 ACT720770:ACT720773 SX720770:SX720773 JB720770:JB720773 WVN655234:WVN655237 WLR655234:WLR655237 WBV655234:WBV655237 VRZ655234:VRZ655237 VID655234:VID655237 UYH655234:UYH655237 UOL655234:UOL655237 UEP655234:UEP655237 TUT655234:TUT655237 TKX655234:TKX655237 TBB655234:TBB655237 SRF655234:SRF655237 SHJ655234:SHJ655237 RXN655234:RXN655237 RNR655234:RNR655237 RDV655234:RDV655237 QTZ655234:QTZ655237 QKD655234:QKD655237 QAH655234:QAH655237 PQL655234:PQL655237 PGP655234:PGP655237 OWT655234:OWT655237 OMX655234:OMX655237 ODB655234:ODB655237 NTF655234:NTF655237 NJJ655234:NJJ655237 MZN655234:MZN655237 MPR655234:MPR655237 MFV655234:MFV655237 LVZ655234:LVZ655237 LMD655234:LMD655237 LCH655234:LCH655237 KSL655234:KSL655237 KIP655234:KIP655237 JYT655234:JYT655237 JOX655234:JOX655237 JFB655234:JFB655237 IVF655234:IVF655237 ILJ655234:ILJ655237 IBN655234:IBN655237 HRR655234:HRR655237 HHV655234:HHV655237 GXZ655234:GXZ655237 GOD655234:GOD655237 GEH655234:GEH655237 FUL655234:FUL655237 FKP655234:FKP655237 FAT655234:FAT655237 EQX655234:EQX655237 EHB655234:EHB655237 DXF655234:DXF655237 DNJ655234:DNJ655237 DDN655234:DDN655237 CTR655234:CTR655237 CJV655234:CJV655237 BZZ655234:BZZ655237 BQD655234:BQD655237 BGH655234:BGH655237 AWL655234:AWL655237 AMP655234:AMP655237 ACT655234:ACT655237 SX655234:SX655237 JB655234:JB655237 WVN589698:WVN589701 WLR589698:WLR589701 WBV589698:WBV589701 VRZ589698:VRZ589701 VID589698:VID589701 UYH589698:UYH589701 UOL589698:UOL589701 UEP589698:UEP589701 TUT589698:TUT589701 TKX589698:TKX589701 TBB589698:TBB589701 SRF589698:SRF589701 SHJ589698:SHJ589701 RXN589698:RXN589701 RNR589698:RNR589701 RDV589698:RDV589701 QTZ589698:QTZ589701 QKD589698:QKD589701 QAH589698:QAH589701 PQL589698:PQL589701 PGP589698:PGP589701 OWT589698:OWT589701 OMX589698:OMX589701 ODB589698:ODB589701 NTF589698:NTF589701 NJJ589698:NJJ589701 MZN589698:MZN589701 MPR589698:MPR589701 MFV589698:MFV589701 LVZ589698:LVZ589701 LMD589698:LMD589701 LCH589698:LCH589701 KSL589698:KSL589701 KIP589698:KIP589701 JYT589698:JYT589701 JOX589698:JOX589701 JFB589698:JFB589701 IVF589698:IVF589701 ILJ589698:ILJ589701 IBN589698:IBN589701 HRR589698:HRR589701 HHV589698:HHV589701 GXZ589698:GXZ589701 GOD589698:GOD589701 GEH589698:GEH589701 FUL589698:FUL589701 FKP589698:FKP589701 FAT589698:FAT589701 EQX589698:EQX589701 EHB589698:EHB589701 DXF589698:DXF589701 DNJ589698:DNJ589701 DDN589698:DDN589701 CTR589698:CTR589701 CJV589698:CJV589701 BZZ589698:BZZ589701 BQD589698:BQD589701 BGH589698:BGH589701 AWL589698:AWL589701 AMP589698:AMP589701 ACT589698:ACT589701 SX589698:SX589701 JB589698:JB589701 WVN524162:WVN524165 WLR524162:WLR524165 WBV524162:WBV524165 VRZ524162:VRZ524165 VID524162:VID524165 UYH524162:UYH524165 UOL524162:UOL524165 UEP524162:UEP524165 TUT524162:TUT524165 TKX524162:TKX524165 TBB524162:TBB524165 SRF524162:SRF524165 SHJ524162:SHJ524165 RXN524162:RXN524165 RNR524162:RNR524165 RDV524162:RDV524165 QTZ524162:QTZ524165 QKD524162:QKD524165 QAH524162:QAH524165 PQL524162:PQL524165 PGP524162:PGP524165 OWT524162:OWT524165 OMX524162:OMX524165 ODB524162:ODB524165 NTF524162:NTF524165 NJJ524162:NJJ524165 MZN524162:MZN524165 MPR524162:MPR524165 MFV524162:MFV524165 LVZ524162:LVZ524165 LMD524162:LMD524165 LCH524162:LCH524165 KSL524162:KSL524165 KIP524162:KIP524165 JYT524162:JYT524165 JOX524162:JOX524165 JFB524162:JFB524165 IVF524162:IVF524165 ILJ524162:ILJ524165 IBN524162:IBN524165 HRR524162:HRR524165 HHV524162:HHV524165 GXZ524162:GXZ524165 GOD524162:GOD524165 GEH524162:GEH524165 FUL524162:FUL524165 FKP524162:FKP524165 FAT524162:FAT524165 EQX524162:EQX524165 EHB524162:EHB524165 DXF524162:DXF524165 DNJ524162:DNJ524165 DDN524162:DDN524165 CTR524162:CTR524165 CJV524162:CJV524165 BZZ524162:BZZ524165 BQD524162:BQD524165 BGH524162:BGH524165 AWL524162:AWL524165 AMP524162:AMP524165 ACT524162:ACT524165 SX524162:SX524165 JB524162:JB524165 WVN458626:WVN458629 WLR458626:WLR458629 WBV458626:WBV458629 VRZ458626:VRZ458629 VID458626:VID458629 UYH458626:UYH458629 UOL458626:UOL458629 UEP458626:UEP458629 TUT458626:TUT458629 TKX458626:TKX458629 TBB458626:TBB458629 SRF458626:SRF458629 SHJ458626:SHJ458629 RXN458626:RXN458629 RNR458626:RNR458629 RDV458626:RDV458629 QTZ458626:QTZ458629 QKD458626:QKD458629 QAH458626:QAH458629 PQL458626:PQL458629 PGP458626:PGP458629 OWT458626:OWT458629 OMX458626:OMX458629 ODB458626:ODB458629 NTF458626:NTF458629 NJJ458626:NJJ458629 MZN458626:MZN458629 MPR458626:MPR458629 MFV458626:MFV458629 LVZ458626:LVZ458629 LMD458626:LMD458629 LCH458626:LCH458629 KSL458626:KSL458629 KIP458626:KIP458629 JYT458626:JYT458629 JOX458626:JOX458629 JFB458626:JFB458629 IVF458626:IVF458629 ILJ458626:ILJ458629 IBN458626:IBN458629 HRR458626:HRR458629 HHV458626:HHV458629 GXZ458626:GXZ458629 GOD458626:GOD458629 GEH458626:GEH458629 FUL458626:FUL458629 FKP458626:FKP458629 FAT458626:FAT458629 EQX458626:EQX458629 EHB458626:EHB458629 DXF458626:DXF458629 DNJ458626:DNJ458629 DDN458626:DDN458629 CTR458626:CTR458629 CJV458626:CJV458629 BZZ458626:BZZ458629 BQD458626:BQD458629 BGH458626:BGH458629 AWL458626:AWL458629 AMP458626:AMP458629 ACT458626:ACT458629 SX458626:SX458629 JB458626:JB458629 WVN393090:WVN393093 WLR393090:WLR393093 WBV393090:WBV393093 VRZ393090:VRZ393093 VID393090:VID393093 UYH393090:UYH393093 UOL393090:UOL393093 UEP393090:UEP393093 TUT393090:TUT393093 TKX393090:TKX393093 TBB393090:TBB393093 SRF393090:SRF393093 SHJ393090:SHJ393093 RXN393090:RXN393093 RNR393090:RNR393093 RDV393090:RDV393093 QTZ393090:QTZ393093 QKD393090:QKD393093 QAH393090:QAH393093 PQL393090:PQL393093 PGP393090:PGP393093 OWT393090:OWT393093 OMX393090:OMX393093 ODB393090:ODB393093 NTF393090:NTF393093 NJJ393090:NJJ393093 MZN393090:MZN393093 MPR393090:MPR393093 MFV393090:MFV393093 LVZ393090:LVZ393093 LMD393090:LMD393093 LCH393090:LCH393093 KSL393090:KSL393093 KIP393090:KIP393093 JYT393090:JYT393093 JOX393090:JOX393093 JFB393090:JFB393093 IVF393090:IVF393093 ILJ393090:ILJ393093 IBN393090:IBN393093 HRR393090:HRR393093 HHV393090:HHV393093 GXZ393090:GXZ393093 GOD393090:GOD393093 GEH393090:GEH393093 FUL393090:FUL393093 FKP393090:FKP393093 FAT393090:FAT393093 EQX393090:EQX393093 EHB393090:EHB393093 DXF393090:DXF393093 DNJ393090:DNJ393093 DDN393090:DDN393093 CTR393090:CTR393093 CJV393090:CJV393093 BZZ393090:BZZ393093 BQD393090:BQD393093 BGH393090:BGH393093 AWL393090:AWL393093 AMP393090:AMP393093 ACT393090:ACT393093 SX393090:SX393093 JB393090:JB393093 WVN327554:WVN327557 WLR327554:WLR327557 WBV327554:WBV327557 VRZ327554:VRZ327557 VID327554:VID327557 UYH327554:UYH327557 UOL327554:UOL327557 UEP327554:UEP327557 TUT327554:TUT327557 TKX327554:TKX327557 TBB327554:TBB327557 SRF327554:SRF327557 SHJ327554:SHJ327557 RXN327554:RXN327557 RNR327554:RNR327557 RDV327554:RDV327557 QTZ327554:QTZ327557 QKD327554:QKD327557 QAH327554:QAH327557 PQL327554:PQL327557 PGP327554:PGP327557 OWT327554:OWT327557 OMX327554:OMX327557 ODB327554:ODB327557 NTF327554:NTF327557 NJJ327554:NJJ327557 MZN327554:MZN327557 MPR327554:MPR327557 MFV327554:MFV327557 LVZ327554:LVZ327557 LMD327554:LMD327557 LCH327554:LCH327557 KSL327554:KSL327557 KIP327554:KIP327557 JYT327554:JYT327557 JOX327554:JOX327557 JFB327554:JFB327557 IVF327554:IVF327557 ILJ327554:ILJ327557 IBN327554:IBN327557 HRR327554:HRR327557 HHV327554:HHV327557 GXZ327554:GXZ327557 GOD327554:GOD327557 GEH327554:GEH327557 FUL327554:FUL327557 FKP327554:FKP327557 FAT327554:FAT327557 EQX327554:EQX327557 EHB327554:EHB327557 DXF327554:DXF327557 DNJ327554:DNJ327557 DDN327554:DDN327557 CTR327554:CTR327557 CJV327554:CJV327557 BZZ327554:BZZ327557 BQD327554:BQD327557 BGH327554:BGH327557 AWL327554:AWL327557 AMP327554:AMP327557 ACT327554:ACT327557 SX327554:SX327557 JB327554:JB327557 WVN262018:WVN262021 WLR262018:WLR262021 WBV262018:WBV262021 VRZ262018:VRZ262021 VID262018:VID262021 UYH262018:UYH262021 UOL262018:UOL262021 UEP262018:UEP262021 TUT262018:TUT262021 TKX262018:TKX262021 TBB262018:TBB262021 SRF262018:SRF262021 SHJ262018:SHJ262021 RXN262018:RXN262021 RNR262018:RNR262021 RDV262018:RDV262021 QTZ262018:QTZ262021 QKD262018:QKD262021 QAH262018:QAH262021 PQL262018:PQL262021 PGP262018:PGP262021 OWT262018:OWT262021 OMX262018:OMX262021 ODB262018:ODB262021 NTF262018:NTF262021 NJJ262018:NJJ262021 MZN262018:MZN262021 MPR262018:MPR262021 MFV262018:MFV262021 LVZ262018:LVZ262021 LMD262018:LMD262021 LCH262018:LCH262021 KSL262018:KSL262021 KIP262018:KIP262021 JYT262018:JYT262021 JOX262018:JOX262021 JFB262018:JFB262021 IVF262018:IVF262021 ILJ262018:ILJ262021 IBN262018:IBN262021 HRR262018:HRR262021 HHV262018:HHV262021 GXZ262018:GXZ262021 GOD262018:GOD262021 GEH262018:GEH262021 FUL262018:FUL262021 FKP262018:FKP262021 FAT262018:FAT262021 EQX262018:EQX262021 EHB262018:EHB262021 DXF262018:DXF262021 DNJ262018:DNJ262021 DDN262018:DDN262021 CTR262018:CTR262021 CJV262018:CJV262021 BZZ262018:BZZ262021 BQD262018:BQD262021 BGH262018:BGH262021 AWL262018:AWL262021 AMP262018:AMP262021 ACT262018:ACT262021 SX262018:SX262021 JB262018:JB262021 WVN196482:WVN196485 WLR196482:WLR196485 WBV196482:WBV196485 VRZ196482:VRZ196485 VID196482:VID196485 UYH196482:UYH196485 UOL196482:UOL196485 UEP196482:UEP196485 TUT196482:TUT196485 TKX196482:TKX196485 TBB196482:TBB196485 SRF196482:SRF196485 SHJ196482:SHJ196485 RXN196482:RXN196485 RNR196482:RNR196485 RDV196482:RDV196485 QTZ196482:QTZ196485 QKD196482:QKD196485 QAH196482:QAH196485 PQL196482:PQL196485 PGP196482:PGP196485 OWT196482:OWT196485 OMX196482:OMX196485 ODB196482:ODB196485 NTF196482:NTF196485 NJJ196482:NJJ196485 MZN196482:MZN196485 MPR196482:MPR196485 MFV196482:MFV196485 LVZ196482:LVZ196485 LMD196482:LMD196485 LCH196482:LCH196485 KSL196482:KSL196485 KIP196482:KIP196485 JYT196482:JYT196485 JOX196482:JOX196485 JFB196482:JFB196485 IVF196482:IVF196485 ILJ196482:ILJ196485 IBN196482:IBN196485 HRR196482:HRR196485 HHV196482:HHV196485 GXZ196482:GXZ196485 GOD196482:GOD196485 GEH196482:GEH196485 FUL196482:FUL196485 FKP196482:FKP196485 FAT196482:FAT196485 EQX196482:EQX196485 EHB196482:EHB196485 DXF196482:DXF196485 DNJ196482:DNJ196485 DDN196482:DDN196485 CTR196482:CTR196485 CJV196482:CJV196485 BZZ196482:BZZ196485 BQD196482:BQD196485 BGH196482:BGH196485 AWL196482:AWL196485 AMP196482:AMP196485 ACT196482:ACT196485 SX196482:SX196485 JB196482:JB196485 WVN130946:WVN130949 WLR130946:WLR130949 WBV130946:WBV130949 VRZ130946:VRZ130949 VID130946:VID130949 UYH130946:UYH130949 UOL130946:UOL130949 UEP130946:UEP130949 TUT130946:TUT130949 TKX130946:TKX130949 TBB130946:TBB130949 SRF130946:SRF130949 SHJ130946:SHJ130949 RXN130946:RXN130949 RNR130946:RNR130949 RDV130946:RDV130949 QTZ130946:QTZ130949 QKD130946:QKD130949 QAH130946:QAH130949 PQL130946:PQL130949 PGP130946:PGP130949 OWT130946:OWT130949 OMX130946:OMX130949 ODB130946:ODB130949 NTF130946:NTF130949 NJJ130946:NJJ130949 MZN130946:MZN130949 MPR130946:MPR130949 MFV130946:MFV130949 LVZ130946:LVZ130949 LMD130946:LMD130949 LCH130946:LCH130949 KSL130946:KSL130949 KIP130946:KIP130949 JYT130946:JYT130949 JOX130946:JOX130949 JFB130946:JFB130949 IVF130946:IVF130949 ILJ130946:ILJ130949 IBN130946:IBN130949 HRR130946:HRR130949 HHV130946:HHV130949 GXZ130946:GXZ130949 GOD130946:GOD130949 GEH130946:GEH130949 FUL130946:FUL130949 FKP130946:FKP130949 FAT130946:FAT130949 EQX130946:EQX130949 EHB130946:EHB130949 DXF130946:DXF130949 DNJ130946:DNJ130949 DDN130946:DDN130949 CTR130946:CTR130949 CJV130946:CJV130949 BZZ130946:BZZ130949 BQD130946:BQD130949 BGH130946:BGH130949 AWL130946:AWL130949 AMP130946:AMP130949 ACT130946:ACT130949 SX130946:SX130949 JB130946:JB130949 WVN65410:WVN65413 WLR65410:WLR65413 WBV65410:WBV65413 VRZ65410:VRZ65413 VID65410:VID65413 UYH65410:UYH65413 UOL65410:UOL65413 UEP65410:UEP65413 TUT65410:TUT65413 TKX65410:TKX65413 TBB65410:TBB65413 SRF65410:SRF65413 SHJ65410:SHJ65413 RXN65410:RXN65413 RNR65410:RNR65413 RDV65410:RDV65413 QTZ65410:QTZ65413 QKD65410:QKD65413 QAH65410:QAH65413 PQL65410:PQL65413 PGP65410:PGP65413 OWT65410:OWT65413 OMX65410:OMX65413 ODB65410:ODB65413 NTF65410:NTF65413 NJJ65410:NJJ65413 MZN65410:MZN65413 MPR65410:MPR65413 MFV65410:MFV65413 LVZ65410:LVZ65413 LMD65410:LMD65413 LCH65410:LCH65413 KSL65410:KSL65413 KIP65410:KIP65413 JYT65410:JYT65413 JOX65410:JOX65413 JFB65410:JFB65413 IVF65410:IVF65413 ILJ65410:ILJ65413 IBN65410:IBN65413 HRR65410:HRR65413 HHV65410:HHV65413 GXZ65410:GXZ65413 GOD65410:GOD65413 GEH65410:GEH65413 FUL65410:FUL65413 FKP65410:FKP65413 FAT65410:FAT65413 EQX65410:EQX65413 EHB65410:EHB65413 DXF65410:DXF65413 DNJ65410:DNJ65413 DDN65410:DDN65413 CTR65410:CTR65413 CJV65410:CJV65413 BZZ65410:BZZ65413 BQD65410:BQD65413 BGH65410:BGH65413 AWL65410:AWL65413 AMP65410:AMP65413 ACT65410:ACT65413 SX65410:SX65413 JB65410:JB65413 WVN982910:WVN982912 WLR982910:WLR982912 WBV982910:WBV982912 VRZ982910:VRZ982912 VID982910:VID982912 UYH982910:UYH982912 UOL982910:UOL982912 UEP982910:UEP982912 TUT982910:TUT982912 TKX982910:TKX982912 TBB982910:TBB982912 SRF982910:SRF982912 SHJ982910:SHJ982912 RXN982910:RXN982912 RNR982910:RNR982912 RDV982910:RDV982912 QTZ982910:QTZ982912 QKD982910:QKD982912 QAH982910:QAH982912 PQL982910:PQL982912 PGP982910:PGP982912 OWT982910:OWT982912 OMX982910:OMX982912 ODB982910:ODB982912 NTF982910:NTF982912 NJJ982910:NJJ982912 MZN982910:MZN982912 MPR982910:MPR982912 MFV982910:MFV982912 LVZ982910:LVZ982912 LMD982910:LMD982912 LCH982910:LCH982912 KSL982910:KSL982912 KIP982910:KIP982912 JYT982910:JYT982912 JOX982910:JOX982912 JFB982910:JFB982912 IVF982910:IVF982912 ILJ982910:ILJ982912 IBN982910:IBN982912 HRR982910:HRR982912 HHV982910:HHV982912 GXZ982910:GXZ982912 GOD982910:GOD982912 GEH982910:GEH982912 FUL982910:FUL982912 FKP982910:FKP982912 FAT982910:FAT982912 EQX982910:EQX982912 EHB982910:EHB982912 DXF982910:DXF982912 DNJ982910:DNJ982912 DDN982910:DDN982912 CTR982910:CTR982912 CJV982910:CJV982912 BZZ982910:BZZ982912 BQD982910:BQD982912 BGH982910:BGH982912 AWL982910:AWL982912 AMP982910:AMP982912 ACT982910:ACT982912 SX982910:SX982912 JB982910:JB982912 WVN917374:WVN917376 WLR917374:WLR917376 WBV917374:WBV917376 VRZ917374:VRZ917376 VID917374:VID917376 UYH917374:UYH917376 UOL917374:UOL917376 UEP917374:UEP917376 TUT917374:TUT917376 TKX917374:TKX917376 TBB917374:TBB917376 SRF917374:SRF917376 SHJ917374:SHJ917376 RXN917374:RXN917376 RNR917374:RNR917376 RDV917374:RDV917376 QTZ917374:QTZ917376 QKD917374:QKD917376 QAH917374:QAH917376 PQL917374:PQL917376 PGP917374:PGP917376 OWT917374:OWT917376 OMX917374:OMX917376 ODB917374:ODB917376 NTF917374:NTF917376 NJJ917374:NJJ917376 MZN917374:MZN917376 MPR917374:MPR917376 MFV917374:MFV917376 LVZ917374:LVZ917376 LMD917374:LMD917376 LCH917374:LCH917376 KSL917374:KSL917376 KIP917374:KIP917376 JYT917374:JYT917376 JOX917374:JOX917376 JFB917374:JFB917376 IVF917374:IVF917376 ILJ917374:ILJ917376 IBN917374:IBN917376 HRR917374:HRR917376 HHV917374:HHV917376 GXZ917374:GXZ917376 GOD917374:GOD917376 GEH917374:GEH917376 FUL917374:FUL917376 FKP917374:FKP917376 FAT917374:FAT917376 EQX917374:EQX917376 EHB917374:EHB917376 DXF917374:DXF917376 DNJ917374:DNJ917376 DDN917374:DDN917376 CTR917374:CTR917376 CJV917374:CJV917376 BZZ917374:BZZ917376 BQD917374:BQD917376 BGH917374:BGH917376 AWL917374:AWL917376 AMP917374:AMP917376 ACT917374:ACT917376 SX917374:SX917376 JB917374:JB917376 WVN851838:WVN851840 WLR851838:WLR851840 WBV851838:WBV851840 VRZ851838:VRZ851840 VID851838:VID851840 UYH851838:UYH851840 UOL851838:UOL851840 UEP851838:UEP851840 TUT851838:TUT851840 TKX851838:TKX851840 TBB851838:TBB851840 SRF851838:SRF851840 SHJ851838:SHJ851840 RXN851838:RXN851840 RNR851838:RNR851840 RDV851838:RDV851840 QTZ851838:QTZ851840 QKD851838:QKD851840 QAH851838:QAH851840 PQL851838:PQL851840 PGP851838:PGP851840 OWT851838:OWT851840 OMX851838:OMX851840 ODB851838:ODB851840 NTF851838:NTF851840 NJJ851838:NJJ851840 MZN851838:MZN851840 MPR851838:MPR851840 MFV851838:MFV851840 LVZ851838:LVZ851840 LMD851838:LMD851840 LCH851838:LCH851840 KSL851838:KSL851840 KIP851838:KIP851840 JYT851838:JYT851840 JOX851838:JOX851840 JFB851838:JFB851840 IVF851838:IVF851840 ILJ851838:ILJ851840 IBN851838:IBN851840 HRR851838:HRR851840 HHV851838:HHV851840 GXZ851838:GXZ851840 GOD851838:GOD851840 GEH851838:GEH851840 FUL851838:FUL851840 FKP851838:FKP851840 FAT851838:FAT851840 EQX851838:EQX851840 EHB851838:EHB851840 DXF851838:DXF851840 DNJ851838:DNJ851840 DDN851838:DDN851840 CTR851838:CTR851840 CJV851838:CJV851840 BZZ851838:BZZ851840 BQD851838:BQD851840 BGH851838:BGH851840 AWL851838:AWL851840 AMP851838:AMP851840 ACT851838:ACT851840 SX851838:SX851840 JB851838:JB851840 WVN786302:WVN786304 WLR786302:WLR786304 WBV786302:WBV786304 VRZ786302:VRZ786304 VID786302:VID786304 UYH786302:UYH786304 UOL786302:UOL786304 UEP786302:UEP786304 TUT786302:TUT786304 TKX786302:TKX786304 TBB786302:TBB786304 SRF786302:SRF786304 SHJ786302:SHJ786304 RXN786302:RXN786304 RNR786302:RNR786304 RDV786302:RDV786304 QTZ786302:QTZ786304 QKD786302:QKD786304 QAH786302:QAH786304 PQL786302:PQL786304 PGP786302:PGP786304 OWT786302:OWT786304 OMX786302:OMX786304 ODB786302:ODB786304 NTF786302:NTF786304 NJJ786302:NJJ786304 MZN786302:MZN786304 MPR786302:MPR786304 MFV786302:MFV786304 LVZ786302:LVZ786304 LMD786302:LMD786304 LCH786302:LCH786304 KSL786302:KSL786304 KIP786302:KIP786304 JYT786302:JYT786304 JOX786302:JOX786304 JFB786302:JFB786304 IVF786302:IVF786304 ILJ786302:ILJ786304 IBN786302:IBN786304 HRR786302:HRR786304 HHV786302:HHV786304 GXZ786302:GXZ786304 GOD786302:GOD786304 GEH786302:GEH786304 FUL786302:FUL786304 FKP786302:FKP786304 FAT786302:FAT786304 EQX786302:EQX786304 EHB786302:EHB786304 DXF786302:DXF786304 DNJ786302:DNJ786304 DDN786302:DDN786304 CTR786302:CTR786304 CJV786302:CJV786304 BZZ786302:BZZ786304 BQD786302:BQD786304 BGH786302:BGH786304 AWL786302:AWL786304 AMP786302:AMP786304 ACT786302:ACT786304 SX786302:SX786304 JB786302:JB786304 WVN720766:WVN720768 WLR720766:WLR720768 WBV720766:WBV720768 VRZ720766:VRZ720768 VID720766:VID720768 UYH720766:UYH720768 UOL720766:UOL720768 UEP720766:UEP720768 TUT720766:TUT720768 TKX720766:TKX720768 TBB720766:TBB720768 SRF720766:SRF720768 SHJ720766:SHJ720768 RXN720766:RXN720768 RNR720766:RNR720768 RDV720766:RDV720768 QTZ720766:QTZ720768 QKD720766:QKD720768 QAH720766:QAH720768 PQL720766:PQL720768 PGP720766:PGP720768 OWT720766:OWT720768 OMX720766:OMX720768 ODB720766:ODB720768 NTF720766:NTF720768 NJJ720766:NJJ720768 MZN720766:MZN720768 MPR720766:MPR720768 MFV720766:MFV720768 LVZ720766:LVZ720768 LMD720766:LMD720768 LCH720766:LCH720768 KSL720766:KSL720768 KIP720766:KIP720768 JYT720766:JYT720768 JOX720766:JOX720768 JFB720766:JFB720768 IVF720766:IVF720768 ILJ720766:ILJ720768 IBN720766:IBN720768 HRR720766:HRR720768 HHV720766:HHV720768 GXZ720766:GXZ720768 GOD720766:GOD720768 GEH720766:GEH720768 FUL720766:FUL720768 FKP720766:FKP720768 FAT720766:FAT720768 EQX720766:EQX720768 EHB720766:EHB720768 DXF720766:DXF720768 DNJ720766:DNJ720768 DDN720766:DDN720768 CTR720766:CTR720768 CJV720766:CJV720768 BZZ720766:BZZ720768 BQD720766:BQD720768 BGH720766:BGH720768 AWL720766:AWL720768 AMP720766:AMP720768 ACT720766:ACT720768 SX720766:SX720768 JB720766:JB720768 WVN655230:WVN655232 WLR655230:WLR655232 WBV655230:WBV655232 VRZ655230:VRZ655232 VID655230:VID655232 UYH655230:UYH655232 UOL655230:UOL655232 UEP655230:UEP655232 TUT655230:TUT655232 TKX655230:TKX655232 TBB655230:TBB655232 SRF655230:SRF655232 SHJ655230:SHJ655232 RXN655230:RXN655232 RNR655230:RNR655232 RDV655230:RDV655232 QTZ655230:QTZ655232 QKD655230:QKD655232 QAH655230:QAH655232 PQL655230:PQL655232 PGP655230:PGP655232 OWT655230:OWT655232 OMX655230:OMX655232 ODB655230:ODB655232 NTF655230:NTF655232 NJJ655230:NJJ655232 MZN655230:MZN655232 MPR655230:MPR655232 MFV655230:MFV655232 LVZ655230:LVZ655232 LMD655230:LMD655232 LCH655230:LCH655232 KSL655230:KSL655232 KIP655230:KIP655232 JYT655230:JYT655232 JOX655230:JOX655232 JFB655230:JFB655232 IVF655230:IVF655232 ILJ655230:ILJ655232 IBN655230:IBN655232 HRR655230:HRR655232 HHV655230:HHV655232 GXZ655230:GXZ655232 GOD655230:GOD655232 GEH655230:GEH655232 FUL655230:FUL655232 FKP655230:FKP655232 FAT655230:FAT655232 EQX655230:EQX655232 EHB655230:EHB655232 DXF655230:DXF655232 DNJ655230:DNJ655232 DDN655230:DDN655232 CTR655230:CTR655232 CJV655230:CJV655232 BZZ655230:BZZ655232 BQD655230:BQD655232 BGH655230:BGH655232 AWL655230:AWL655232 AMP655230:AMP655232 ACT655230:ACT655232 SX655230:SX655232 JB655230:JB655232 WVN589694:WVN589696 WLR589694:WLR589696 WBV589694:WBV589696 VRZ589694:VRZ589696 VID589694:VID589696 UYH589694:UYH589696 UOL589694:UOL589696 UEP589694:UEP589696 TUT589694:TUT589696 TKX589694:TKX589696 TBB589694:TBB589696 SRF589694:SRF589696 SHJ589694:SHJ589696 RXN589694:RXN589696 RNR589694:RNR589696 RDV589694:RDV589696 QTZ589694:QTZ589696 QKD589694:QKD589696 QAH589694:QAH589696 PQL589694:PQL589696 PGP589694:PGP589696 OWT589694:OWT589696 OMX589694:OMX589696 ODB589694:ODB589696 NTF589694:NTF589696 NJJ589694:NJJ589696 MZN589694:MZN589696 MPR589694:MPR589696 MFV589694:MFV589696 LVZ589694:LVZ589696 LMD589694:LMD589696 LCH589694:LCH589696 KSL589694:KSL589696 KIP589694:KIP589696 JYT589694:JYT589696 JOX589694:JOX589696 JFB589694:JFB589696 IVF589694:IVF589696 ILJ589694:ILJ589696 IBN589694:IBN589696 HRR589694:HRR589696 HHV589694:HHV589696 GXZ589694:GXZ589696 GOD589694:GOD589696 GEH589694:GEH589696 FUL589694:FUL589696 FKP589694:FKP589696 FAT589694:FAT589696 EQX589694:EQX589696 EHB589694:EHB589696 DXF589694:DXF589696 DNJ589694:DNJ589696 DDN589694:DDN589696 CTR589694:CTR589696 CJV589694:CJV589696 BZZ589694:BZZ589696 BQD589694:BQD589696 BGH589694:BGH589696 AWL589694:AWL589696 AMP589694:AMP589696 ACT589694:ACT589696 SX589694:SX589696 JB589694:JB589696 WVN524158:WVN524160 WLR524158:WLR524160 WBV524158:WBV524160 VRZ524158:VRZ524160 VID524158:VID524160 UYH524158:UYH524160 UOL524158:UOL524160 UEP524158:UEP524160 TUT524158:TUT524160 TKX524158:TKX524160 TBB524158:TBB524160 SRF524158:SRF524160 SHJ524158:SHJ524160 RXN524158:RXN524160 RNR524158:RNR524160 RDV524158:RDV524160 QTZ524158:QTZ524160 QKD524158:QKD524160 QAH524158:QAH524160 PQL524158:PQL524160 PGP524158:PGP524160 OWT524158:OWT524160 OMX524158:OMX524160 ODB524158:ODB524160 NTF524158:NTF524160 NJJ524158:NJJ524160 MZN524158:MZN524160 MPR524158:MPR524160 MFV524158:MFV524160 LVZ524158:LVZ524160 LMD524158:LMD524160 LCH524158:LCH524160 KSL524158:KSL524160 KIP524158:KIP524160 JYT524158:JYT524160 JOX524158:JOX524160 JFB524158:JFB524160 IVF524158:IVF524160 ILJ524158:ILJ524160 IBN524158:IBN524160 HRR524158:HRR524160 HHV524158:HHV524160 GXZ524158:GXZ524160 GOD524158:GOD524160 GEH524158:GEH524160 FUL524158:FUL524160 FKP524158:FKP524160 FAT524158:FAT524160 EQX524158:EQX524160 EHB524158:EHB524160 DXF524158:DXF524160 DNJ524158:DNJ524160 DDN524158:DDN524160 CTR524158:CTR524160 CJV524158:CJV524160 BZZ524158:BZZ524160 BQD524158:BQD524160 BGH524158:BGH524160 AWL524158:AWL524160 AMP524158:AMP524160 ACT524158:ACT524160 SX524158:SX524160 JB524158:JB524160 WVN458622:WVN458624 WLR458622:WLR458624 WBV458622:WBV458624 VRZ458622:VRZ458624 VID458622:VID458624 UYH458622:UYH458624 UOL458622:UOL458624 UEP458622:UEP458624 TUT458622:TUT458624 TKX458622:TKX458624 TBB458622:TBB458624 SRF458622:SRF458624 SHJ458622:SHJ458624 RXN458622:RXN458624 RNR458622:RNR458624 RDV458622:RDV458624 QTZ458622:QTZ458624 QKD458622:QKD458624 QAH458622:QAH458624 PQL458622:PQL458624 PGP458622:PGP458624 OWT458622:OWT458624 OMX458622:OMX458624 ODB458622:ODB458624 NTF458622:NTF458624 NJJ458622:NJJ458624 MZN458622:MZN458624 MPR458622:MPR458624 MFV458622:MFV458624 LVZ458622:LVZ458624 LMD458622:LMD458624 LCH458622:LCH458624 KSL458622:KSL458624 KIP458622:KIP458624 JYT458622:JYT458624 JOX458622:JOX458624 JFB458622:JFB458624 IVF458622:IVF458624 ILJ458622:ILJ458624 IBN458622:IBN458624 HRR458622:HRR458624 HHV458622:HHV458624 GXZ458622:GXZ458624 GOD458622:GOD458624 GEH458622:GEH458624 FUL458622:FUL458624 FKP458622:FKP458624 FAT458622:FAT458624 EQX458622:EQX458624 EHB458622:EHB458624 DXF458622:DXF458624 DNJ458622:DNJ458624 DDN458622:DDN458624 CTR458622:CTR458624 CJV458622:CJV458624 BZZ458622:BZZ458624 BQD458622:BQD458624 BGH458622:BGH458624 AWL458622:AWL458624 AMP458622:AMP458624 ACT458622:ACT458624 SX458622:SX458624 JB458622:JB458624 WVN393086:WVN393088 WLR393086:WLR393088 WBV393086:WBV393088 VRZ393086:VRZ393088 VID393086:VID393088 UYH393086:UYH393088 UOL393086:UOL393088 UEP393086:UEP393088 TUT393086:TUT393088 TKX393086:TKX393088 TBB393086:TBB393088 SRF393086:SRF393088 SHJ393086:SHJ393088 RXN393086:RXN393088 RNR393086:RNR393088 RDV393086:RDV393088 QTZ393086:QTZ393088 QKD393086:QKD393088 QAH393086:QAH393088 PQL393086:PQL393088 PGP393086:PGP393088 OWT393086:OWT393088 OMX393086:OMX393088 ODB393086:ODB393088 NTF393086:NTF393088 NJJ393086:NJJ393088 MZN393086:MZN393088 MPR393086:MPR393088 MFV393086:MFV393088 LVZ393086:LVZ393088 LMD393086:LMD393088 LCH393086:LCH393088 KSL393086:KSL393088 KIP393086:KIP393088 JYT393086:JYT393088 JOX393086:JOX393088 JFB393086:JFB393088 IVF393086:IVF393088 ILJ393086:ILJ393088 IBN393086:IBN393088 HRR393086:HRR393088 HHV393086:HHV393088 GXZ393086:GXZ393088 GOD393086:GOD393088 GEH393086:GEH393088 FUL393086:FUL393088 FKP393086:FKP393088 FAT393086:FAT393088 EQX393086:EQX393088 EHB393086:EHB393088 DXF393086:DXF393088 DNJ393086:DNJ393088 DDN393086:DDN393088 CTR393086:CTR393088 CJV393086:CJV393088 BZZ393086:BZZ393088 BQD393086:BQD393088 BGH393086:BGH393088 AWL393086:AWL393088 AMP393086:AMP393088 ACT393086:ACT393088 SX393086:SX393088 JB393086:JB393088 WVN327550:WVN327552 WLR327550:WLR327552 WBV327550:WBV327552 VRZ327550:VRZ327552 VID327550:VID327552 UYH327550:UYH327552 UOL327550:UOL327552 UEP327550:UEP327552 TUT327550:TUT327552 TKX327550:TKX327552 TBB327550:TBB327552 SRF327550:SRF327552 SHJ327550:SHJ327552 RXN327550:RXN327552 RNR327550:RNR327552 RDV327550:RDV327552 QTZ327550:QTZ327552 QKD327550:QKD327552 QAH327550:QAH327552 PQL327550:PQL327552 PGP327550:PGP327552 OWT327550:OWT327552 OMX327550:OMX327552 ODB327550:ODB327552 NTF327550:NTF327552 NJJ327550:NJJ327552 MZN327550:MZN327552 MPR327550:MPR327552 MFV327550:MFV327552 LVZ327550:LVZ327552 LMD327550:LMD327552 LCH327550:LCH327552 KSL327550:KSL327552 KIP327550:KIP327552 JYT327550:JYT327552 JOX327550:JOX327552 JFB327550:JFB327552 IVF327550:IVF327552 ILJ327550:ILJ327552 IBN327550:IBN327552 HRR327550:HRR327552 HHV327550:HHV327552 GXZ327550:GXZ327552 GOD327550:GOD327552 GEH327550:GEH327552 FUL327550:FUL327552 FKP327550:FKP327552 FAT327550:FAT327552 EQX327550:EQX327552 EHB327550:EHB327552 DXF327550:DXF327552 DNJ327550:DNJ327552 DDN327550:DDN327552 CTR327550:CTR327552 CJV327550:CJV327552 BZZ327550:BZZ327552 BQD327550:BQD327552 BGH327550:BGH327552 AWL327550:AWL327552 AMP327550:AMP327552 ACT327550:ACT327552 SX327550:SX327552 JB327550:JB327552 WVN262014:WVN262016 WLR262014:WLR262016 WBV262014:WBV262016 VRZ262014:VRZ262016 VID262014:VID262016 UYH262014:UYH262016 UOL262014:UOL262016 UEP262014:UEP262016 TUT262014:TUT262016 TKX262014:TKX262016 TBB262014:TBB262016 SRF262014:SRF262016 SHJ262014:SHJ262016 RXN262014:RXN262016 RNR262014:RNR262016 RDV262014:RDV262016 QTZ262014:QTZ262016 QKD262014:QKD262016 QAH262014:QAH262016 PQL262014:PQL262016 PGP262014:PGP262016 OWT262014:OWT262016 OMX262014:OMX262016 ODB262014:ODB262016 NTF262014:NTF262016 NJJ262014:NJJ262016 MZN262014:MZN262016 MPR262014:MPR262016 MFV262014:MFV262016 LVZ262014:LVZ262016 LMD262014:LMD262016 LCH262014:LCH262016 KSL262014:KSL262016 KIP262014:KIP262016 JYT262014:JYT262016 JOX262014:JOX262016 JFB262014:JFB262016 IVF262014:IVF262016 ILJ262014:ILJ262016 IBN262014:IBN262016 HRR262014:HRR262016 HHV262014:HHV262016 GXZ262014:GXZ262016 GOD262014:GOD262016 GEH262014:GEH262016 FUL262014:FUL262016 FKP262014:FKP262016 FAT262014:FAT262016 EQX262014:EQX262016 EHB262014:EHB262016 DXF262014:DXF262016 DNJ262014:DNJ262016 DDN262014:DDN262016 CTR262014:CTR262016 CJV262014:CJV262016 BZZ262014:BZZ262016 BQD262014:BQD262016 BGH262014:BGH262016 AWL262014:AWL262016 AMP262014:AMP262016 ACT262014:ACT262016 SX262014:SX262016 JB262014:JB262016 WVN196478:WVN196480 WLR196478:WLR196480 WBV196478:WBV196480 VRZ196478:VRZ196480 VID196478:VID196480 UYH196478:UYH196480 UOL196478:UOL196480 UEP196478:UEP196480 TUT196478:TUT196480 TKX196478:TKX196480 TBB196478:TBB196480 SRF196478:SRF196480 SHJ196478:SHJ196480 RXN196478:RXN196480 RNR196478:RNR196480 RDV196478:RDV196480 QTZ196478:QTZ196480 QKD196478:QKD196480 QAH196478:QAH196480 PQL196478:PQL196480 PGP196478:PGP196480 OWT196478:OWT196480 OMX196478:OMX196480 ODB196478:ODB196480 NTF196478:NTF196480 NJJ196478:NJJ196480 MZN196478:MZN196480 MPR196478:MPR196480 MFV196478:MFV196480 LVZ196478:LVZ196480 LMD196478:LMD196480 LCH196478:LCH196480 KSL196478:KSL196480 KIP196478:KIP196480 JYT196478:JYT196480 JOX196478:JOX196480 JFB196478:JFB196480 IVF196478:IVF196480 ILJ196478:ILJ196480 IBN196478:IBN196480 HRR196478:HRR196480 HHV196478:HHV196480 GXZ196478:GXZ196480 GOD196478:GOD196480 GEH196478:GEH196480 FUL196478:FUL196480 FKP196478:FKP196480 FAT196478:FAT196480 EQX196478:EQX196480 EHB196478:EHB196480 DXF196478:DXF196480 DNJ196478:DNJ196480 DDN196478:DDN196480 CTR196478:CTR196480 CJV196478:CJV196480 BZZ196478:BZZ196480 BQD196478:BQD196480 BGH196478:BGH196480 AWL196478:AWL196480 AMP196478:AMP196480 ACT196478:ACT196480 SX196478:SX196480 JB196478:JB196480 WVN130942:WVN130944 WLR130942:WLR130944 WBV130942:WBV130944 VRZ130942:VRZ130944 VID130942:VID130944 UYH130942:UYH130944 UOL130942:UOL130944 UEP130942:UEP130944 TUT130942:TUT130944 TKX130942:TKX130944 TBB130942:TBB130944 SRF130942:SRF130944 SHJ130942:SHJ130944 RXN130942:RXN130944 RNR130942:RNR130944 RDV130942:RDV130944 QTZ130942:QTZ130944 QKD130942:QKD130944 QAH130942:QAH130944 PQL130942:PQL130944 PGP130942:PGP130944 OWT130942:OWT130944 OMX130942:OMX130944 ODB130942:ODB130944 NTF130942:NTF130944 NJJ130942:NJJ130944 MZN130942:MZN130944 MPR130942:MPR130944 MFV130942:MFV130944 LVZ130942:LVZ130944 LMD130942:LMD130944 LCH130942:LCH130944 KSL130942:KSL130944 KIP130942:KIP130944 JYT130942:JYT130944 JOX130942:JOX130944 JFB130942:JFB130944 IVF130942:IVF130944 ILJ130942:ILJ130944 IBN130942:IBN130944 HRR130942:HRR130944 HHV130942:HHV130944 GXZ130942:GXZ130944 GOD130942:GOD130944 GEH130942:GEH130944 FUL130942:FUL130944 FKP130942:FKP130944 FAT130942:FAT130944 EQX130942:EQX130944 EHB130942:EHB130944 DXF130942:DXF130944 DNJ130942:DNJ130944 DDN130942:DDN130944 CTR130942:CTR130944 CJV130942:CJV130944 BZZ130942:BZZ130944 BQD130942:BQD130944 BGH130942:BGH130944 AWL130942:AWL130944 AMP130942:AMP130944 ACT130942:ACT130944 SX130942:SX130944 JB130942:JB130944 WVN65406:WVN65408 WLR65406:WLR65408 WBV65406:WBV65408 VRZ65406:VRZ65408 VID65406:VID65408 UYH65406:UYH65408 UOL65406:UOL65408 UEP65406:UEP65408 TUT65406:TUT65408 TKX65406:TKX65408 TBB65406:TBB65408 SRF65406:SRF65408 SHJ65406:SHJ65408 RXN65406:RXN65408 RNR65406:RNR65408 RDV65406:RDV65408 QTZ65406:QTZ65408 QKD65406:QKD65408 QAH65406:QAH65408 PQL65406:PQL65408 PGP65406:PGP65408 OWT65406:OWT65408 OMX65406:OMX65408 ODB65406:ODB65408 NTF65406:NTF65408 NJJ65406:NJJ65408 MZN65406:MZN65408 MPR65406:MPR65408 MFV65406:MFV65408 LVZ65406:LVZ65408 LMD65406:LMD65408 LCH65406:LCH65408 KSL65406:KSL65408 KIP65406:KIP65408 JYT65406:JYT65408 JOX65406:JOX65408 JFB65406:JFB65408 IVF65406:IVF65408 ILJ65406:ILJ65408 IBN65406:IBN65408 HRR65406:HRR65408 HHV65406:HHV65408 GXZ65406:GXZ65408 GOD65406:GOD65408 GEH65406:GEH65408 FUL65406:FUL65408 FKP65406:FKP65408 FAT65406:FAT65408 EQX65406:EQX65408 EHB65406:EHB65408 DXF65406:DXF65408 DNJ65406:DNJ65408 DDN65406:DDN65408 CTR65406:CTR65408 CJV65406:CJV65408 BZZ65406:BZZ65408 BQD65406:BQD65408 BGH65406:BGH65408 AWL65406:AWL65408 AMP65406:AMP65408 ACT65406:ACT65408 SX65406:SX65408 JB65406:JB65408 WVN982975:WVN982979 WLR982975:WLR982979 WBV982975:WBV982979 VRZ982975:VRZ982979 VID982975:VID982979 UYH982975:UYH982979 UOL982975:UOL982979 UEP982975:UEP982979 TUT982975:TUT982979 TKX982975:TKX982979 TBB982975:TBB982979 SRF982975:SRF982979 SHJ982975:SHJ982979 RXN982975:RXN982979 RNR982975:RNR982979 RDV982975:RDV982979 QTZ982975:QTZ982979 QKD982975:QKD982979 QAH982975:QAH982979 PQL982975:PQL982979 PGP982975:PGP982979 OWT982975:OWT982979 OMX982975:OMX982979 ODB982975:ODB982979 NTF982975:NTF982979 NJJ982975:NJJ982979 MZN982975:MZN982979 MPR982975:MPR982979 MFV982975:MFV982979 LVZ982975:LVZ982979 LMD982975:LMD982979 LCH982975:LCH982979 KSL982975:KSL982979 KIP982975:KIP982979 JYT982975:JYT982979 JOX982975:JOX982979 JFB982975:JFB982979 IVF982975:IVF982979 ILJ982975:ILJ982979 IBN982975:IBN982979 HRR982975:HRR982979 HHV982975:HHV982979 GXZ982975:GXZ982979 GOD982975:GOD982979 GEH982975:GEH982979 FUL982975:FUL982979 FKP982975:FKP982979 FAT982975:FAT982979 EQX982975:EQX982979 EHB982975:EHB982979 DXF982975:DXF982979 DNJ982975:DNJ982979 DDN982975:DDN982979 CTR982975:CTR982979 CJV982975:CJV982979 BZZ982975:BZZ982979 BQD982975:BQD982979 BGH982975:BGH982979 AWL982975:AWL982979 AMP982975:AMP982979 ACT982975:ACT982979 SX982975:SX982979 JB982975:JB982979 WVN917439:WVN917443 WLR917439:WLR917443 WBV917439:WBV917443 VRZ917439:VRZ917443 VID917439:VID917443 UYH917439:UYH917443 UOL917439:UOL917443 UEP917439:UEP917443 TUT917439:TUT917443 TKX917439:TKX917443 TBB917439:TBB917443 SRF917439:SRF917443 SHJ917439:SHJ917443 RXN917439:RXN917443 RNR917439:RNR917443 RDV917439:RDV917443 QTZ917439:QTZ917443 QKD917439:QKD917443 QAH917439:QAH917443 PQL917439:PQL917443 PGP917439:PGP917443 OWT917439:OWT917443 OMX917439:OMX917443 ODB917439:ODB917443 NTF917439:NTF917443 NJJ917439:NJJ917443 MZN917439:MZN917443 MPR917439:MPR917443 MFV917439:MFV917443 LVZ917439:LVZ917443 LMD917439:LMD917443 LCH917439:LCH917443 KSL917439:KSL917443 KIP917439:KIP917443 JYT917439:JYT917443 JOX917439:JOX917443 JFB917439:JFB917443 IVF917439:IVF917443 ILJ917439:ILJ917443 IBN917439:IBN917443 HRR917439:HRR917443 HHV917439:HHV917443 GXZ917439:GXZ917443 GOD917439:GOD917443 GEH917439:GEH917443 FUL917439:FUL917443 FKP917439:FKP917443 FAT917439:FAT917443 EQX917439:EQX917443 EHB917439:EHB917443 DXF917439:DXF917443 DNJ917439:DNJ917443 DDN917439:DDN917443 CTR917439:CTR917443 CJV917439:CJV917443 BZZ917439:BZZ917443 BQD917439:BQD917443 BGH917439:BGH917443 AWL917439:AWL917443 AMP917439:AMP917443 ACT917439:ACT917443 SX917439:SX917443 JB917439:JB917443 WVN851903:WVN851907 WLR851903:WLR851907 WBV851903:WBV851907 VRZ851903:VRZ851907 VID851903:VID851907 UYH851903:UYH851907 UOL851903:UOL851907 UEP851903:UEP851907 TUT851903:TUT851907 TKX851903:TKX851907 TBB851903:TBB851907 SRF851903:SRF851907 SHJ851903:SHJ851907 RXN851903:RXN851907 RNR851903:RNR851907 RDV851903:RDV851907 QTZ851903:QTZ851907 QKD851903:QKD851907 QAH851903:QAH851907 PQL851903:PQL851907 PGP851903:PGP851907 OWT851903:OWT851907 OMX851903:OMX851907 ODB851903:ODB851907 NTF851903:NTF851907 NJJ851903:NJJ851907 MZN851903:MZN851907 MPR851903:MPR851907 MFV851903:MFV851907 LVZ851903:LVZ851907 LMD851903:LMD851907 LCH851903:LCH851907 KSL851903:KSL851907 KIP851903:KIP851907 JYT851903:JYT851907 JOX851903:JOX851907 JFB851903:JFB851907 IVF851903:IVF851907 ILJ851903:ILJ851907 IBN851903:IBN851907 HRR851903:HRR851907 HHV851903:HHV851907 GXZ851903:GXZ851907 GOD851903:GOD851907 GEH851903:GEH851907 FUL851903:FUL851907 FKP851903:FKP851907 FAT851903:FAT851907 EQX851903:EQX851907 EHB851903:EHB851907 DXF851903:DXF851907 DNJ851903:DNJ851907 DDN851903:DDN851907 CTR851903:CTR851907 CJV851903:CJV851907 BZZ851903:BZZ851907 BQD851903:BQD851907 BGH851903:BGH851907 AWL851903:AWL851907 AMP851903:AMP851907 ACT851903:ACT851907 SX851903:SX851907 JB851903:JB851907 WVN786367:WVN786371 WLR786367:WLR786371 WBV786367:WBV786371 VRZ786367:VRZ786371 VID786367:VID786371 UYH786367:UYH786371 UOL786367:UOL786371 UEP786367:UEP786371 TUT786367:TUT786371 TKX786367:TKX786371 TBB786367:TBB786371 SRF786367:SRF786371 SHJ786367:SHJ786371 RXN786367:RXN786371 RNR786367:RNR786371 RDV786367:RDV786371 QTZ786367:QTZ786371 QKD786367:QKD786371 QAH786367:QAH786371 PQL786367:PQL786371 PGP786367:PGP786371 OWT786367:OWT786371 OMX786367:OMX786371 ODB786367:ODB786371 NTF786367:NTF786371 NJJ786367:NJJ786371 MZN786367:MZN786371 MPR786367:MPR786371 MFV786367:MFV786371 LVZ786367:LVZ786371 LMD786367:LMD786371 LCH786367:LCH786371 KSL786367:KSL786371 KIP786367:KIP786371 JYT786367:JYT786371 JOX786367:JOX786371 JFB786367:JFB786371 IVF786367:IVF786371 ILJ786367:ILJ786371 IBN786367:IBN786371 HRR786367:HRR786371 HHV786367:HHV786371 GXZ786367:GXZ786371 GOD786367:GOD786371 GEH786367:GEH786371 FUL786367:FUL786371 FKP786367:FKP786371 FAT786367:FAT786371 EQX786367:EQX786371 EHB786367:EHB786371 DXF786367:DXF786371 DNJ786367:DNJ786371 DDN786367:DDN786371 CTR786367:CTR786371 CJV786367:CJV786371 BZZ786367:BZZ786371 BQD786367:BQD786371 BGH786367:BGH786371 AWL786367:AWL786371 AMP786367:AMP786371 ACT786367:ACT786371 SX786367:SX786371 JB786367:JB786371 WVN720831:WVN720835 WLR720831:WLR720835 WBV720831:WBV720835 VRZ720831:VRZ720835 VID720831:VID720835 UYH720831:UYH720835 UOL720831:UOL720835 UEP720831:UEP720835 TUT720831:TUT720835 TKX720831:TKX720835 TBB720831:TBB720835 SRF720831:SRF720835 SHJ720831:SHJ720835 RXN720831:RXN720835 RNR720831:RNR720835 RDV720831:RDV720835 QTZ720831:QTZ720835 QKD720831:QKD720835 QAH720831:QAH720835 PQL720831:PQL720835 PGP720831:PGP720835 OWT720831:OWT720835 OMX720831:OMX720835 ODB720831:ODB720835 NTF720831:NTF720835 NJJ720831:NJJ720835 MZN720831:MZN720835 MPR720831:MPR720835 MFV720831:MFV720835 LVZ720831:LVZ720835 LMD720831:LMD720835 LCH720831:LCH720835 KSL720831:KSL720835 KIP720831:KIP720835 JYT720831:JYT720835 JOX720831:JOX720835 JFB720831:JFB720835 IVF720831:IVF720835 ILJ720831:ILJ720835 IBN720831:IBN720835 HRR720831:HRR720835 HHV720831:HHV720835 GXZ720831:GXZ720835 GOD720831:GOD720835 GEH720831:GEH720835 FUL720831:FUL720835 FKP720831:FKP720835 FAT720831:FAT720835 EQX720831:EQX720835 EHB720831:EHB720835 DXF720831:DXF720835 DNJ720831:DNJ720835 DDN720831:DDN720835 CTR720831:CTR720835 CJV720831:CJV720835 BZZ720831:BZZ720835 BQD720831:BQD720835 BGH720831:BGH720835 AWL720831:AWL720835 AMP720831:AMP720835 ACT720831:ACT720835 SX720831:SX720835 JB720831:JB720835 WVN655295:WVN655299 WLR655295:WLR655299 WBV655295:WBV655299 VRZ655295:VRZ655299 VID655295:VID655299 UYH655295:UYH655299 UOL655295:UOL655299 UEP655295:UEP655299 TUT655295:TUT655299 TKX655295:TKX655299 TBB655295:TBB655299 SRF655295:SRF655299 SHJ655295:SHJ655299 RXN655295:RXN655299 RNR655295:RNR655299 RDV655295:RDV655299 QTZ655295:QTZ655299 QKD655295:QKD655299 QAH655295:QAH655299 PQL655295:PQL655299 PGP655295:PGP655299 OWT655295:OWT655299 OMX655295:OMX655299 ODB655295:ODB655299 NTF655295:NTF655299 NJJ655295:NJJ655299 MZN655295:MZN655299 MPR655295:MPR655299 MFV655295:MFV655299 LVZ655295:LVZ655299 LMD655295:LMD655299 LCH655295:LCH655299 KSL655295:KSL655299 KIP655295:KIP655299 JYT655295:JYT655299 JOX655295:JOX655299 JFB655295:JFB655299 IVF655295:IVF655299 ILJ655295:ILJ655299 IBN655295:IBN655299 HRR655295:HRR655299 HHV655295:HHV655299 GXZ655295:GXZ655299 GOD655295:GOD655299 GEH655295:GEH655299 FUL655295:FUL655299 FKP655295:FKP655299 FAT655295:FAT655299 EQX655295:EQX655299 EHB655295:EHB655299 DXF655295:DXF655299 DNJ655295:DNJ655299 DDN655295:DDN655299 CTR655295:CTR655299 CJV655295:CJV655299 BZZ655295:BZZ655299 BQD655295:BQD655299 BGH655295:BGH655299 AWL655295:AWL655299 AMP655295:AMP655299 ACT655295:ACT655299 SX655295:SX655299 JB655295:JB655299 WVN589759:WVN589763 WLR589759:WLR589763 WBV589759:WBV589763 VRZ589759:VRZ589763 VID589759:VID589763 UYH589759:UYH589763 UOL589759:UOL589763 UEP589759:UEP589763 TUT589759:TUT589763 TKX589759:TKX589763 TBB589759:TBB589763 SRF589759:SRF589763 SHJ589759:SHJ589763 RXN589759:RXN589763 RNR589759:RNR589763 RDV589759:RDV589763 QTZ589759:QTZ589763 QKD589759:QKD589763 QAH589759:QAH589763 PQL589759:PQL589763 PGP589759:PGP589763 OWT589759:OWT589763 OMX589759:OMX589763 ODB589759:ODB589763 NTF589759:NTF589763 NJJ589759:NJJ589763 MZN589759:MZN589763 MPR589759:MPR589763 MFV589759:MFV589763 LVZ589759:LVZ589763 LMD589759:LMD589763 LCH589759:LCH589763 KSL589759:KSL589763 KIP589759:KIP589763 JYT589759:JYT589763 JOX589759:JOX589763 JFB589759:JFB589763 IVF589759:IVF589763 ILJ589759:ILJ589763 IBN589759:IBN589763 HRR589759:HRR589763 HHV589759:HHV589763 GXZ589759:GXZ589763 GOD589759:GOD589763 GEH589759:GEH589763 FUL589759:FUL589763 FKP589759:FKP589763 FAT589759:FAT589763 EQX589759:EQX589763 EHB589759:EHB589763 DXF589759:DXF589763 DNJ589759:DNJ589763 DDN589759:DDN589763 CTR589759:CTR589763 CJV589759:CJV589763 BZZ589759:BZZ589763 BQD589759:BQD589763 BGH589759:BGH589763 AWL589759:AWL589763 AMP589759:AMP589763 ACT589759:ACT589763 SX589759:SX589763 JB589759:JB589763 WVN524223:WVN524227 WLR524223:WLR524227 WBV524223:WBV524227 VRZ524223:VRZ524227 VID524223:VID524227 UYH524223:UYH524227 UOL524223:UOL524227 UEP524223:UEP524227 TUT524223:TUT524227 TKX524223:TKX524227 TBB524223:TBB524227 SRF524223:SRF524227 SHJ524223:SHJ524227 RXN524223:RXN524227 RNR524223:RNR524227 RDV524223:RDV524227 QTZ524223:QTZ524227 QKD524223:QKD524227 QAH524223:QAH524227 PQL524223:PQL524227 PGP524223:PGP524227 OWT524223:OWT524227 OMX524223:OMX524227 ODB524223:ODB524227 NTF524223:NTF524227 NJJ524223:NJJ524227 MZN524223:MZN524227 MPR524223:MPR524227 MFV524223:MFV524227 LVZ524223:LVZ524227 LMD524223:LMD524227 LCH524223:LCH524227 KSL524223:KSL524227 KIP524223:KIP524227 JYT524223:JYT524227 JOX524223:JOX524227 JFB524223:JFB524227 IVF524223:IVF524227 ILJ524223:ILJ524227 IBN524223:IBN524227 HRR524223:HRR524227 HHV524223:HHV524227 GXZ524223:GXZ524227 GOD524223:GOD524227 GEH524223:GEH524227 FUL524223:FUL524227 FKP524223:FKP524227 FAT524223:FAT524227 EQX524223:EQX524227 EHB524223:EHB524227 DXF524223:DXF524227 DNJ524223:DNJ524227 DDN524223:DDN524227 CTR524223:CTR524227 CJV524223:CJV524227 BZZ524223:BZZ524227 BQD524223:BQD524227 BGH524223:BGH524227 AWL524223:AWL524227 AMP524223:AMP524227 ACT524223:ACT524227 SX524223:SX524227 JB524223:JB524227 WVN458687:WVN458691 WLR458687:WLR458691 WBV458687:WBV458691 VRZ458687:VRZ458691 VID458687:VID458691 UYH458687:UYH458691 UOL458687:UOL458691 UEP458687:UEP458691 TUT458687:TUT458691 TKX458687:TKX458691 TBB458687:TBB458691 SRF458687:SRF458691 SHJ458687:SHJ458691 RXN458687:RXN458691 RNR458687:RNR458691 RDV458687:RDV458691 QTZ458687:QTZ458691 QKD458687:QKD458691 QAH458687:QAH458691 PQL458687:PQL458691 PGP458687:PGP458691 OWT458687:OWT458691 OMX458687:OMX458691 ODB458687:ODB458691 NTF458687:NTF458691 NJJ458687:NJJ458691 MZN458687:MZN458691 MPR458687:MPR458691 MFV458687:MFV458691 LVZ458687:LVZ458691 LMD458687:LMD458691 LCH458687:LCH458691 KSL458687:KSL458691 KIP458687:KIP458691 JYT458687:JYT458691 JOX458687:JOX458691 JFB458687:JFB458691 IVF458687:IVF458691 ILJ458687:ILJ458691 IBN458687:IBN458691 HRR458687:HRR458691 HHV458687:HHV458691 GXZ458687:GXZ458691 GOD458687:GOD458691 GEH458687:GEH458691 FUL458687:FUL458691 FKP458687:FKP458691 FAT458687:FAT458691 EQX458687:EQX458691 EHB458687:EHB458691 DXF458687:DXF458691 DNJ458687:DNJ458691 DDN458687:DDN458691 CTR458687:CTR458691 CJV458687:CJV458691 BZZ458687:BZZ458691 BQD458687:BQD458691 BGH458687:BGH458691 AWL458687:AWL458691 AMP458687:AMP458691 ACT458687:ACT458691 SX458687:SX458691 JB458687:JB458691 WVN393151:WVN393155 WLR393151:WLR393155 WBV393151:WBV393155 VRZ393151:VRZ393155 VID393151:VID393155 UYH393151:UYH393155 UOL393151:UOL393155 UEP393151:UEP393155 TUT393151:TUT393155 TKX393151:TKX393155 TBB393151:TBB393155 SRF393151:SRF393155 SHJ393151:SHJ393155 RXN393151:RXN393155 RNR393151:RNR393155 RDV393151:RDV393155 QTZ393151:QTZ393155 QKD393151:QKD393155 QAH393151:QAH393155 PQL393151:PQL393155 PGP393151:PGP393155 OWT393151:OWT393155 OMX393151:OMX393155 ODB393151:ODB393155 NTF393151:NTF393155 NJJ393151:NJJ393155 MZN393151:MZN393155 MPR393151:MPR393155 MFV393151:MFV393155 LVZ393151:LVZ393155 LMD393151:LMD393155 LCH393151:LCH393155 KSL393151:KSL393155 KIP393151:KIP393155 JYT393151:JYT393155 JOX393151:JOX393155 JFB393151:JFB393155 IVF393151:IVF393155 ILJ393151:ILJ393155 IBN393151:IBN393155 HRR393151:HRR393155 HHV393151:HHV393155 GXZ393151:GXZ393155 GOD393151:GOD393155 GEH393151:GEH393155 FUL393151:FUL393155 FKP393151:FKP393155 FAT393151:FAT393155 EQX393151:EQX393155 EHB393151:EHB393155 DXF393151:DXF393155 DNJ393151:DNJ393155 DDN393151:DDN393155 CTR393151:CTR393155 CJV393151:CJV393155 BZZ393151:BZZ393155 BQD393151:BQD393155 BGH393151:BGH393155 AWL393151:AWL393155 AMP393151:AMP393155 ACT393151:ACT393155 SX393151:SX393155 JB393151:JB393155 WVN327615:WVN327619 WLR327615:WLR327619 WBV327615:WBV327619 VRZ327615:VRZ327619 VID327615:VID327619 UYH327615:UYH327619 UOL327615:UOL327619 UEP327615:UEP327619 TUT327615:TUT327619 TKX327615:TKX327619 TBB327615:TBB327619 SRF327615:SRF327619 SHJ327615:SHJ327619 RXN327615:RXN327619 RNR327615:RNR327619 RDV327615:RDV327619 QTZ327615:QTZ327619 QKD327615:QKD327619 QAH327615:QAH327619 PQL327615:PQL327619 PGP327615:PGP327619 OWT327615:OWT327619 OMX327615:OMX327619 ODB327615:ODB327619 NTF327615:NTF327619 NJJ327615:NJJ327619 MZN327615:MZN327619 MPR327615:MPR327619 MFV327615:MFV327619 LVZ327615:LVZ327619 LMD327615:LMD327619 LCH327615:LCH327619 KSL327615:KSL327619 KIP327615:KIP327619 JYT327615:JYT327619 JOX327615:JOX327619 JFB327615:JFB327619 IVF327615:IVF327619 ILJ327615:ILJ327619 IBN327615:IBN327619 HRR327615:HRR327619 HHV327615:HHV327619 GXZ327615:GXZ327619 GOD327615:GOD327619 GEH327615:GEH327619 FUL327615:FUL327619 FKP327615:FKP327619 FAT327615:FAT327619 EQX327615:EQX327619 EHB327615:EHB327619 DXF327615:DXF327619 DNJ327615:DNJ327619 DDN327615:DDN327619 CTR327615:CTR327619 CJV327615:CJV327619 BZZ327615:BZZ327619 BQD327615:BQD327619 BGH327615:BGH327619 AWL327615:AWL327619 AMP327615:AMP327619 ACT327615:ACT327619 SX327615:SX327619 JB327615:JB327619 WVN262079:WVN262083 WLR262079:WLR262083 WBV262079:WBV262083 VRZ262079:VRZ262083 VID262079:VID262083 UYH262079:UYH262083 UOL262079:UOL262083 UEP262079:UEP262083 TUT262079:TUT262083 TKX262079:TKX262083 TBB262079:TBB262083 SRF262079:SRF262083 SHJ262079:SHJ262083 RXN262079:RXN262083 RNR262079:RNR262083 RDV262079:RDV262083 QTZ262079:QTZ262083 QKD262079:QKD262083 QAH262079:QAH262083 PQL262079:PQL262083 PGP262079:PGP262083 OWT262079:OWT262083 OMX262079:OMX262083 ODB262079:ODB262083 NTF262079:NTF262083 NJJ262079:NJJ262083 MZN262079:MZN262083 MPR262079:MPR262083 MFV262079:MFV262083 LVZ262079:LVZ262083 LMD262079:LMD262083 LCH262079:LCH262083 KSL262079:KSL262083 KIP262079:KIP262083 JYT262079:JYT262083 JOX262079:JOX262083 JFB262079:JFB262083 IVF262079:IVF262083 ILJ262079:ILJ262083 IBN262079:IBN262083 HRR262079:HRR262083 HHV262079:HHV262083 GXZ262079:GXZ262083 GOD262079:GOD262083 GEH262079:GEH262083 FUL262079:FUL262083 FKP262079:FKP262083 FAT262079:FAT262083 EQX262079:EQX262083 EHB262079:EHB262083 DXF262079:DXF262083 DNJ262079:DNJ262083 DDN262079:DDN262083 CTR262079:CTR262083 CJV262079:CJV262083 BZZ262079:BZZ262083 BQD262079:BQD262083 BGH262079:BGH262083 AWL262079:AWL262083 AMP262079:AMP262083 ACT262079:ACT262083 SX262079:SX262083 JB262079:JB262083 WVN196543:WVN196547 WLR196543:WLR196547 WBV196543:WBV196547 VRZ196543:VRZ196547 VID196543:VID196547 UYH196543:UYH196547 UOL196543:UOL196547 UEP196543:UEP196547 TUT196543:TUT196547 TKX196543:TKX196547 TBB196543:TBB196547 SRF196543:SRF196547 SHJ196543:SHJ196547 RXN196543:RXN196547 RNR196543:RNR196547 RDV196543:RDV196547 QTZ196543:QTZ196547 QKD196543:QKD196547 QAH196543:QAH196547 PQL196543:PQL196547 PGP196543:PGP196547 OWT196543:OWT196547 OMX196543:OMX196547 ODB196543:ODB196547 NTF196543:NTF196547 NJJ196543:NJJ196547 MZN196543:MZN196547 MPR196543:MPR196547 MFV196543:MFV196547 LVZ196543:LVZ196547 LMD196543:LMD196547 LCH196543:LCH196547 KSL196543:KSL196547 KIP196543:KIP196547 JYT196543:JYT196547 JOX196543:JOX196547 JFB196543:JFB196547 IVF196543:IVF196547 ILJ196543:ILJ196547 IBN196543:IBN196547 HRR196543:HRR196547 HHV196543:HHV196547 GXZ196543:GXZ196547 GOD196543:GOD196547 GEH196543:GEH196547 FUL196543:FUL196547 FKP196543:FKP196547 FAT196543:FAT196547 EQX196543:EQX196547 EHB196543:EHB196547 DXF196543:DXF196547 DNJ196543:DNJ196547 DDN196543:DDN196547 CTR196543:CTR196547 CJV196543:CJV196547 BZZ196543:BZZ196547 BQD196543:BQD196547 BGH196543:BGH196547 AWL196543:AWL196547 AMP196543:AMP196547 ACT196543:ACT196547 SX196543:SX196547 JB196543:JB196547 WVN131007:WVN131011 WLR131007:WLR131011 WBV131007:WBV131011 VRZ131007:VRZ131011 VID131007:VID131011 UYH131007:UYH131011 UOL131007:UOL131011 UEP131007:UEP131011 TUT131007:TUT131011 TKX131007:TKX131011 TBB131007:TBB131011 SRF131007:SRF131011 SHJ131007:SHJ131011 RXN131007:RXN131011 RNR131007:RNR131011 RDV131007:RDV131011 QTZ131007:QTZ131011 QKD131007:QKD131011 QAH131007:QAH131011 PQL131007:PQL131011 PGP131007:PGP131011 OWT131007:OWT131011 OMX131007:OMX131011 ODB131007:ODB131011 NTF131007:NTF131011 NJJ131007:NJJ131011 MZN131007:MZN131011 MPR131007:MPR131011 MFV131007:MFV131011 LVZ131007:LVZ131011 LMD131007:LMD131011 LCH131007:LCH131011 KSL131007:KSL131011 KIP131007:KIP131011 JYT131007:JYT131011 JOX131007:JOX131011 JFB131007:JFB131011 IVF131007:IVF131011 ILJ131007:ILJ131011 IBN131007:IBN131011 HRR131007:HRR131011 HHV131007:HHV131011 GXZ131007:GXZ131011 GOD131007:GOD131011 GEH131007:GEH131011 FUL131007:FUL131011 FKP131007:FKP131011 FAT131007:FAT131011 EQX131007:EQX131011 EHB131007:EHB131011 DXF131007:DXF131011 DNJ131007:DNJ131011 DDN131007:DDN131011 CTR131007:CTR131011 CJV131007:CJV131011 BZZ131007:BZZ131011 BQD131007:BQD131011 BGH131007:BGH131011 AWL131007:AWL131011 AMP131007:AMP131011 ACT131007:ACT131011 SX131007:SX131011 JB131007:JB131011 WVN65471:WVN65475 WLR65471:WLR65475 WBV65471:WBV65475 VRZ65471:VRZ65475 VID65471:VID65475 UYH65471:UYH65475 UOL65471:UOL65475 UEP65471:UEP65475 TUT65471:TUT65475 TKX65471:TKX65475 TBB65471:TBB65475 SRF65471:SRF65475 SHJ65471:SHJ65475 RXN65471:RXN65475 RNR65471:RNR65475 RDV65471:RDV65475 QTZ65471:QTZ65475 QKD65471:QKD65475 QAH65471:QAH65475 PQL65471:PQL65475 PGP65471:PGP65475 OWT65471:OWT65475 OMX65471:OMX65475 ODB65471:ODB65475 NTF65471:NTF65475 NJJ65471:NJJ65475 MZN65471:MZN65475 MPR65471:MPR65475 MFV65471:MFV65475 LVZ65471:LVZ65475 LMD65471:LMD65475 LCH65471:LCH65475 KSL65471:KSL65475 KIP65471:KIP65475 JYT65471:JYT65475 JOX65471:JOX65475 JFB65471:JFB65475 IVF65471:IVF65475 ILJ65471:ILJ65475 IBN65471:IBN65475 HRR65471:HRR65475 HHV65471:HHV65475 GXZ65471:GXZ65475 GOD65471:GOD65475 GEH65471:GEH65475 FUL65471:FUL65475 FKP65471:FKP65475 FAT65471:FAT65475 EQX65471:EQX65475 EHB65471:EHB65475 DXF65471:DXF65475 DNJ65471:DNJ65475 DDN65471:DDN65475 CTR65471:CTR65475 CJV65471:CJV65475 BZZ65471:BZZ65475 BQD65471:BQD65475 BGH65471:BGH65475 AWL65471:AWL65475 AMP65471:AMP65475 ACT65471:ACT65475 SX65471:SX65475 JB65471:JB65475 WVN982966:WVN982972 WLR982966:WLR982972 WBV982966:WBV982972 VRZ982966:VRZ982972 VID982966:VID982972 UYH982966:UYH982972 UOL982966:UOL982972 UEP982966:UEP982972 TUT982966:TUT982972 TKX982966:TKX982972 TBB982966:TBB982972 SRF982966:SRF982972 SHJ982966:SHJ982972 RXN982966:RXN982972 RNR982966:RNR982972 RDV982966:RDV982972 QTZ982966:QTZ982972 QKD982966:QKD982972 QAH982966:QAH982972 PQL982966:PQL982972 PGP982966:PGP982972 OWT982966:OWT982972 OMX982966:OMX982972 ODB982966:ODB982972 NTF982966:NTF982972 NJJ982966:NJJ982972 MZN982966:MZN982972 MPR982966:MPR982972 MFV982966:MFV982972 LVZ982966:LVZ982972 LMD982966:LMD982972 LCH982966:LCH982972 KSL982966:KSL982972 KIP982966:KIP982972 JYT982966:JYT982972 JOX982966:JOX982972 JFB982966:JFB982972 IVF982966:IVF982972 ILJ982966:ILJ982972 IBN982966:IBN982972 HRR982966:HRR982972 HHV982966:HHV982972 GXZ982966:GXZ982972 GOD982966:GOD982972 GEH982966:GEH982972 FUL982966:FUL982972 FKP982966:FKP982972 FAT982966:FAT982972 EQX982966:EQX982972 EHB982966:EHB982972 DXF982966:DXF982972 DNJ982966:DNJ982972 DDN982966:DDN982972 CTR982966:CTR982972 CJV982966:CJV982972 BZZ982966:BZZ982972 BQD982966:BQD982972 BGH982966:BGH982972 AWL982966:AWL982972 AMP982966:AMP982972 ACT982966:ACT982972 SX982966:SX982972 JB982966:JB982972 WVN917430:WVN917436 WLR917430:WLR917436 WBV917430:WBV917436 VRZ917430:VRZ917436 VID917430:VID917436 UYH917430:UYH917436 UOL917430:UOL917436 UEP917430:UEP917436 TUT917430:TUT917436 TKX917430:TKX917436 TBB917430:TBB917436 SRF917430:SRF917436 SHJ917430:SHJ917436 RXN917430:RXN917436 RNR917430:RNR917436 RDV917430:RDV917436 QTZ917430:QTZ917436 QKD917430:QKD917436 QAH917430:QAH917436 PQL917430:PQL917436 PGP917430:PGP917436 OWT917430:OWT917436 OMX917430:OMX917436 ODB917430:ODB917436 NTF917430:NTF917436 NJJ917430:NJJ917436 MZN917430:MZN917436 MPR917430:MPR917436 MFV917430:MFV917436 LVZ917430:LVZ917436 LMD917430:LMD917436 LCH917430:LCH917436 KSL917430:KSL917436 KIP917430:KIP917436 JYT917430:JYT917436 JOX917430:JOX917436 JFB917430:JFB917436 IVF917430:IVF917436 ILJ917430:ILJ917436 IBN917430:IBN917436 HRR917430:HRR917436 HHV917430:HHV917436 GXZ917430:GXZ917436 GOD917430:GOD917436 GEH917430:GEH917436 FUL917430:FUL917436 FKP917430:FKP917436 FAT917430:FAT917436 EQX917430:EQX917436 EHB917430:EHB917436 DXF917430:DXF917436 DNJ917430:DNJ917436 DDN917430:DDN917436 CTR917430:CTR917436 CJV917430:CJV917436 BZZ917430:BZZ917436 BQD917430:BQD917436 BGH917430:BGH917436 AWL917430:AWL917436 AMP917430:AMP917436 ACT917430:ACT917436 SX917430:SX917436 JB917430:JB917436 WVN851894:WVN851900 WLR851894:WLR851900 WBV851894:WBV851900 VRZ851894:VRZ851900 VID851894:VID851900 UYH851894:UYH851900 UOL851894:UOL851900 UEP851894:UEP851900 TUT851894:TUT851900 TKX851894:TKX851900 TBB851894:TBB851900 SRF851894:SRF851900 SHJ851894:SHJ851900 RXN851894:RXN851900 RNR851894:RNR851900 RDV851894:RDV851900 QTZ851894:QTZ851900 QKD851894:QKD851900 QAH851894:QAH851900 PQL851894:PQL851900 PGP851894:PGP851900 OWT851894:OWT851900 OMX851894:OMX851900 ODB851894:ODB851900 NTF851894:NTF851900 NJJ851894:NJJ851900 MZN851894:MZN851900 MPR851894:MPR851900 MFV851894:MFV851900 LVZ851894:LVZ851900 LMD851894:LMD851900 LCH851894:LCH851900 KSL851894:KSL851900 KIP851894:KIP851900 JYT851894:JYT851900 JOX851894:JOX851900 JFB851894:JFB851900 IVF851894:IVF851900 ILJ851894:ILJ851900 IBN851894:IBN851900 HRR851894:HRR851900 HHV851894:HHV851900 GXZ851894:GXZ851900 GOD851894:GOD851900 GEH851894:GEH851900 FUL851894:FUL851900 FKP851894:FKP851900 FAT851894:FAT851900 EQX851894:EQX851900 EHB851894:EHB851900 DXF851894:DXF851900 DNJ851894:DNJ851900 DDN851894:DDN851900 CTR851894:CTR851900 CJV851894:CJV851900 BZZ851894:BZZ851900 BQD851894:BQD851900 BGH851894:BGH851900 AWL851894:AWL851900 AMP851894:AMP851900 ACT851894:ACT851900 SX851894:SX851900 JB851894:JB851900 WVN786358:WVN786364 WLR786358:WLR786364 WBV786358:WBV786364 VRZ786358:VRZ786364 VID786358:VID786364 UYH786358:UYH786364 UOL786358:UOL786364 UEP786358:UEP786364 TUT786358:TUT786364 TKX786358:TKX786364 TBB786358:TBB786364 SRF786358:SRF786364 SHJ786358:SHJ786364 RXN786358:RXN786364 RNR786358:RNR786364 RDV786358:RDV786364 QTZ786358:QTZ786364 QKD786358:QKD786364 QAH786358:QAH786364 PQL786358:PQL786364 PGP786358:PGP786364 OWT786358:OWT786364 OMX786358:OMX786364 ODB786358:ODB786364 NTF786358:NTF786364 NJJ786358:NJJ786364 MZN786358:MZN786364 MPR786358:MPR786364 MFV786358:MFV786364 LVZ786358:LVZ786364 LMD786358:LMD786364 LCH786358:LCH786364 KSL786358:KSL786364 KIP786358:KIP786364 JYT786358:JYT786364 JOX786358:JOX786364 JFB786358:JFB786364 IVF786358:IVF786364 ILJ786358:ILJ786364 IBN786358:IBN786364 HRR786358:HRR786364 HHV786358:HHV786364 GXZ786358:GXZ786364 GOD786358:GOD786364 GEH786358:GEH786364 FUL786358:FUL786364 FKP786358:FKP786364 FAT786358:FAT786364 EQX786358:EQX786364 EHB786358:EHB786364 DXF786358:DXF786364 DNJ786358:DNJ786364 DDN786358:DDN786364 CTR786358:CTR786364 CJV786358:CJV786364 BZZ786358:BZZ786364 BQD786358:BQD786364 BGH786358:BGH786364 AWL786358:AWL786364 AMP786358:AMP786364 ACT786358:ACT786364 SX786358:SX786364 JB786358:JB786364 WVN720822:WVN720828 WLR720822:WLR720828 WBV720822:WBV720828 VRZ720822:VRZ720828 VID720822:VID720828 UYH720822:UYH720828 UOL720822:UOL720828 UEP720822:UEP720828 TUT720822:TUT720828 TKX720822:TKX720828 TBB720822:TBB720828 SRF720822:SRF720828 SHJ720822:SHJ720828 RXN720822:RXN720828 RNR720822:RNR720828 RDV720822:RDV720828 QTZ720822:QTZ720828 QKD720822:QKD720828 QAH720822:QAH720828 PQL720822:PQL720828 PGP720822:PGP720828 OWT720822:OWT720828 OMX720822:OMX720828 ODB720822:ODB720828 NTF720822:NTF720828 NJJ720822:NJJ720828 MZN720822:MZN720828 MPR720822:MPR720828 MFV720822:MFV720828 LVZ720822:LVZ720828 LMD720822:LMD720828 LCH720822:LCH720828 KSL720822:KSL720828 KIP720822:KIP720828 JYT720822:JYT720828 JOX720822:JOX720828 JFB720822:JFB720828 IVF720822:IVF720828 ILJ720822:ILJ720828 IBN720822:IBN720828 HRR720822:HRR720828 HHV720822:HHV720828 GXZ720822:GXZ720828 GOD720822:GOD720828 GEH720822:GEH720828 FUL720822:FUL720828 FKP720822:FKP720828 FAT720822:FAT720828 EQX720822:EQX720828 EHB720822:EHB720828 DXF720822:DXF720828 DNJ720822:DNJ720828 DDN720822:DDN720828 CTR720822:CTR720828 CJV720822:CJV720828 BZZ720822:BZZ720828 BQD720822:BQD720828 BGH720822:BGH720828 AWL720822:AWL720828 AMP720822:AMP720828 ACT720822:ACT720828 SX720822:SX720828 JB720822:JB720828 WVN655286:WVN655292 WLR655286:WLR655292 WBV655286:WBV655292 VRZ655286:VRZ655292 VID655286:VID655292 UYH655286:UYH655292 UOL655286:UOL655292 UEP655286:UEP655292 TUT655286:TUT655292 TKX655286:TKX655292 TBB655286:TBB655292 SRF655286:SRF655292 SHJ655286:SHJ655292 RXN655286:RXN655292 RNR655286:RNR655292 RDV655286:RDV655292 QTZ655286:QTZ655292 QKD655286:QKD655292 QAH655286:QAH655292 PQL655286:PQL655292 PGP655286:PGP655292 OWT655286:OWT655292 OMX655286:OMX655292 ODB655286:ODB655292 NTF655286:NTF655292 NJJ655286:NJJ655292 MZN655286:MZN655292 MPR655286:MPR655292 MFV655286:MFV655292 LVZ655286:LVZ655292 LMD655286:LMD655292 LCH655286:LCH655292 KSL655286:KSL655292 KIP655286:KIP655292 JYT655286:JYT655292 JOX655286:JOX655292 JFB655286:JFB655292 IVF655286:IVF655292 ILJ655286:ILJ655292 IBN655286:IBN655292 HRR655286:HRR655292 HHV655286:HHV655292 GXZ655286:GXZ655292 GOD655286:GOD655292 GEH655286:GEH655292 FUL655286:FUL655292 FKP655286:FKP655292 FAT655286:FAT655292 EQX655286:EQX655292 EHB655286:EHB655292 DXF655286:DXF655292 DNJ655286:DNJ655292 DDN655286:DDN655292 CTR655286:CTR655292 CJV655286:CJV655292 BZZ655286:BZZ655292 BQD655286:BQD655292 BGH655286:BGH655292 AWL655286:AWL655292 AMP655286:AMP655292 ACT655286:ACT655292 SX655286:SX655292 JB655286:JB655292 WVN589750:WVN589756 WLR589750:WLR589756 WBV589750:WBV589756 VRZ589750:VRZ589756 VID589750:VID589756 UYH589750:UYH589756 UOL589750:UOL589756 UEP589750:UEP589756 TUT589750:TUT589756 TKX589750:TKX589756 TBB589750:TBB589756 SRF589750:SRF589756 SHJ589750:SHJ589756 RXN589750:RXN589756 RNR589750:RNR589756 RDV589750:RDV589756 QTZ589750:QTZ589756 QKD589750:QKD589756 QAH589750:QAH589756 PQL589750:PQL589756 PGP589750:PGP589756 OWT589750:OWT589756 OMX589750:OMX589756 ODB589750:ODB589756 NTF589750:NTF589756 NJJ589750:NJJ589756 MZN589750:MZN589756 MPR589750:MPR589756 MFV589750:MFV589756 LVZ589750:LVZ589756 LMD589750:LMD589756 LCH589750:LCH589756 KSL589750:KSL589756 KIP589750:KIP589756 JYT589750:JYT589756 JOX589750:JOX589756 JFB589750:JFB589756 IVF589750:IVF589756 ILJ589750:ILJ589756 IBN589750:IBN589756 HRR589750:HRR589756 HHV589750:HHV589756 GXZ589750:GXZ589756 GOD589750:GOD589756 GEH589750:GEH589756 FUL589750:FUL589756 FKP589750:FKP589756 FAT589750:FAT589756 EQX589750:EQX589756 EHB589750:EHB589756 DXF589750:DXF589756 DNJ589750:DNJ589756 DDN589750:DDN589756 CTR589750:CTR589756 CJV589750:CJV589756 BZZ589750:BZZ589756 BQD589750:BQD589756 BGH589750:BGH589756 AWL589750:AWL589756 AMP589750:AMP589756 ACT589750:ACT589756 SX589750:SX589756 JB589750:JB589756 WVN524214:WVN524220 WLR524214:WLR524220 WBV524214:WBV524220 VRZ524214:VRZ524220 VID524214:VID524220 UYH524214:UYH524220 UOL524214:UOL524220 UEP524214:UEP524220 TUT524214:TUT524220 TKX524214:TKX524220 TBB524214:TBB524220 SRF524214:SRF524220 SHJ524214:SHJ524220 RXN524214:RXN524220 RNR524214:RNR524220 RDV524214:RDV524220 QTZ524214:QTZ524220 QKD524214:QKD524220 QAH524214:QAH524220 PQL524214:PQL524220 PGP524214:PGP524220 OWT524214:OWT524220 OMX524214:OMX524220 ODB524214:ODB524220 NTF524214:NTF524220 NJJ524214:NJJ524220 MZN524214:MZN524220 MPR524214:MPR524220 MFV524214:MFV524220 LVZ524214:LVZ524220 LMD524214:LMD524220 LCH524214:LCH524220 KSL524214:KSL524220 KIP524214:KIP524220 JYT524214:JYT524220 JOX524214:JOX524220 JFB524214:JFB524220 IVF524214:IVF524220 ILJ524214:ILJ524220 IBN524214:IBN524220 HRR524214:HRR524220 HHV524214:HHV524220 GXZ524214:GXZ524220 GOD524214:GOD524220 GEH524214:GEH524220 FUL524214:FUL524220 FKP524214:FKP524220 FAT524214:FAT524220 EQX524214:EQX524220 EHB524214:EHB524220 DXF524214:DXF524220 DNJ524214:DNJ524220 DDN524214:DDN524220 CTR524214:CTR524220 CJV524214:CJV524220 BZZ524214:BZZ524220 BQD524214:BQD524220 BGH524214:BGH524220 AWL524214:AWL524220 AMP524214:AMP524220 ACT524214:ACT524220 SX524214:SX524220 JB524214:JB524220 WVN458678:WVN458684 WLR458678:WLR458684 WBV458678:WBV458684 VRZ458678:VRZ458684 VID458678:VID458684 UYH458678:UYH458684 UOL458678:UOL458684 UEP458678:UEP458684 TUT458678:TUT458684 TKX458678:TKX458684 TBB458678:TBB458684 SRF458678:SRF458684 SHJ458678:SHJ458684 RXN458678:RXN458684 RNR458678:RNR458684 RDV458678:RDV458684 QTZ458678:QTZ458684 QKD458678:QKD458684 QAH458678:QAH458684 PQL458678:PQL458684 PGP458678:PGP458684 OWT458678:OWT458684 OMX458678:OMX458684 ODB458678:ODB458684 NTF458678:NTF458684 NJJ458678:NJJ458684 MZN458678:MZN458684 MPR458678:MPR458684 MFV458678:MFV458684 LVZ458678:LVZ458684 LMD458678:LMD458684 LCH458678:LCH458684 KSL458678:KSL458684 KIP458678:KIP458684 JYT458678:JYT458684 JOX458678:JOX458684 JFB458678:JFB458684 IVF458678:IVF458684 ILJ458678:ILJ458684 IBN458678:IBN458684 HRR458678:HRR458684 HHV458678:HHV458684 GXZ458678:GXZ458684 GOD458678:GOD458684 GEH458678:GEH458684 FUL458678:FUL458684 FKP458678:FKP458684 FAT458678:FAT458684 EQX458678:EQX458684 EHB458678:EHB458684 DXF458678:DXF458684 DNJ458678:DNJ458684 DDN458678:DDN458684 CTR458678:CTR458684 CJV458678:CJV458684 BZZ458678:BZZ458684 BQD458678:BQD458684 BGH458678:BGH458684 AWL458678:AWL458684 AMP458678:AMP458684 ACT458678:ACT458684 SX458678:SX458684 JB458678:JB458684 WVN393142:WVN393148 WLR393142:WLR393148 WBV393142:WBV393148 VRZ393142:VRZ393148 VID393142:VID393148 UYH393142:UYH393148 UOL393142:UOL393148 UEP393142:UEP393148 TUT393142:TUT393148 TKX393142:TKX393148 TBB393142:TBB393148 SRF393142:SRF393148 SHJ393142:SHJ393148 RXN393142:RXN393148 RNR393142:RNR393148 RDV393142:RDV393148 QTZ393142:QTZ393148 QKD393142:QKD393148 QAH393142:QAH393148 PQL393142:PQL393148 PGP393142:PGP393148 OWT393142:OWT393148 OMX393142:OMX393148 ODB393142:ODB393148 NTF393142:NTF393148 NJJ393142:NJJ393148 MZN393142:MZN393148 MPR393142:MPR393148 MFV393142:MFV393148 LVZ393142:LVZ393148 LMD393142:LMD393148 LCH393142:LCH393148 KSL393142:KSL393148 KIP393142:KIP393148 JYT393142:JYT393148 JOX393142:JOX393148 JFB393142:JFB393148 IVF393142:IVF393148 ILJ393142:ILJ393148 IBN393142:IBN393148 HRR393142:HRR393148 HHV393142:HHV393148 GXZ393142:GXZ393148 GOD393142:GOD393148 GEH393142:GEH393148 FUL393142:FUL393148 FKP393142:FKP393148 FAT393142:FAT393148 EQX393142:EQX393148 EHB393142:EHB393148 DXF393142:DXF393148 DNJ393142:DNJ393148 DDN393142:DDN393148 CTR393142:CTR393148 CJV393142:CJV393148 BZZ393142:BZZ393148 BQD393142:BQD393148 BGH393142:BGH393148 AWL393142:AWL393148 AMP393142:AMP393148 ACT393142:ACT393148 SX393142:SX393148 JB393142:JB393148 WVN327606:WVN327612 WLR327606:WLR327612 WBV327606:WBV327612 VRZ327606:VRZ327612 VID327606:VID327612 UYH327606:UYH327612 UOL327606:UOL327612 UEP327606:UEP327612 TUT327606:TUT327612 TKX327606:TKX327612 TBB327606:TBB327612 SRF327606:SRF327612 SHJ327606:SHJ327612 RXN327606:RXN327612 RNR327606:RNR327612 RDV327606:RDV327612 QTZ327606:QTZ327612 QKD327606:QKD327612 QAH327606:QAH327612 PQL327606:PQL327612 PGP327606:PGP327612 OWT327606:OWT327612 OMX327606:OMX327612 ODB327606:ODB327612 NTF327606:NTF327612 NJJ327606:NJJ327612 MZN327606:MZN327612 MPR327606:MPR327612 MFV327606:MFV327612 LVZ327606:LVZ327612 LMD327606:LMD327612 LCH327606:LCH327612 KSL327606:KSL327612 KIP327606:KIP327612 JYT327606:JYT327612 JOX327606:JOX327612 JFB327606:JFB327612 IVF327606:IVF327612 ILJ327606:ILJ327612 IBN327606:IBN327612 HRR327606:HRR327612 HHV327606:HHV327612 GXZ327606:GXZ327612 GOD327606:GOD327612 GEH327606:GEH327612 FUL327606:FUL327612 FKP327606:FKP327612 FAT327606:FAT327612 EQX327606:EQX327612 EHB327606:EHB327612 DXF327606:DXF327612 DNJ327606:DNJ327612 DDN327606:DDN327612 CTR327606:CTR327612 CJV327606:CJV327612 BZZ327606:BZZ327612 BQD327606:BQD327612 BGH327606:BGH327612 AWL327606:AWL327612 AMP327606:AMP327612 ACT327606:ACT327612 SX327606:SX327612 JB327606:JB327612 WVN262070:WVN262076 WLR262070:WLR262076 WBV262070:WBV262076 VRZ262070:VRZ262076 VID262070:VID262076 UYH262070:UYH262076 UOL262070:UOL262076 UEP262070:UEP262076 TUT262070:TUT262076 TKX262070:TKX262076 TBB262070:TBB262076 SRF262070:SRF262076 SHJ262070:SHJ262076 RXN262070:RXN262076 RNR262070:RNR262076 RDV262070:RDV262076 QTZ262070:QTZ262076 QKD262070:QKD262076 QAH262070:QAH262076 PQL262070:PQL262076 PGP262070:PGP262076 OWT262070:OWT262076 OMX262070:OMX262076 ODB262070:ODB262076 NTF262070:NTF262076 NJJ262070:NJJ262076 MZN262070:MZN262076 MPR262070:MPR262076 MFV262070:MFV262076 LVZ262070:LVZ262076 LMD262070:LMD262076 LCH262070:LCH262076 KSL262070:KSL262076 KIP262070:KIP262076 JYT262070:JYT262076 JOX262070:JOX262076 JFB262070:JFB262076 IVF262070:IVF262076 ILJ262070:ILJ262076 IBN262070:IBN262076 HRR262070:HRR262076 HHV262070:HHV262076 GXZ262070:GXZ262076 GOD262070:GOD262076 GEH262070:GEH262076 FUL262070:FUL262076 FKP262070:FKP262076 FAT262070:FAT262076 EQX262070:EQX262076 EHB262070:EHB262076 DXF262070:DXF262076 DNJ262070:DNJ262076 DDN262070:DDN262076 CTR262070:CTR262076 CJV262070:CJV262076 BZZ262070:BZZ262076 BQD262070:BQD262076 BGH262070:BGH262076 AWL262070:AWL262076 AMP262070:AMP262076 ACT262070:ACT262076 SX262070:SX262076 JB262070:JB262076 WVN196534:WVN196540 WLR196534:WLR196540 WBV196534:WBV196540 VRZ196534:VRZ196540 VID196534:VID196540 UYH196534:UYH196540 UOL196534:UOL196540 UEP196534:UEP196540 TUT196534:TUT196540 TKX196534:TKX196540 TBB196534:TBB196540 SRF196534:SRF196540 SHJ196534:SHJ196540 RXN196534:RXN196540 RNR196534:RNR196540 RDV196534:RDV196540 QTZ196534:QTZ196540 QKD196534:QKD196540 QAH196534:QAH196540 PQL196534:PQL196540 PGP196534:PGP196540 OWT196534:OWT196540 OMX196534:OMX196540 ODB196534:ODB196540 NTF196534:NTF196540 NJJ196534:NJJ196540 MZN196534:MZN196540 MPR196534:MPR196540 MFV196534:MFV196540 LVZ196534:LVZ196540 LMD196534:LMD196540 LCH196534:LCH196540 KSL196534:KSL196540 KIP196534:KIP196540 JYT196534:JYT196540 JOX196534:JOX196540 JFB196534:JFB196540 IVF196534:IVF196540 ILJ196534:ILJ196540 IBN196534:IBN196540 HRR196534:HRR196540 HHV196534:HHV196540 GXZ196534:GXZ196540 GOD196534:GOD196540 GEH196534:GEH196540 FUL196534:FUL196540 FKP196534:FKP196540 FAT196534:FAT196540 EQX196534:EQX196540 EHB196534:EHB196540 DXF196534:DXF196540 DNJ196534:DNJ196540 DDN196534:DDN196540 CTR196534:CTR196540 CJV196534:CJV196540 BZZ196534:BZZ196540 BQD196534:BQD196540 BGH196534:BGH196540 AWL196534:AWL196540 AMP196534:AMP196540 ACT196534:ACT196540 SX196534:SX196540 JB196534:JB196540 WVN130998:WVN131004 WLR130998:WLR131004 WBV130998:WBV131004 VRZ130998:VRZ131004 VID130998:VID131004 UYH130998:UYH131004 UOL130998:UOL131004 UEP130998:UEP131004 TUT130998:TUT131004 TKX130998:TKX131004 TBB130998:TBB131004 SRF130998:SRF131004 SHJ130998:SHJ131004 RXN130998:RXN131004 RNR130998:RNR131004 RDV130998:RDV131004 QTZ130998:QTZ131004 QKD130998:QKD131004 QAH130998:QAH131004 PQL130998:PQL131004 PGP130998:PGP131004 OWT130998:OWT131004 OMX130998:OMX131004 ODB130998:ODB131004 NTF130998:NTF131004 NJJ130998:NJJ131004 MZN130998:MZN131004 MPR130998:MPR131004 MFV130998:MFV131004 LVZ130998:LVZ131004 LMD130998:LMD131004 LCH130998:LCH131004 KSL130998:KSL131004 KIP130998:KIP131004 JYT130998:JYT131004 JOX130998:JOX131004 JFB130998:JFB131004 IVF130998:IVF131004 ILJ130998:ILJ131004 IBN130998:IBN131004 HRR130998:HRR131004 HHV130998:HHV131004 GXZ130998:GXZ131004 GOD130998:GOD131004 GEH130998:GEH131004 FUL130998:FUL131004 FKP130998:FKP131004 FAT130998:FAT131004 EQX130998:EQX131004 EHB130998:EHB131004 DXF130998:DXF131004 DNJ130998:DNJ131004 DDN130998:DDN131004 CTR130998:CTR131004 CJV130998:CJV131004 BZZ130998:BZZ131004 BQD130998:BQD131004 BGH130998:BGH131004 AWL130998:AWL131004 AMP130998:AMP131004 ACT130998:ACT131004 SX130998:SX131004 JB130998:JB131004 WVN65462:WVN65468 WLR65462:WLR65468 WBV65462:WBV65468 VRZ65462:VRZ65468 VID65462:VID65468 UYH65462:UYH65468 UOL65462:UOL65468 UEP65462:UEP65468 TUT65462:TUT65468 TKX65462:TKX65468 TBB65462:TBB65468 SRF65462:SRF65468 SHJ65462:SHJ65468 RXN65462:RXN65468 RNR65462:RNR65468 RDV65462:RDV65468 QTZ65462:QTZ65468 QKD65462:QKD65468 QAH65462:QAH65468 PQL65462:PQL65468 PGP65462:PGP65468 OWT65462:OWT65468 OMX65462:OMX65468 ODB65462:ODB65468 NTF65462:NTF65468 NJJ65462:NJJ65468 MZN65462:MZN65468 MPR65462:MPR65468 MFV65462:MFV65468 LVZ65462:LVZ65468 LMD65462:LMD65468 LCH65462:LCH65468 KSL65462:KSL65468 KIP65462:KIP65468 JYT65462:JYT65468 JOX65462:JOX65468 JFB65462:JFB65468 IVF65462:IVF65468 ILJ65462:ILJ65468 IBN65462:IBN65468 HRR65462:HRR65468 HHV65462:HHV65468 GXZ65462:GXZ65468 GOD65462:GOD65468 GEH65462:GEH65468 FUL65462:FUL65468 FKP65462:FKP65468 FAT65462:FAT65468 EQX65462:EQX65468 EHB65462:EHB65468 DXF65462:DXF65468 DNJ65462:DNJ65468 DDN65462:DDN65468 CTR65462:CTR65468 CJV65462:CJV65468 BZZ65462:BZZ65468 BQD65462:BQD65468 BGH65462:BGH65468 AWL65462:AWL65468 AMP65462:AMP65468 ACT65462:ACT65468 SX65462:SX65468 JB65462:JB65468 WVN99:WVN115 JB99:JB115 SX99:SX115 ACT99:ACT115 AMP99:AMP115 AWL99:AWL115 BGH99:BGH115 BQD99:BQD115 BZZ99:BZZ115 CJV99:CJV115 CTR99:CTR115 DDN99:DDN115 DNJ99:DNJ115 DXF99:DXF115 EHB99:EHB115 EQX99:EQX115 FAT99:FAT115 FKP99:FKP115 FUL99:FUL115 GEH99:GEH115 GOD99:GOD115 GXZ99:GXZ115 HHV99:HHV115 HRR99:HRR115 IBN99:IBN115 ILJ99:ILJ115 IVF99:IVF115 JFB99:JFB115 JOX99:JOX115 JYT99:JYT115 KIP99:KIP115 KSL99:KSL115 LCH99:LCH115 LMD99:LMD115 LVZ99:LVZ115 MFV99:MFV115 MPR99:MPR115 MZN99:MZN115 NJJ99:NJJ115 NTF99:NTF115 ODB99:ODB115 OMX99:OMX115 OWT99:OWT115 PGP99:PGP115 PQL99:PQL115 QAH99:QAH115 QKD99:QKD115 QTZ99:QTZ115 RDV99:RDV115 RNR99:RNR115 RXN99:RXN115 SHJ99:SHJ115 SRF99:SRF115 TBB99:TBB115 TKX99:TKX115 TUT99:TUT115 UEP99:UEP115 UOL99:UOL115 UYH99:UYH115 VID99:VID115 VRZ99:VRZ115 WBV99:WBV115 WLR99:WLR115">
      <formula1>#REF!</formula1>
    </dataValidation>
  </dataValidations>
  <printOptions horizontalCentered="1"/>
  <pageMargins left="0.23622047244094491" right="0.23622047244094491" top="0.74803149606299213" bottom="0.74803149606299213" header="0.51181102362204722" footer="0.51181102362204722"/>
  <pageSetup paperSize="9" scale="95" firstPageNumber="0" orientation="landscape" horizontalDpi="300" verticalDpi="300" r:id="rId1"/>
  <headerFooter alignWithMargins="0"/>
  <rowBreaks count="2" manualBreakCount="2">
    <brk id="127" max="6" man="1"/>
    <brk id="158" max="6" man="1"/>
  </rowBreaks>
  <drawing r:id="rId2"/>
</worksheet>
</file>

<file path=xl/worksheets/sheet5.xml><?xml version="1.0" encoding="utf-8"?>
<worksheet xmlns="http://schemas.openxmlformats.org/spreadsheetml/2006/main" xmlns:r="http://schemas.openxmlformats.org/officeDocument/2006/relationships">
  <dimension ref="A1:H38"/>
  <sheetViews>
    <sheetView workbookViewId="0">
      <selection activeCell="D35" sqref="D35"/>
    </sheetView>
  </sheetViews>
  <sheetFormatPr defaultRowHeight="11.25"/>
  <cols>
    <col min="2" max="2" width="42.1640625" customWidth="1"/>
    <col min="3" max="3" width="16.6640625" customWidth="1"/>
    <col min="4" max="4" width="14" bestFit="1" customWidth="1"/>
  </cols>
  <sheetData>
    <row r="1" spans="1:4" ht="57" customHeight="1">
      <c r="A1" s="138" t="s">
        <v>1027</v>
      </c>
      <c r="B1" s="302" t="s">
        <v>352</v>
      </c>
      <c r="C1" s="303"/>
      <c r="D1" s="304"/>
    </row>
    <row r="2" spans="1:4">
      <c r="A2" s="123"/>
      <c r="B2" s="143" t="s">
        <v>1020</v>
      </c>
      <c r="C2" s="143" t="s">
        <v>27</v>
      </c>
      <c r="D2" s="143" t="s">
        <v>1021</v>
      </c>
    </row>
    <row r="3" spans="1:4">
      <c r="A3" s="123"/>
      <c r="B3" s="123" t="s">
        <v>1022</v>
      </c>
      <c r="C3" s="123" t="s">
        <v>1025</v>
      </c>
      <c r="D3" s="123">
        <v>386.77</v>
      </c>
    </row>
    <row r="4" spans="1:4">
      <c r="A4" s="123"/>
      <c r="B4" s="123" t="s">
        <v>1023</v>
      </c>
      <c r="C4" s="123" t="s">
        <v>1025</v>
      </c>
      <c r="D4" s="123">
        <v>420.81</v>
      </c>
    </row>
    <row r="5" spans="1:4">
      <c r="A5" s="123"/>
      <c r="B5" s="123" t="s">
        <v>1024</v>
      </c>
      <c r="C5" s="123" t="s">
        <v>1025</v>
      </c>
      <c r="D5" s="123">
        <v>408.94</v>
      </c>
    </row>
    <row r="6" spans="1:4">
      <c r="A6" s="139"/>
      <c r="B6" s="138" t="s">
        <v>1026</v>
      </c>
      <c r="C6" s="139"/>
      <c r="D6" s="139">
        <f>MEDIAN(D3:D5)</f>
        <v>408.94</v>
      </c>
    </row>
    <row r="8" spans="1:4" ht="22.5" customHeight="1">
      <c r="A8" s="138" t="s">
        <v>1031</v>
      </c>
      <c r="B8" s="301" t="s">
        <v>931</v>
      </c>
      <c r="C8" s="301"/>
      <c r="D8" s="301"/>
    </row>
    <row r="9" spans="1:4">
      <c r="A9" s="123"/>
      <c r="B9" s="143" t="s">
        <v>1020</v>
      </c>
      <c r="C9" s="143" t="s">
        <v>27</v>
      </c>
      <c r="D9" s="143" t="s">
        <v>1021</v>
      </c>
    </row>
    <row r="10" spans="1:4">
      <c r="A10" s="123"/>
      <c r="B10" s="123" t="s">
        <v>1028</v>
      </c>
      <c r="C10" s="123" t="s">
        <v>1029</v>
      </c>
      <c r="D10" s="123">
        <v>67850</v>
      </c>
    </row>
    <row r="11" spans="1:4">
      <c r="A11" s="123"/>
      <c r="B11" s="123" t="s">
        <v>1030</v>
      </c>
      <c r="C11" s="123" t="s">
        <v>1029</v>
      </c>
      <c r="D11" s="123">
        <v>68500</v>
      </c>
    </row>
    <row r="12" spans="1:4">
      <c r="A12" s="139"/>
      <c r="B12" s="138" t="s">
        <v>1026</v>
      </c>
      <c r="C12" s="139"/>
      <c r="D12" s="139">
        <v>68175</v>
      </c>
    </row>
    <row r="14" spans="1:4">
      <c r="A14" s="138" t="s">
        <v>1032</v>
      </c>
      <c r="B14" s="301" t="s">
        <v>974</v>
      </c>
      <c r="C14" s="301"/>
      <c r="D14" s="301"/>
    </row>
    <row r="15" spans="1:4">
      <c r="A15" s="123"/>
      <c r="B15" s="143" t="s">
        <v>1020</v>
      </c>
      <c r="C15" s="143" t="s">
        <v>27</v>
      </c>
      <c r="D15" s="143" t="s">
        <v>1021</v>
      </c>
    </row>
    <row r="16" spans="1:4">
      <c r="A16" s="123"/>
      <c r="B16" s="123" t="s">
        <v>1033</v>
      </c>
      <c r="C16" s="123" t="s">
        <v>1025</v>
      </c>
      <c r="D16" s="123">
        <f>30/(0.5*0.5)</f>
        <v>120</v>
      </c>
    </row>
    <row r="17" spans="1:4">
      <c r="A17" s="123"/>
      <c r="B17" s="123" t="s">
        <v>1034</v>
      </c>
      <c r="C17" s="123" t="s">
        <v>1025</v>
      </c>
      <c r="D17" s="123">
        <f>33.28/(0.5*0.5)</f>
        <v>133.12</v>
      </c>
    </row>
    <row r="18" spans="1:4">
      <c r="A18" s="123"/>
      <c r="B18" s="123" t="s">
        <v>1035</v>
      </c>
      <c r="C18" s="123" t="s">
        <v>1025</v>
      </c>
      <c r="D18" s="123">
        <v>129</v>
      </c>
    </row>
    <row r="19" spans="1:4">
      <c r="A19" s="139"/>
      <c r="B19" s="138" t="s">
        <v>1026</v>
      </c>
      <c r="C19" s="139"/>
      <c r="D19" s="139">
        <f>MEDIAN(D16:D18)</f>
        <v>129</v>
      </c>
    </row>
    <row r="21" spans="1:4">
      <c r="A21" s="138"/>
      <c r="B21" s="301" t="s">
        <v>989</v>
      </c>
      <c r="C21" s="301"/>
      <c r="D21" s="301"/>
    </row>
    <row r="22" spans="1:4">
      <c r="A22" s="123"/>
      <c r="B22" s="143" t="s">
        <v>1020</v>
      </c>
      <c r="C22" s="143" t="s">
        <v>27</v>
      </c>
      <c r="D22" s="143" t="s">
        <v>1021</v>
      </c>
    </row>
    <row r="23" spans="1:4">
      <c r="A23" s="123"/>
      <c r="B23" s="123" t="s">
        <v>1038</v>
      </c>
      <c r="C23" s="123" t="s">
        <v>1025</v>
      </c>
      <c r="D23" s="145">
        <f>522.58/2</f>
        <v>261.29000000000002</v>
      </c>
    </row>
    <row r="24" spans="1:4">
      <c r="A24" s="123"/>
      <c r="B24" s="123" t="s">
        <v>1036</v>
      </c>
      <c r="C24" s="123" t="s">
        <v>1025</v>
      </c>
      <c r="D24" s="145">
        <f>4623.72/2/6</f>
        <v>385.31</v>
      </c>
    </row>
    <row r="25" spans="1:4">
      <c r="A25" s="123"/>
      <c r="B25" s="123" t="s">
        <v>1037</v>
      </c>
      <c r="C25" s="123" t="s">
        <v>1025</v>
      </c>
      <c r="D25" s="145">
        <f>3245/2.05/6</f>
        <v>263.82113821138211</v>
      </c>
    </row>
    <row r="26" spans="1:4">
      <c r="A26" s="139"/>
      <c r="B26" s="138" t="s">
        <v>1026</v>
      </c>
      <c r="C26" s="139"/>
      <c r="D26" s="139">
        <f>MEDIAN(D23:D25)</f>
        <v>263.82113821138211</v>
      </c>
    </row>
    <row r="28" spans="1:4">
      <c r="A28" s="138"/>
      <c r="B28" s="301" t="s">
        <v>1013</v>
      </c>
      <c r="C28" s="301"/>
      <c r="D28" s="301"/>
    </row>
    <row r="29" spans="1:4">
      <c r="A29" s="123"/>
      <c r="B29" s="143" t="s">
        <v>1020</v>
      </c>
      <c r="C29" s="143" t="s">
        <v>27</v>
      </c>
      <c r="D29" s="143" t="s">
        <v>1021</v>
      </c>
    </row>
    <row r="30" spans="1:4" s="144" customFormat="1">
      <c r="A30" s="123"/>
      <c r="B30" s="123" t="s">
        <v>1035</v>
      </c>
      <c r="C30" s="123" t="s">
        <v>35</v>
      </c>
      <c r="D30" s="145">
        <v>109</v>
      </c>
    </row>
    <row r="31" spans="1:4">
      <c r="A31" s="123"/>
      <c r="B31" s="123" t="s">
        <v>1035</v>
      </c>
      <c r="C31" s="123" t="s">
        <v>35</v>
      </c>
      <c r="D31" s="145">
        <v>115</v>
      </c>
    </row>
    <row r="32" spans="1:4" s="144" customFormat="1">
      <c r="A32" s="123"/>
      <c r="B32" s="123" t="s">
        <v>1035</v>
      </c>
      <c r="C32" s="123" t="s">
        <v>35</v>
      </c>
      <c r="D32" s="145">
        <v>125</v>
      </c>
    </row>
    <row r="33" spans="1:8">
      <c r="A33" s="123"/>
      <c r="B33" s="123" t="s">
        <v>1035</v>
      </c>
      <c r="C33" s="123" t="s">
        <v>35</v>
      </c>
      <c r="D33" s="145">
        <v>130</v>
      </c>
    </row>
    <row r="34" spans="1:8">
      <c r="A34" s="123"/>
      <c r="B34" s="123" t="s">
        <v>1035</v>
      </c>
      <c r="C34" s="123" t="s">
        <v>35</v>
      </c>
      <c r="D34" s="145">
        <v>139</v>
      </c>
      <c r="E34" s="144"/>
      <c r="F34" s="144"/>
      <c r="G34" s="144"/>
      <c r="H34" s="144"/>
    </row>
    <row r="35" spans="1:8">
      <c r="A35" s="139"/>
      <c r="B35" s="138"/>
      <c r="C35" s="139"/>
      <c r="D35" s="139">
        <f>MEDIAN(D30:D34)</f>
        <v>125</v>
      </c>
      <c r="E35" s="144"/>
      <c r="F35" s="144"/>
      <c r="G35" s="144"/>
      <c r="H35" s="144"/>
    </row>
    <row r="36" spans="1:8">
      <c r="A36" s="144"/>
      <c r="B36" s="144"/>
      <c r="C36" s="144"/>
      <c r="D36" s="144"/>
      <c r="E36" s="144"/>
      <c r="F36" s="144"/>
      <c r="G36" s="144"/>
      <c r="H36" s="144"/>
    </row>
    <row r="37" spans="1:8">
      <c r="A37" s="144"/>
      <c r="B37" s="144"/>
      <c r="C37" s="144"/>
      <c r="D37" s="144"/>
      <c r="E37" s="144"/>
      <c r="F37" s="144"/>
      <c r="G37" s="144"/>
      <c r="H37" s="144"/>
    </row>
    <row r="38" spans="1:8">
      <c r="A38" s="144"/>
      <c r="B38" s="144"/>
      <c r="C38" s="144"/>
      <c r="D38" s="144"/>
      <c r="E38" s="144"/>
      <c r="F38" s="144"/>
      <c r="G38" s="144"/>
      <c r="H38" s="144"/>
    </row>
  </sheetData>
  <mergeCells count="5">
    <mergeCell ref="B28:D28"/>
    <mergeCell ref="B1:D1"/>
    <mergeCell ref="B8:D8"/>
    <mergeCell ref="B14:D14"/>
    <mergeCell ref="B21:D21"/>
  </mergeCells>
  <printOptions horizontalCentered="1"/>
  <pageMargins left="0.51181102362204722" right="0.51181102362204722" top="0.78740157480314965" bottom="0.78740157480314965" header="0.31496062992125984" footer="0.31496062992125984"/>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7</vt:i4>
      </vt:variant>
    </vt:vector>
  </HeadingPairs>
  <TitlesOfParts>
    <vt:vector size="12" baseType="lpstr">
      <vt:lpstr>ORÇAMENTARIA - GERAL</vt:lpstr>
      <vt:lpstr>CRONOGRAMA </vt:lpstr>
      <vt:lpstr>BDI TCU 2622 - EDIF </vt:lpstr>
      <vt:lpstr>COMPOSIÇÕES</vt:lpstr>
      <vt:lpstr>COTAÇÕES</vt:lpstr>
      <vt:lpstr>'BDI TCU 2622 - EDIF '!Area_de_impressao</vt:lpstr>
      <vt:lpstr>COMPOSIÇÕES!Area_de_impressao</vt:lpstr>
      <vt:lpstr>'CRONOGRAMA '!Area_de_impressao</vt:lpstr>
      <vt:lpstr>'ORÇAMENTARIA - GERAL'!Area_de_impressao</vt:lpstr>
      <vt:lpstr>COMPOSIÇÕES!Titulos_de_impressao</vt:lpstr>
      <vt:lpstr>'CRONOGRAMA '!Titulos_de_impressao</vt:lpstr>
      <vt:lpstr>'ORÇAMENTARIA - GERAL'!Titulos_de_impressao</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Cópia de Avaliação</dc:creator>
  <cp:lastModifiedBy>graceamaral</cp:lastModifiedBy>
  <cp:lastPrinted>2022-01-10T14:38:33Z</cp:lastPrinted>
  <dcterms:created xsi:type="dcterms:W3CDTF">1996-10-18T19:49:48Z</dcterms:created>
  <dcterms:modified xsi:type="dcterms:W3CDTF">2022-01-14T16:55:38Z</dcterms:modified>
</cp:coreProperties>
</file>